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llyd\Documents\Avanco fisico mensal\"/>
    </mc:Choice>
  </mc:AlternateContent>
  <xr:revisionPtr revIDLastSave="0" documentId="13_ncr:1_{97A31C2C-DCF6-46D4-96BE-5948605051D2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Procedimentos " sheetId="4" r:id="rId1"/>
    <sheet name="Siglas Anexo" sheetId="5" r:id="rId2"/>
    <sheet name="Dados primários " sheetId="1" r:id="rId3"/>
    <sheet name="Parametros _morfologicos" sheetId="2" r:id="rId4"/>
    <sheet name="Folhas_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544" i="3" l="1"/>
  <c r="P5545" i="3"/>
  <c r="P5546" i="3"/>
  <c r="P5547" i="3"/>
  <c r="P5548" i="3"/>
  <c r="P5549" i="3"/>
  <c r="P5550" i="3"/>
  <c r="P5551" i="3"/>
  <c r="P5552" i="3"/>
  <c r="P5553" i="3"/>
  <c r="P5554" i="3"/>
  <c r="P5555" i="3"/>
  <c r="P5556" i="3"/>
  <c r="P5557" i="3"/>
  <c r="P5558" i="3"/>
  <c r="P5559" i="3"/>
  <c r="P5560" i="3"/>
  <c r="P5561" i="3"/>
  <c r="P5562" i="3"/>
  <c r="P5563" i="3"/>
  <c r="P5564" i="3"/>
  <c r="P5565" i="3"/>
  <c r="P5566" i="3"/>
  <c r="P5567" i="3"/>
  <c r="P5568" i="3"/>
  <c r="P5569" i="3"/>
  <c r="P5570" i="3"/>
  <c r="P5571" i="3"/>
  <c r="P5572" i="3"/>
  <c r="P5573" i="3"/>
  <c r="P5574" i="3"/>
  <c r="P5575" i="3"/>
  <c r="P5576" i="3"/>
  <c r="P5577" i="3"/>
  <c r="P5578" i="3"/>
  <c r="P5579" i="3"/>
  <c r="P5580" i="3"/>
  <c r="P5581" i="3"/>
  <c r="P5582" i="3"/>
  <c r="P5583" i="3"/>
  <c r="P5584" i="3"/>
  <c r="P5585" i="3"/>
  <c r="P5586" i="3"/>
  <c r="P5587" i="3"/>
  <c r="P5588" i="3"/>
  <c r="P5589" i="3"/>
  <c r="P5590" i="3"/>
  <c r="P5591" i="3"/>
  <c r="P5592" i="3"/>
  <c r="P5593" i="3"/>
  <c r="P5594" i="3"/>
  <c r="P5595" i="3"/>
  <c r="P5596" i="3"/>
  <c r="P5597" i="3"/>
  <c r="P5598" i="3"/>
  <c r="P5599" i="3"/>
  <c r="P5600" i="3"/>
  <c r="P5601" i="3"/>
  <c r="P5602" i="3"/>
  <c r="P5603" i="3"/>
  <c r="P5604" i="3"/>
  <c r="P5605" i="3"/>
  <c r="P5606" i="3"/>
  <c r="P5607" i="3"/>
  <c r="P5608" i="3"/>
  <c r="P5609" i="3"/>
  <c r="P5610" i="3"/>
  <c r="P5611" i="3"/>
  <c r="P5612" i="3"/>
  <c r="P5613" i="3"/>
  <c r="P5614" i="3"/>
  <c r="P5615" i="3"/>
  <c r="P5616" i="3"/>
  <c r="P5617" i="3"/>
  <c r="P5618" i="3"/>
  <c r="P5619" i="3"/>
  <c r="P5620" i="3"/>
  <c r="P5621" i="3"/>
  <c r="P5622" i="3"/>
  <c r="P5623" i="3"/>
  <c r="P5624" i="3"/>
  <c r="P5625" i="3"/>
  <c r="P5626" i="3"/>
  <c r="P5627" i="3"/>
  <c r="P5628" i="3"/>
  <c r="P5629" i="3"/>
  <c r="P5630" i="3"/>
  <c r="P5631" i="3"/>
  <c r="P5632" i="3"/>
  <c r="P5633" i="3"/>
  <c r="P5634" i="3"/>
  <c r="P5635" i="3"/>
  <c r="P5636" i="3"/>
  <c r="P5637" i="3"/>
  <c r="P5638" i="3"/>
  <c r="P5639" i="3"/>
  <c r="P5640" i="3"/>
  <c r="P5641" i="3"/>
  <c r="P5642" i="3"/>
  <c r="P5643" i="3"/>
  <c r="P5644" i="3"/>
  <c r="P5645" i="3"/>
  <c r="P5646" i="3"/>
  <c r="P5647" i="3"/>
  <c r="P5648" i="3"/>
  <c r="P5649" i="3"/>
  <c r="P5650" i="3"/>
  <c r="P5651" i="3"/>
  <c r="P5652" i="3"/>
  <c r="P5653" i="3"/>
  <c r="P5654" i="3"/>
  <c r="P5655" i="3"/>
  <c r="P5656" i="3"/>
  <c r="P5657" i="3"/>
  <c r="P5658" i="3"/>
  <c r="P5659" i="3"/>
  <c r="P5660" i="3"/>
  <c r="P5661" i="3"/>
  <c r="P5662" i="3"/>
  <c r="P5663" i="3"/>
  <c r="P5664" i="3"/>
  <c r="P5665" i="3"/>
  <c r="P5666" i="3"/>
  <c r="P5667" i="3"/>
  <c r="P5668" i="3"/>
  <c r="P5669" i="3"/>
  <c r="P5670" i="3"/>
  <c r="P5671" i="3"/>
  <c r="P5672" i="3"/>
  <c r="P5673" i="3"/>
  <c r="P5674" i="3"/>
  <c r="P5675" i="3"/>
  <c r="P5676" i="3"/>
  <c r="P5677" i="3"/>
  <c r="P5678" i="3"/>
  <c r="P5679" i="3"/>
  <c r="P5680" i="3"/>
  <c r="P5681" i="3"/>
  <c r="P5682" i="3"/>
  <c r="P5683" i="3"/>
  <c r="P5684" i="3"/>
  <c r="P5685" i="3"/>
  <c r="P5686" i="3"/>
  <c r="P5687" i="3"/>
  <c r="P5688" i="3"/>
  <c r="P5689" i="3"/>
  <c r="P5690" i="3"/>
  <c r="P5691" i="3"/>
  <c r="P5692" i="3"/>
  <c r="P5693" i="3"/>
  <c r="P5694" i="3"/>
  <c r="P5695" i="3"/>
  <c r="P5696" i="3"/>
  <c r="P5697" i="3"/>
  <c r="P5698" i="3"/>
  <c r="P5699" i="3"/>
  <c r="P5700" i="3"/>
  <c r="P5701" i="3"/>
  <c r="P5702" i="3"/>
  <c r="P5703" i="3"/>
  <c r="P5704" i="3"/>
  <c r="P5705" i="3"/>
  <c r="P5706" i="3"/>
  <c r="P5707" i="3"/>
  <c r="P5708" i="3"/>
  <c r="P5709" i="3"/>
  <c r="P5710" i="3"/>
  <c r="P5711" i="3"/>
  <c r="P5712" i="3"/>
  <c r="P5713" i="3"/>
  <c r="P5714" i="3"/>
  <c r="P5715" i="3"/>
  <c r="P5716" i="3"/>
  <c r="P5717" i="3"/>
  <c r="P5718" i="3"/>
  <c r="P5719" i="3"/>
  <c r="P5720" i="3"/>
  <c r="P5721" i="3"/>
  <c r="P5722" i="3"/>
  <c r="P5723" i="3"/>
  <c r="P5724" i="3"/>
  <c r="P5725" i="3"/>
  <c r="P5726" i="3"/>
  <c r="P5727" i="3"/>
  <c r="P5728" i="3"/>
  <c r="P5729" i="3"/>
  <c r="P5730" i="3"/>
  <c r="P5731" i="3"/>
  <c r="P5732" i="3"/>
  <c r="P5733" i="3"/>
  <c r="P5734" i="3"/>
  <c r="P5735" i="3"/>
  <c r="P5736" i="3"/>
  <c r="P5737" i="3"/>
  <c r="P5738" i="3"/>
  <c r="P5739" i="3"/>
  <c r="P5740" i="3"/>
  <c r="P5741" i="3"/>
  <c r="P5742" i="3"/>
  <c r="P5743" i="3"/>
  <c r="P5744" i="3"/>
  <c r="P5745" i="3"/>
  <c r="P5746" i="3"/>
  <c r="P5747" i="3"/>
  <c r="P5748" i="3"/>
  <c r="P5749" i="3"/>
  <c r="P5750" i="3"/>
  <c r="P5751" i="3"/>
  <c r="P5752" i="3"/>
  <c r="P5753" i="3"/>
  <c r="P5754" i="3"/>
  <c r="P5755" i="3"/>
  <c r="P5756" i="3"/>
  <c r="P5757" i="3"/>
  <c r="P5758" i="3"/>
  <c r="P5759" i="3"/>
  <c r="P5760" i="3"/>
  <c r="P5761" i="3"/>
  <c r="P5762" i="3"/>
  <c r="P5763" i="3"/>
  <c r="P5764" i="3"/>
  <c r="P5765" i="3"/>
  <c r="P5766" i="3"/>
  <c r="P5767" i="3"/>
  <c r="P5768" i="3"/>
  <c r="P5769" i="3"/>
  <c r="P5770" i="3"/>
  <c r="P5771" i="3"/>
  <c r="P5772" i="3"/>
  <c r="P5773" i="3"/>
  <c r="P5774" i="3"/>
  <c r="P5775" i="3"/>
  <c r="P5776" i="3"/>
  <c r="P5777" i="3"/>
  <c r="P5778" i="3"/>
  <c r="P5779" i="3"/>
  <c r="P5780" i="3"/>
  <c r="P5781" i="3"/>
  <c r="P5782" i="3"/>
  <c r="P5783" i="3"/>
  <c r="P5784" i="3"/>
  <c r="P5785" i="3"/>
  <c r="P5786" i="3"/>
  <c r="P5787" i="3"/>
  <c r="P5788" i="3"/>
  <c r="P5789" i="3"/>
  <c r="P5790" i="3"/>
  <c r="P5791" i="3"/>
  <c r="P5792" i="3"/>
  <c r="P5793" i="3"/>
  <c r="P5794" i="3"/>
  <c r="P5795" i="3"/>
  <c r="P5796" i="3"/>
  <c r="P5797" i="3"/>
  <c r="P5798" i="3"/>
  <c r="P5799" i="3"/>
  <c r="P5800" i="3"/>
  <c r="P5801" i="3"/>
  <c r="P5802" i="3"/>
  <c r="P5803" i="3"/>
  <c r="P5804" i="3"/>
  <c r="P5805" i="3"/>
  <c r="P5806" i="3"/>
  <c r="P5807" i="3"/>
  <c r="P5808" i="3"/>
  <c r="P5809" i="3"/>
  <c r="P5810" i="3"/>
  <c r="P5811" i="3"/>
  <c r="P5812" i="3"/>
  <c r="P5813" i="3"/>
  <c r="P5814" i="3"/>
  <c r="P5815" i="3"/>
  <c r="P5816" i="3"/>
  <c r="P5817" i="3"/>
  <c r="P5818" i="3"/>
  <c r="P5819" i="3"/>
  <c r="P5820" i="3"/>
  <c r="P5821" i="3"/>
  <c r="P5822" i="3"/>
  <c r="P5823" i="3"/>
  <c r="P5824" i="3"/>
  <c r="P5825" i="3"/>
  <c r="P5826" i="3"/>
  <c r="P5827" i="3"/>
  <c r="P5828" i="3"/>
  <c r="P5829" i="3"/>
  <c r="P5830" i="3"/>
  <c r="P5831" i="3"/>
  <c r="P5832" i="3"/>
  <c r="P5833" i="3"/>
  <c r="P5834" i="3"/>
  <c r="P5835" i="3"/>
  <c r="P5836" i="3"/>
  <c r="P5837" i="3"/>
  <c r="P5838" i="3"/>
  <c r="P5839" i="3"/>
  <c r="P5840" i="3"/>
  <c r="P5841" i="3"/>
  <c r="P5842" i="3"/>
  <c r="P5843" i="3"/>
  <c r="P5844" i="3"/>
  <c r="P5845" i="3"/>
  <c r="P5846" i="3"/>
  <c r="P5847" i="3"/>
  <c r="P5848" i="3"/>
  <c r="P5849" i="3"/>
  <c r="P5850" i="3"/>
  <c r="P5851" i="3"/>
  <c r="P5852" i="3"/>
  <c r="P5853" i="3"/>
  <c r="P5854" i="3"/>
  <c r="P5855" i="3"/>
  <c r="P5856" i="3"/>
  <c r="P5857" i="3"/>
  <c r="P5858" i="3"/>
  <c r="P5859" i="3"/>
  <c r="P5860" i="3"/>
  <c r="P5861" i="3"/>
  <c r="P5862" i="3"/>
  <c r="P5863" i="3"/>
  <c r="P5864" i="3"/>
  <c r="P5865" i="3"/>
  <c r="P5866" i="3"/>
  <c r="P5867" i="3"/>
  <c r="P5868" i="3"/>
  <c r="P5869" i="3"/>
  <c r="P5870" i="3"/>
  <c r="P5871" i="3"/>
  <c r="P5872" i="3"/>
  <c r="P5873" i="3"/>
  <c r="P5874" i="3"/>
  <c r="P5875" i="3"/>
  <c r="P5876" i="3"/>
  <c r="P5877" i="3"/>
  <c r="P5878" i="3"/>
  <c r="P5879" i="3"/>
  <c r="P5880" i="3"/>
  <c r="P5881" i="3"/>
  <c r="P5882" i="3"/>
  <c r="P5883" i="3"/>
  <c r="P5884" i="3"/>
  <c r="P5885" i="3"/>
  <c r="P5886" i="3"/>
  <c r="P5887" i="3"/>
  <c r="P5888" i="3"/>
  <c r="P5889" i="3"/>
  <c r="P5890" i="3"/>
  <c r="P5891" i="3"/>
  <c r="P5892" i="3"/>
  <c r="P5893" i="3"/>
  <c r="P5894" i="3"/>
  <c r="P5895" i="3"/>
  <c r="P5896" i="3"/>
  <c r="P5897" i="3"/>
  <c r="P5898" i="3"/>
  <c r="P5899" i="3"/>
  <c r="P5900" i="3"/>
  <c r="P5901" i="3"/>
  <c r="P5902" i="3"/>
  <c r="P5903" i="3"/>
  <c r="P5904" i="3"/>
  <c r="P5905" i="3"/>
  <c r="P5906" i="3"/>
  <c r="P5907" i="3"/>
  <c r="P5908" i="3"/>
  <c r="P5909" i="3"/>
  <c r="P5910" i="3"/>
  <c r="P5911" i="3"/>
  <c r="P5912" i="3"/>
  <c r="P5913" i="3"/>
  <c r="P5914" i="3"/>
  <c r="P5915" i="3"/>
  <c r="P5916" i="3"/>
  <c r="P5917" i="3"/>
  <c r="P5918" i="3"/>
  <c r="P5919" i="3"/>
  <c r="P5920" i="3"/>
  <c r="P5921" i="3"/>
  <c r="P5922" i="3"/>
  <c r="P5923" i="3"/>
  <c r="P5924" i="3"/>
  <c r="P5925" i="3"/>
  <c r="P5926" i="3"/>
  <c r="P5927" i="3"/>
  <c r="P5928" i="3"/>
  <c r="P5929" i="3"/>
  <c r="P5930" i="3"/>
  <c r="P5931" i="3"/>
  <c r="P5932" i="3"/>
  <c r="P5933" i="3"/>
  <c r="P5934" i="3"/>
  <c r="P5935" i="3"/>
  <c r="P5936" i="3"/>
  <c r="P5937" i="3"/>
  <c r="P5938" i="3"/>
  <c r="P5939" i="3"/>
  <c r="P5940" i="3"/>
  <c r="P5941" i="3"/>
  <c r="P5942" i="3"/>
  <c r="P5943" i="3"/>
  <c r="P5944" i="3"/>
  <c r="P5945" i="3"/>
  <c r="P5946" i="3"/>
  <c r="P5947" i="3"/>
  <c r="P5948" i="3"/>
  <c r="P5949" i="3"/>
  <c r="P5950" i="3"/>
  <c r="P5951" i="3"/>
  <c r="P5952" i="3"/>
  <c r="P5953" i="3"/>
  <c r="P5954" i="3"/>
  <c r="P5955" i="3"/>
  <c r="P5956" i="3"/>
  <c r="P5957" i="3"/>
  <c r="P5958" i="3"/>
  <c r="P5959" i="3"/>
  <c r="P5960" i="3"/>
  <c r="P5961" i="3"/>
  <c r="P5962" i="3"/>
  <c r="P5963" i="3"/>
  <c r="P5964" i="3"/>
  <c r="P5965" i="3"/>
  <c r="P5966" i="3"/>
  <c r="P5967" i="3"/>
  <c r="P5968" i="3"/>
  <c r="P5969" i="3"/>
  <c r="P5970" i="3"/>
  <c r="P5971" i="3"/>
  <c r="P5972" i="3"/>
  <c r="P5973" i="3"/>
  <c r="P5974" i="3"/>
  <c r="P5975" i="3"/>
  <c r="P5976" i="3"/>
  <c r="P5977" i="3"/>
  <c r="P5978" i="3"/>
  <c r="P5979" i="3"/>
  <c r="P5980" i="3"/>
  <c r="P5981" i="3"/>
  <c r="P5982" i="3"/>
  <c r="P5983" i="3"/>
  <c r="P5984" i="3"/>
  <c r="P5985" i="3"/>
  <c r="P5986" i="3"/>
  <c r="P5987" i="3"/>
  <c r="P5988" i="3"/>
  <c r="P5989" i="3"/>
  <c r="P5990" i="3"/>
  <c r="P5991" i="3"/>
  <c r="P5992" i="3"/>
  <c r="P5993" i="3"/>
  <c r="P5994" i="3"/>
  <c r="P5995" i="3"/>
  <c r="P5996" i="3"/>
  <c r="P5997" i="3"/>
  <c r="P5998" i="3"/>
  <c r="P5999" i="3"/>
  <c r="P6000" i="3"/>
  <c r="P6001" i="3"/>
  <c r="P6002" i="3"/>
  <c r="P6003" i="3"/>
  <c r="P6004" i="3"/>
  <c r="P6005" i="3"/>
  <c r="P6006" i="3"/>
  <c r="P6007" i="3"/>
  <c r="P6008" i="3"/>
  <c r="P6009" i="3"/>
  <c r="P6010" i="3"/>
  <c r="P6011" i="3"/>
  <c r="P6012" i="3"/>
  <c r="P6013" i="3"/>
  <c r="P6014" i="3"/>
  <c r="P6015" i="3"/>
  <c r="P6016" i="3"/>
  <c r="P6017" i="3"/>
  <c r="P6018" i="3"/>
  <c r="P6019" i="3"/>
  <c r="P6020" i="3"/>
  <c r="P6021" i="3"/>
  <c r="P6022" i="3"/>
  <c r="P6023" i="3"/>
  <c r="P6024" i="3"/>
  <c r="P6025" i="3"/>
  <c r="P6026" i="3"/>
  <c r="P6027" i="3"/>
  <c r="P6028" i="3"/>
  <c r="P6029" i="3"/>
  <c r="P6030" i="3"/>
  <c r="P6031" i="3"/>
  <c r="P6032" i="3"/>
  <c r="P6033" i="3"/>
  <c r="P6034" i="3"/>
  <c r="P6035" i="3"/>
  <c r="P6036" i="3"/>
  <c r="P6037" i="3"/>
  <c r="P6038" i="3"/>
  <c r="P6039" i="3"/>
  <c r="P6040" i="3"/>
  <c r="P6041" i="3"/>
  <c r="P6042" i="3"/>
  <c r="P6043" i="3"/>
  <c r="P6044" i="3"/>
  <c r="P6045" i="3"/>
  <c r="P6046" i="3"/>
  <c r="P6047" i="3"/>
  <c r="P6048" i="3"/>
  <c r="P6049" i="3"/>
  <c r="P6050" i="3"/>
  <c r="P6051" i="3"/>
  <c r="P6052" i="3"/>
  <c r="P6053" i="3"/>
  <c r="P6054" i="3"/>
  <c r="P6055" i="3"/>
  <c r="P6056" i="3"/>
  <c r="P6057" i="3"/>
  <c r="P6058" i="3"/>
  <c r="P6059" i="3"/>
  <c r="P6060" i="3"/>
  <c r="P6061" i="3"/>
  <c r="P6062" i="3"/>
  <c r="P6063" i="3"/>
  <c r="P6064" i="3"/>
  <c r="P6065" i="3"/>
  <c r="P6066" i="3"/>
  <c r="P6067" i="3"/>
  <c r="P6068" i="3"/>
  <c r="P6069" i="3"/>
  <c r="P6070" i="3"/>
  <c r="P6071" i="3"/>
  <c r="P6072" i="3"/>
  <c r="P6073" i="3"/>
  <c r="P6074" i="3"/>
  <c r="P6075" i="3"/>
  <c r="P6076" i="3"/>
  <c r="P6077" i="3"/>
  <c r="P6078" i="3"/>
  <c r="P6079" i="3"/>
  <c r="P6080" i="3"/>
  <c r="P6081" i="3"/>
  <c r="P6082" i="3"/>
  <c r="P6083" i="3"/>
  <c r="P6084" i="3"/>
  <c r="P6085" i="3"/>
  <c r="P6086" i="3"/>
  <c r="P6087" i="3"/>
  <c r="P6088" i="3"/>
  <c r="P6089" i="3"/>
  <c r="P6090" i="3"/>
  <c r="P6091" i="3"/>
  <c r="P6092" i="3"/>
  <c r="P6093" i="3"/>
  <c r="P6094" i="3"/>
  <c r="P6095" i="3"/>
  <c r="P6096" i="3"/>
  <c r="P6097" i="3"/>
  <c r="P6098" i="3"/>
  <c r="P6099" i="3"/>
  <c r="P6100" i="3"/>
  <c r="P6101" i="3"/>
  <c r="P6102" i="3"/>
  <c r="P6103" i="3"/>
  <c r="P6104" i="3"/>
  <c r="P6105" i="3"/>
  <c r="P6106" i="3"/>
  <c r="P6107" i="3"/>
  <c r="P6108" i="3"/>
  <c r="P6109" i="3"/>
  <c r="P6110" i="3"/>
  <c r="P6111" i="3"/>
  <c r="P6112" i="3"/>
  <c r="P6113" i="3"/>
  <c r="P6114" i="3"/>
  <c r="P6115" i="3"/>
  <c r="P6116" i="3"/>
  <c r="P6117" i="3"/>
  <c r="P6118" i="3"/>
  <c r="P6119" i="3"/>
  <c r="P6120" i="3"/>
  <c r="P6121" i="3"/>
  <c r="P6122" i="3"/>
  <c r="P6123" i="3"/>
  <c r="P6124" i="3"/>
  <c r="P6125" i="3"/>
  <c r="P6126" i="3"/>
  <c r="P6127" i="3"/>
  <c r="P6128" i="3"/>
  <c r="P6129" i="3"/>
  <c r="P6130" i="3"/>
  <c r="P6131" i="3"/>
  <c r="P6132" i="3"/>
  <c r="P6133" i="3"/>
  <c r="P6134" i="3"/>
  <c r="P6135" i="3"/>
  <c r="P6136" i="3"/>
  <c r="P6137" i="3"/>
  <c r="P6138" i="3"/>
  <c r="P6139" i="3"/>
  <c r="P6140" i="3"/>
  <c r="P6141" i="3"/>
  <c r="P6142" i="3"/>
  <c r="P6143" i="3"/>
  <c r="P6144" i="3"/>
  <c r="P6145" i="3"/>
  <c r="P6146" i="3"/>
  <c r="P6147" i="3"/>
  <c r="P6148" i="3"/>
  <c r="P6149" i="3"/>
  <c r="P6150" i="3"/>
  <c r="P6151" i="3"/>
  <c r="P6152" i="3"/>
  <c r="P6153" i="3"/>
  <c r="P6154" i="3"/>
  <c r="P6155" i="3"/>
  <c r="P6156" i="3"/>
  <c r="P6157" i="3"/>
  <c r="P6158" i="3"/>
  <c r="P6159" i="3"/>
  <c r="P6160" i="3"/>
  <c r="P6161" i="3"/>
  <c r="P6162" i="3"/>
  <c r="P6163" i="3"/>
  <c r="P6164" i="3"/>
  <c r="P6165" i="3"/>
  <c r="P6166" i="3"/>
  <c r="P6167" i="3"/>
  <c r="P6168" i="3"/>
  <c r="P6169" i="3"/>
  <c r="P6170" i="3"/>
  <c r="P6171" i="3"/>
  <c r="P6172" i="3"/>
  <c r="P6173" i="3"/>
  <c r="P6174" i="3"/>
  <c r="P6175" i="3"/>
  <c r="P6176" i="3"/>
  <c r="P6177" i="3"/>
  <c r="P6178" i="3"/>
  <c r="P6179" i="3"/>
  <c r="P6180" i="3"/>
  <c r="P6181" i="3"/>
  <c r="P6182" i="3"/>
  <c r="P6183" i="3"/>
  <c r="P6184" i="3"/>
  <c r="P6185" i="3"/>
  <c r="P6186" i="3"/>
  <c r="P6187" i="3"/>
  <c r="P6188" i="3"/>
  <c r="P6189" i="3"/>
  <c r="P6190" i="3"/>
  <c r="P6191" i="3"/>
  <c r="P6192" i="3"/>
  <c r="P6193" i="3"/>
  <c r="P6194" i="3"/>
  <c r="P6195" i="3"/>
  <c r="P6196" i="3"/>
  <c r="P6197" i="3"/>
  <c r="P6198" i="3"/>
  <c r="P6199" i="3"/>
  <c r="P6200" i="3"/>
  <c r="P6201" i="3"/>
  <c r="P6202" i="3"/>
  <c r="P6203" i="3"/>
  <c r="P6204" i="3"/>
  <c r="P6205" i="3"/>
  <c r="P6206" i="3"/>
  <c r="P6207" i="3"/>
  <c r="P6208" i="3"/>
  <c r="P5543" i="3"/>
  <c r="S5543" i="3"/>
  <c r="S5544" i="3"/>
  <c r="S5545" i="3"/>
  <c r="S5546" i="3"/>
  <c r="S5547" i="3"/>
  <c r="S5548" i="3"/>
  <c r="S5549" i="3"/>
  <c r="S5550" i="3"/>
  <c r="S5551" i="3"/>
  <c r="S5552" i="3"/>
  <c r="S5553" i="3"/>
  <c r="S5554" i="3"/>
  <c r="S5555" i="3"/>
  <c r="S5556" i="3"/>
  <c r="S5557" i="3"/>
  <c r="S5558" i="3"/>
  <c r="S5559" i="3"/>
  <c r="S5560" i="3"/>
  <c r="S5561" i="3"/>
  <c r="S5562" i="3"/>
  <c r="S5563" i="3"/>
  <c r="S5564" i="3"/>
  <c r="S5565" i="3"/>
  <c r="S5566" i="3"/>
  <c r="S5567" i="3"/>
  <c r="S5568" i="3"/>
  <c r="S5569" i="3"/>
  <c r="S5570" i="3"/>
  <c r="S5571" i="3"/>
  <c r="S5572" i="3"/>
  <c r="S5573" i="3"/>
  <c r="S5574" i="3"/>
  <c r="S5575" i="3"/>
  <c r="S5576" i="3"/>
  <c r="S5577" i="3"/>
  <c r="S5578" i="3"/>
  <c r="S5579" i="3"/>
  <c r="S5580" i="3"/>
  <c r="S5581" i="3"/>
  <c r="S5582" i="3"/>
  <c r="S5583" i="3"/>
  <c r="S5584" i="3"/>
  <c r="S5585" i="3"/>
  <c r="S5586" i="3"/>
  <c r="S5587" i="3"/>
  <c r="S5588" i="3"/>
  <c r="S5589" i="3"/>
  <c r="S5590" i="3"/>
  <c r="S5591" i="3"/>
  <c r="S5592" i="3"/>
  <c r="S5593" i="3"/>
  <c r="S5594" i="3"/>
  <c r="S5595" i="3"/>
  <c r="S5596" i="3"/>
  <c r="S5597" i="3"/>
  <c r="S5598" i="3"/>
  <c r="S5599" i="3"/>
  <c r="S5600" i="3"/>
  <c r="S5601" i="3"/>
  <c r="S5602" i="3"/>
  <c r="S5603" i="3"/>
  <c r="S5604" i="3"/>
  <c r="S5605" i="3"/>
  <c r="S5606" i="3"/>
  <c r="S5607" i="3"/>
  <c r="S5608" i="3"/>
  <c r="S5609" i="3"/>
  <c r="S5610" i="3"/>
  <c r="S5611" i="3"/>
  <c r="S5612" i="3"/>
  <c r="S5613" i="3"/>
  <c r="S5614" i="3"/>
  <c r="S5615" i="3"/>
  <c r="S5616" i="3"/>
  <c r="S5617" i="3"/>
  <c r="S5618" i="3"/>
  <c r="S5619" i="3"/>
  <c r="S5620" i="3"/>
  <c r="S5621" i="3"/>
  <c r="S5622" i="3"/>
  <c r="S5623" i="3"/>
  <c r="S5624" i="3"/>
  <c r="S5625" i="3"/>
  <c r="S5626" i="3"/>
  <c r="S5627" i="3"/>
  <c r="S5628" i="3"/>
  <c r="S5629" i="3"/>
  <c r="S5630" i="3"/>
  <c r="S5631" i="3"/>
  <c r="S5632" i="3"/>
  <c r="S5633" i="3"/>
  <c r="S5634" i="3"/>
  <c r="S5635" i="3"/>
  <c r="S5636" i="3"/>
  <c r="S5637" i="3"/>
  <c r="S5638" i="3"/>
  <c r="S5639" i="3"/>
  <c r="S5640" i="3"/>
  <c r="S5641" i="3"/>
  <c r="S5642" i="3"/>
  <c r="S5643" i="3"/>
  <c r="S5644" i="3"/>
  <c r="S5645" i="3"/>
  <c r="S5646" i="3"/>
  <c r="S5647" i="3"/>
  <c r="S5648" i="3"/>
  <c r="S5649" i="3"/>
  <c r="S5650" i="3"/>
  <c r="S5651" i="3"/>
  <c r="S5652" i="3"/>
  <c r="S5653" i="3"/>
  <c r="S5654" i="3"/>
  <c r="S5655" i="3"/>
  <c r="S5656" i="3"/>
  <c r="S5657" i="3"/>
  <c r="S5658" i="3"/>
  <c r="S5659" i="3"/>
  <c r="S5660" i="3"/>
  <c r="S5661" i="3"/>
  <c r="S5662" i="3"/>
  <c r="S5663" i="3"/>
  <c r="S5664" i="3"/>
  <c r="S5665" i="3"/>
  <c r="S5666" i="3"/>
  <c r="S5667" i="3"/>
  <c r="S5668" i="3"/>
  <c r="S5669" i="3"/>
  <c r="S5670" i="3"/>
  <c r="S5671" i="3"/>
  <c r="S5672" i="3"/>
  <c r="S5673" i="3"/>
  <c r="S5674" i="3"/>
  <c r="S5675" i="3"/>
  <c r="S5676" i="3"/>
  <c r="S5677" i="3"/>
  <c r="S5678" i="3"/>
  <c r="S5679" i="3"/>
  <c r="S5680" i="3"/>
  <c r="S5681" i="3"/>
  <c r="S5682" i="3"/>
  <c r="S5683" i="3"/>
  <c r="S5684" i="3"/>
  <c r="S5685" i="3"/>
  <c r="S5686" i="3"/>
  <c r="S5687" i="3"/>
  <c r="S5688" i="3"/>
  <c r="S5689" i="3"/>
  <c r="S5690" i="3"/>
  <c r="S5691" i="3"/>
  <c r="S5692" i="3"/>
  <c r="S5693" i="3"/>
  <c r="S5694" i="3"/>
  <c r="S5695" i="3"/>
  <c r="S5696" i="3"/>
  <c r="S5697" i="3"/>
  <c r="S5698" i="3"/>
  <c r="S5699" i="3"/>
  <c r="S5700" i="3"/>
  <c r="S5701" i="3"/>
  <c r="S5702" i="3"/>
  <c r="S5703" i="3"/>
  <c r="S5704" i="3"/>
  <c r="S5705" i="3"/>
  <c r="S5706" i="3"/>
  <c r="S5707" i="3"/>
  <c r="S5708" i="3"/>
  <c r="S5709" i="3"/>
  <c r="S5710" i="3"/>
  <c r="S5711" i="3"/>
  <c r="S5712" i="3"/>
  <c r="S5713" i="3"/>
  <c r="S5714" i="3"/>
  <c r="S5715" i="3"/>
  <c r="S5716" i="3"/>
  <c r="S5717" i="3"/>
  <c r="S5718" i="3"/>
  <c r="S5719" i="3"/>
  <c r="S5720" i="3"/>
  <c r="S5721" i="3"/>
  <c r="S5722" i="3"/>
  <c r="S5724" i="3"/>
  <c r="S5725" i="3"/>
  <c r="S5727" i="3"/>
  <c r="S5728" i="3"/>
  <c r="S5729" i="3"/>
  <c r="S5730" i="3"/>
  <c r="S5731" i="3"/>
  <c r="S5732" i="3"/>
  <c r="S5733" i="3"/>
  <c r="S5734" i="3"/>
  <c r="S5735" i="3"/>
  <c r="S5736" i="3"/>
  <c r="S5737" i="3"/>
  <c r="S5738" i="3"/>
  <c r="S5739" i="3"/>
  <c r="S5740" i="3"/>
  <c r="S5741" i="3"/>
  <c r="S5742" i="3"/>
  <c r="S5743" i="3"/>
  <c r="S5744" i="3"/>
  <c r="S5745" i="3"/>
  <c r="S5746" i="3"/>
  <c r="S5747" i="3"/>
  <c r="S5748" i="3"/>
  <c r="S5749" i="3"/>
  <c r="S5750" i="3"/>
  <c r="S5751" i="3"/>
  <c r="S5752" i="3"/>
  <c r="S5753" i="3"/>
  <c r="S5754" i="3"/>
  <c r="S5755" i="3"/>
  <c r="S5756" i="3"/>
  <c r="S5757" i="3"/>
  <c r="S5758" i="3"/>
  <c r="S5759" i="3"/>
  <c r="S5760" i="3"/>
  <c r="S5761" i="3"/>
  <c r="S5762" i="3"/>
  <c r="S5763" i="3"/>
  <c r="S5764" i="3"/>
  <c r="S5765" i="3"/>
  <c r="S5766" i="3"/>
  <c r="S5767" i="3"/>
  <c r="S5768" i="3"/>
  <c r="S5769" i="3"/>
  <c r="S5770" i="3"/>
  <c r="S5771" i="3"/>
  <c r="S5772" i="3"/>
  <c r="S5773" i="3"/>
  <c r="S5774" i="3"/>
  <c r="S5775" i="3"/>
  <c r="S5776" i="3"/>
  <c r="S5777" i="3"/>
  <c r="S5778" i="3"/>
  <c r="S5779" i="3"/>
  <c r="S5780" i="3"/>
  <c r="S5781" i="3"/>
  <c r="S5782" i="3"/>
  <c r="S5783" i="3"/>
  <c r="S5784" i="3"/>
  <c r="S5785" i="3"/>
  <c r="S5786" i="3"/>
  <c r="S5787" i="3"/>
  <c r="S5788" i="3"/>
  <c r="S5789" i="3"/>
  <c r="S5790" i="3"/>
  <c r="S5791" i="3"/>
  <c r="S5792" i="3"/>
  <c r="S5793" i="3"/>
  <c r="S5794" i="3"/>
  <c r="S5795" i="3"/>
  <c r="S5796" i="3"/>
  <c r="S5797" i="3"/>
  <c r="S5798" i="3"/>
  <c r="S5799" i="3"/>
  <c r="S5800" i="3"/>
  <c r="S5801" i="3"/>
  <c r="S5802" i="3"/>
  <c r="S5803" i="3"/>
  <c r="S5804" i="3"/>
  <c r="S5805" i="3"/>
  <c r="S5806" i="3"/>
  <c r="S5807" i="3"/>
  <c r="S5808" i="3"/>
  <c r="S5809" i="3"/>
  <c r="S5810" i="3"/>
  <c r="S5811" i="3"/>
  <c r="S5812" i="3"/>
  <c r="S5813" i="3"/>
  <c r="S5814" i="3"/>
  <c r="S5815" i="3"/>
  <c r="S5816" i="3"/>
  <c r="S5817" i="3"/>
  <c r="S5818" i="3"/>
  <c r="S5819" i="3"/>
  <c r="S5820" i="3"/>
  <c r="S5821" i="3"/>
  <c r="S5822" i="3"/>
  <c r="S5823" i="3"/>
  <c r="S5824" i="3"/>
  <c r="S5825" i="3"/>
  <c r="S5826" i="3"/>
  <c r="S5827" i="3"/>
  <c r="S5828" i="3"/>
  <c r="S5829" i="3"/>
  <c r="S5830" i="3"/>
  <c r="S5831" i="3"/>
  <c r="S5832" i="3"/>
  <c r="S5833" i="3"/>
  <c r="S5834" i="3"/>
  <c r="S5835" i="3"/>
  <c r="S5836" i="3"/>
  <c r="S5837" i="3"/>
  <c r="S5838" i="3"/>
  <c r="S5839" i="3"/>
  <c r="S5840" i="3"/>
  <c r="S5841" i="3"/>
  <c r="S5842" i="3"/>
  <c r="S5843" i="3"/>
  <c r="S5844" i="3"/>
  <c r="S5845" i="3"/>
  <c r="S5846" i="3"/>
  <c r="S5847" i="3"/>
  <c r="S5848" i="3"/>
  <c r="S5849" i="3"/>
  <c r="S5850" i="3"/>
  <c r="S5851" i="3"/>
  <c r="S5852" i="3"/>
  <c r="S5853" i="3"/>
  <c r="S5854" i="3"/>
  <c r="S5855" i="3"/>
  <c r="S5856" i="3"/>
  <c r="S5857" i="3"/>
  <c r="S5858" i="3"/>
  <c r="S5859" i="3"/>
  <c r="S5860" i="3"/>
  <c r="S5861" i="3"/>
  <c r="S5862" i="3"/>
  <c r="S5863" i="3"/>
  <c r="S5864" i="3"/>
  <c r="S5865" i="3"/>
  <c r="S5866" i="3"/>
  <c r="S5867" i="3"/>
  <c r="S5868" i="3"/>
  <c r="S5869" i="3"/>
  <c r="S5870" i="3"/>
  <c r="S5871" i="3"/>
  <c r="S5872" i="3"/>
  <c r="S5873" i="3"/>
  <c r="S5874" i="3"/>
  <c r="S5875" i="3"/>
  <c r="S5876" i="3"/>
  <c r="S5877" i="3"/>
  <c r="S5878" i="3"/>
  <c r="S5879" i="3"/>
  <c r="S5880" i="3"/>
  <c r="S5881" i="3"/>
  <c r="S5882" i="3"/>
  <c r="S5883" i="3"/>
  <c r="S5884" i="3"/>
  <c r="S5885" i="3"/>
  <c r="S5886" i="3"/>
  <c r="S5887" i="3"/>
  <c r="S5888" i="3"/>
  <c r="S5889" i="3"/>
  <c r="S5890" i="3"/>
  <c r="S5891" i="3"/>
  <c r="S5892" i="3"/>
  <c r="S5893" i="3"/>
  <c r="S5894" i="3"/>
  <c r="S5895" i="3"/>
  <c r="S5896" i="3"/>
  <c r="S5897" i="3"/>
  <c r="S5898" i="3"/>
  <c r="S5899" i="3"/>
  <c r="S5900" i="3"/>
  <c r="S5901" i="3"/>
  <c r="S5902" i="3"/>
  <c r="S5903" i="3"/>
  <c r="S5904" i="3"/>
  <c r="S5905" i="3"/>
  <c r="S5906" i="3"/>
  <c r="S5907" i="3"/>
  <c r="S5908" i="3"/>
  <c r="S5909" i="3"/>
  <c r="S5910" i="3"/>
  <c r="S5911" i="3"/>
  <c r="S5912" i="3"/>
  <c r="S5913" i="3"/>
  <c r="S5914" i="3"/>
  <c r="S5915" i="3"/>
  <c r="S5916" i="3"/>
  <c r="S5917" i="3"/>
  <c r="S5918" i="3"/>
  <c r="S5919" i="3"/>
  <c r="S5920" i="3"/>
  <c r="S5921" i="3"/>
  <c r="S5922" i="3"/>
  <c r="S5923" i="3"/>
  <c r="S5924" i="3"/>
  <c r="S5925" i="3"/>
  <c r="S5926" i="3"/>
  <c r="S5927" i="3"/>
  <c r="S5928" i="3"/>
  <c r="S5929" i="3"/>
  <c r="S5930" i="3"/>
  <c r="S5931" i="3"/>
  <c r="S5932" i="3"/>
  <c r="S5933" i="3"/>
  <c r="S5934" i="3"/>
  <c r="S5935" i="3"/>
  <c r="S5936" i="3"/>
  <c r="S5937" i="3"/>
  <c r="S5938" i="3"/>
  <c r="S5939" i="3"/>
  <c r="S5940" i="3"/>
  <c r="S5941" i="3"/>
  <c r="S5942" i="3"/>
  <c r="S5943" i="3"/>
  <c r="S5944" i="3"/>
  <c r="S5945" i="3"/>
  <c r="S5946" i="3"/>
  <c r="S5947" i="3"/>
  <c r="S5948" i="3"/>
  <c r="S5949" i="3"/>
  <c r="S5950" i="3"/>
  <c r="S5951" i="3"/>
  <c r="S5952" i="3"/>
  <c r="S5953" i="3"/>
  <c r="S5954" i="3"/>
  <c r="S5955" i="3"/>
  <c r="S5956" i="3"/>
  <c r="S5957" i="3"/>
  <c r="S5958" i="3"/>
  <c r="S5959" i="3"/>
  <c r="S5960" i="3"/>
  <c r="S5961" i="3"/>
  <c r="S5962" i="3"/>
  <c r="S5963" i="3"/>
  <c r="S5964" i="3"/>
  <c r="S5965" i="3"/>
  <c r="S5966" i="3"/>
  <c r="S5967" i="3"/>
  <c r="S5968" i="3"/>
  <c r="S5969" i="3"/>
  <c r="S5970" i="3"/>
  <c r="S5971" i="3"/>
  <c r="S5972" i="3"/>
  <c r="S5973" i="3"/>
  <c r="S5974" i="3"/>
  <c r="S5975" i="3"/>
  <c r="S5976" i="3"/>
  <c r="S5977" i="3"/>
  <c r="S5978" i="3"/>
  <c r="S5979" i="3"/>
  <c r="S5980" i="3"/>
  <c r="S5981" i="3"/>
  <c r="S5982" i="3"/>
  <c r="S5983" i="3"/>
  <c r="S5984" i="3"/>
  <c r="S5985" i="3"/>
  <c r="S5986" i="3"/>
  <c r="S5987" i="3"/>
  <c r="S5988" i="3"/>
  <c r="S5989" i="3"/>
  <c r="S5990" i="3"/>
  <c r="S5991" i="3"/>
  <c r="S5992" i="3"/>
  <c r="S5993" i="3"/>
  <c r="S5994" i="3"/>
  <c r="S5995" i="3"/>
  <c r="S5996" i="3"/>
  <c r="S5997" i="3"/>
  <c r="S5998" i="3"/>
  <c r="S5999" i="3"/>
  <c r="S6000" i="3"/>
  <c r="S6001" i="3"/>
  <c r="S6002" i="3"/>
  <c r="S6003" i="3"/>
  <c r="S6004" i="3"/>
  <c r="S6005" i="3"/>
  <c r="S6006" i="3"/>
  <c r="S6007" i="3"/>
  <c r="S6008" i="3"/>
  <c r="S6009" i="3"/>
  <c r="S6010" i="3"/>
  <c r="S6011" i="3"/>
  <c r="S6012" i="3"/>
  <c r="S6013" i="3"/>
  <c r="S6014" i="3"/>
  <c r="S6015" i="3"/>
  <c r="S6016" i="3"/>
  <c r="S6017" i="3"/>
  <c r="S6018" i="3"/>
  <c r="S6019" i="3"/>
  <c r="S6020" i="3"/>
  <c r="S6021" i="3"/>
  <c r="S6022" i="3"/>
  <c r="S6023" i="3"/>
  <c r="S6024" i="3"/>
  <c r="S6025" i="3"/>
  <c r="S6026" i="3"/>
  <c r="S6027" i="3"/>
  <c r="S6028" i="3"/>
  <c r="S6029" i="3"/>
  <c r="S6030" i="3"/>
  <c r="S6031" i="3"/>
  <c r="S6032" i="3"/>
  <c r="S6033" i="3"/>
  <c r="S6034" i="3"/>
  <c r="S6035" i="3"/>
  <c r="S6036" i="3"/>
  <c r="S6037" i="3"/>
  <c r="S6038" i="3"/>
  <c r="S6039" i="3"/>
  <c r="S6040" i="3"/>
  <c r="S6041" i="3"/>
  <c r="S6042" i="3"/>
  <c r="S6043" i="3"/>
  <c r="S6044" i="3"/>
  <c r="S6045" i="3"/>
  <c r="S6046" i="3"/>
  <c r="S6047" i="3"/>
  <c r="S6048" i="3"/>
  <c r="S6049" i="3"/>
  <c r="S6050" i="3"/>
  <c r="S6051" i="3"/>
  <c r="S6052" i="3"/>
  <c r="S6053" i="3"/>
  <c r="S6054" i="3"/>
  <c r="S6055" i="3"/>
  <c r="S6056" i="3"/>
  <c r="S6057" i="3"/>
  <c r="S6058" i="3"/>
  <c r="S6059" i="3"/>
  <c r="S6060" i="3"/>
  <c r="S6061" i="3"/>
  <c r="S6062" i="3"/>
  <c r="S6063" i="3"/>
  <c r="S6064" i="3"/>
  <c r="S6065" i="3"/>
  <c r="S6066" i="3"/>
  <c r="S6067" i="3"/>
  <c r="S6068" i="3"/>
  <c r="S6069" i="3"/>
  <c r="S6070" i="3"/>
  <c r="S6071" i="3"/>
  <c r="S6072" i="3"/>
  <c r="S6073" i="3"/>
  <c r="S6074" i="3"/>
  <c r="S6075" i="3"/>
  <c r="S6076" i="3"/>
  <c r="S6077" i="3"/>
  <c r="S6078" i="3"/>
  <c r="S6079" i="3"/>
  <c r="S6080" i="3"/>
  <c r="S6081" i="3"/>
  <c r="S6082" i="3"/>
  <c r="S6083" i="3"/>
  <c r="S6084" i="3"/>
  <c r="S6085" i="3"/>
  <c r="S6086" i="3"/>
  <c r="S6087" i="3"/>
  <c r="S6088" i="3"/>
  <c r="S6089" i="3"/>
  <c r="S6090" i="3"/>
  <c r="S6091" i="3"/>
  <c r="S6092" i="3"/>
  <c r="S6093" i="3"/>
  <c r="S6094" i="3"/>
  <c r="S6095" i="3"/>
  <c r="S6097" i="3"/>
  <c r="S6098" i="3"/>
  <c r="S6099" i="3"/>
  <c r="S6100" i="3"/>
  <c r="S6101" i="3"/>
  <c r="S6102" i="3"/>
  <c r="S6103" i="3"/>
  <c r="S6104" i="3"/>
  <c r="S6106" i="3"/>
  <c r="S6107" i="3"/>
  <c r="S6108" i="3"/>
  <c r="S6109" i="3"/>
  <c r="S6110" i="3"/>
  <c r="S6111" i="3"/>
  <c r="S6112" i="3"/>
  <c r="S6113" i="3"/>
  <c r="S6114" i="3"/>
  <c r="S6115" i="3"/>
  <c r="S6116" i="3"/>
  <c r="S6117" i="3"/>
  <c r="S6118" i="3"/>
  <c r="S6119" i="3"/>
  <c r="S6120" i="3"/>
  <c r="S6121" i="3"/>
  <c r="S6122" i="3"/>
  <c r="S6123" i="3"/>
  <c r="S6124" i="3"/>
  <c r="S6125" i="3"/>
  <c r="S6126" i="3"/>
  <c r="S6127" i="3"/>
  <c r="S6128" i="3"/>
  <c r="S6129" i="3"/>
  <c r="S6130" i="3"/>
  <c r="S6131" i="3"/>
  <c r="S6132" i="3"/>
  <c r="S6133" i="3"/>
  <c r="S6134" i="3"/>
  <c r="S6135" i="3"/>
  <c r="S6136" i="3"/>
  <c r="S6137" i="3"/>
  <c r="S6138" i="3"/>
  <c r="S6139" i="3"/>
  <c r="S6140" i="3"/>
  <c r="S6141" i="3"/>
  <c r="S6142" i="3"/>
  <c r="S6143" i="3"/>
  <c r="S6144" i="3"/>
  <c r="S6145" i="3"/>
  <c r="S6146" i="3"/>
  <c r="S6147" i="3"/>
  <c r="S6148" i="3"/>
  <c r="S6149" i="3"/>
  <c r="S6150" i="3"/>
  <c r="S6151" i="3"/>
  <c r="S6152" i="3"/>
  <c r="S6153" i="3"/>
  <c r="S6154" i="3"/>
  <c r="S6155" i="3"/>
  <c r="S6156" i="3"/>
  <c r="S6157" i="3"/>
  <c r="S6158" i="3"/>
  <c r="S6159" i="3"/>
  <c r="S6160" i="3"/>
  <c r="S6161" i="3"/>
  <c r="S6162" i="3"/>
  <c r="S6163" i="3"/>
  <c r="S6164" i="3"/>
  <c r="S6165" i="3"/>
  <c r="S6166" i="3"/>
  <c r="S6167" i="3"/>
  <c r="S6168" i="3"/>
  <c r="S6169" i="3"/>
  <c r="S6170" i="3"/>
  <c r="S6171" i="3"/>
  <c r="S6172" i="3"/>
  <c r="S6173" i="3"/>
  <c r="S6174" i="3"/>
  <c r="S6175" i="3"/>
  <c r="S6176" i="3"/>
  <c r="S6177" i="3"/>
  <c r="S6178" i="3"/>
  <c r="S6179" i="3"/>
  <c r="S6180" i="3"/>
  <c r="S6181" i="3"/>
  <c r="S6182" i="3"/>
  <c r="S6183" i="3"/>
  <c r="S6184" i="3"/>
  <c r="S6185" i="3"/>
  <c r="S6186" i="3"/>
  <c r="S6187" i="3"/>
  <c r="S6188" i="3"/>
  <c r="S6189" i="3"/>
  <c r="S6190" i="3"/>
  <c r="S6191" i="3"/>
  <c r="S6192" i="3"/>
  <c r="S6193" i="3"/>
  <c r="S6194" i="3"/>
  <c r="S6195" i="3"/>
  <c r="S6196" i="3"/>
  <c r="S6197" i="3"/>
  <c r="S6198" i="3"/>
  <c r="S6199" i="3"/>
  <c r="S6200" i="3"/>
  <c r="S6201" i="3"/>
  <c r="S6202" i="3"/>
  <c r="S6203" i="3"/>
  <c r="S6204" i="3"/>
  <c r="S6205" i="3"/>
  <c r="S6206" i="3"/>
  <c r="S6207" i="3"/>
  <c r="S6208" i="3"/>
  <c r="P5207" i="3" l="1"/>
  <c r="P5208" i="3"/>
  <c r="P5209" i="3"/>
  <c r="P5210" i="3"/>
  <c r="P5211" i="3"/>
  <c r="P5212" i="3"/>
  <c r="P5213" i="3"/>
  <c r="P5214" i="3"/>
  <c r="P5215" i="3"/>
  <c r="P5216" i="3"/>
  <c r="P5217" i="3"/>
  <c r="P5218" i="3"/>
  <c r="P5219" i="3"/>
  <c r="P5220" i="3"/>
  <c r="P5221" i="3"/>
  <c r="P5222" i="3"/>
  <c r="P5223" i="3"/>
  <c r="P5224" i="3"/>
  <c r="P5225" i="3"/>
  <c r="P5226" i="3"/>
  <c r="P5227" i="3"/>
  <c r="P5228" i="3"/>
  <c r="P5229" i="3"/>
  <c r="P5230" i="3"/>
  <c r="P5231" i="3"/>
  <c r="P5232" i="3"/>
  <c r="P5233" i="3"/>
  <c r="P5234" i="3"/>
  <c r="P5235" i="3"/>
  <c r="P5236" i="3"/>
  <c r="P5237" i="3"/>
  <c r="P5238" i="3"/>
  <c r="P5239" i="3"/>
  <c r="P5240" i="3"/>
  <c r="P5241" i="3"/>
  <c r="P5242" i="3"/>
  <c r="P5243" i="3"/>
  <c r="P5244" i="3"/>
  <c r="P5245" i="3"/>
  <c r="P5246" i="3"/>
  <c r="P5247" i="3"/>
  <c r="P5248" i="3"/>
  <c r="P5249" i="3"/>
  <c r="P5250" i="3"/>
  <c r="P5251" i="3"/>
  <c r="P5252" i="3"/>
  <c r="P5253" i="3"/>
  <c r="P5254" i="3"/>
  <c r="P5255" i="3"/>
  <c r="P5256" i="3"/>
  <c r="P5257" i="3"/>
  <c r="P5258" i="3"/>
  <c r="P5259" i="3"/>
  <c r="P5260" i="3"/>
  <c r="P5261" i="3"/>
  <c r="P5262" i="3"/>
  <c r="P5263" i="3"/>
  <c r="P5264" i="3"/>
  <c r="P5265" i="3"/>
  <c r="P5266" i="3"/>
  <c r="P5267" i="3"/>
  <c r="P5268" i="3"/>
  <c r="P5269" i="3"/>
  <c r="P5270" i="3"/>
  <c r="P5271" i="3"/>
  <c r="P5272" i="3"/>
  <c r="P5273" i="3"/>
  <c r="P5274" i="3"/>
  <c r="P5275" i="3"/>
  <c r="P5276" i="3"/>
  <c r="P5277" i="3"/>
  <c r="P5278" i="3"/>
  <c r="P5279" i="3"/>
  <c r="P5280" i="3"/>
  <c r="P5281" i="3"/>
  <c r="P5282" i="3"/>
  <c r="P5283" i="3"/>
  <c r="P5284" i="3"/>
  <c r="P5285" i="3"/>
  <c r="P5286" i="3"/>
  <c r="P5287" i="3"/>
  <c r="P5288" i="3"/>
  <c r="P5289" i="3"/>
  <c r="P5290" i="3"/>
  <c r="P5291" i="3"/>
  <c r="P5292" i="3"/>
  <c r="P5293" i="3"/>
  <c r="P5294" i="3"/>
  <c r="P5295" i="3"/>
  <c r="P5296" i="3"/>
  <c r="P5297" i="3"/>
  <c r="P5298" i="3"/>
  <c r="P5299" i="3"/>
  <c r="P5300" i="3"/>
  <c r="P5301" i="3"/>
  <c r="P5302" i="3"/>
  <c r="P5303" i="3"/>
  <c r="P5304" i="3"/>
  <c r="P5305" i="3"/>
  <c r="P5306" i="3"/>
  <c r="P5307" i="3"/>
  <c r="P5308" i="3"/>
  <c r="P5309" i="3"/>
  <c r="P5310" i="3"/>
  <c r="P5311" i="3"/>
  <c r="P5312" i="3"/>
  <c r="P5313" i="3"/>
  <c r="P5314" i="3"/>
  <c r="P5315" i="3"/>
  <c r="P5316" i="3"/>
  <c r="P5317" i="3"/>
  <c r="P5318" i="3"/>
  <c r="P5319" i="3"/>
  <c r="P5320" i="3"/>
  <c r="P5321" i="3"/>
  <c r="P5322" i="3"/>
  <c r="P5323" i="3"/>
  <c r="P5324" i="3"/>
  <c r="P5325" i="3"/>
  <c r="P5326" i="3"/>
  <c r="P5327" i="3"/>
  <c r="P5328" i="3"/>
  <c r="P5329" i="3"/>
  <c r="P5330" i="3"/>
  <c r="P5331" i="3"/>
  <c r="P5332" i="3"/>
  <c r="P5333" i="3"/>
  <c r="P5334" i="3"/>
  <c r="P5335" i="3"/>
  <c r="P5336" i="3"/>
  <c r="P5337" i="3"/>
  <c r="P5338" i="3"/>
  <c r="P5339" i="3"/>
  <c r="P5340" i="3"/>
  <c r="P5341" i="3"/>
  <c r="P5342" i="3"/>
  <c r="P5343" i="3"/>
  <c r="P5344" i="3"/>
  <c r="P5345" i="3"/>
  <c r="P5346" i="3"/>
  <c r="P5347" i="3"/>
  <c r="P5348" i="3"/>
  <c r="P5349" i="3"/>
  <c r="P5350" i="3"/>
  <c r="P5351" i="3"/>
  <c r="P5352" i="3"/>
  <c r="P5353" i="3"/>
  <c r="P5354" i="3"/>
  <c r="P5355" i="3"/>
  <c r="P5356" i="3"/>
  <c r="P5357" i="3"/>
  <c r="P5358" i="3"/>
  <c r="P5359" i="3"/>
  <c r="P5360" i="3"/>
  <c r="P5361" i="3"/>
  <c r="P5362" i="3"/>
  <c r="P5363" i="3"/>
  <c r="P5364" i="3"/>
  <c r="P5365" i="3"/>
  <c r="P5366" i="3"/>
  <c r="P5367" i="3"/>
  <c r="P5368" i="3"/>
  <c r="P5369" i="3"/>
  <c r="P5370" i="3"/>
  <c r="P5371" i="3"/>
  <c r="P5372" i="3"/>
  <c r="P5373" i="3"/>
  <c r="P5374" i="3"/>
  <c r="P5375" i="3"/>
  <c r="P5376" i="3"/>
  <c r="P5377" i="3"/>
  <c r="P5378" i="3"/>
  <c r="P5379" i="3"/>
  <c r="P5380" i="3"/>
  <c r="P5381" i="3"/>
  <c r="P5382" i="3"/>
  <c r="P5383" i="3"/>
  <c r="P5384" i="3"/>
  <c r="P5385" i="3"/>
  <c r="P5386" i="3"/>
  <c r="P5387" i="3"/>
  <c r="P5388" i="3"/>
  <c r="P5389" i="3"/>
  <c r="P5390" i="3"/>
  <c r="P5391" i="3"/>
  <c r="P5392" i="3"/>
  <c r="P5393" i="3"/>
  <c r="P5394" i="3"/>
  <c r="P5395" i="3"/>
  <c r="P5396" i="3"/>
  <c r="P5397" i="3"/>
  <c r="P5398" i="3"/>
  <c r="P5399" i="3"/>
  <c r="P5400" i="3"/>
  <c r="P5401" i="3"/>
  <c r="P5402" i="3"/>
  <c r="P5403" i="3"/>
  <c r="P5404" i="3"/>
  <c r="P5405" i="3"/>
  <c r="P5406" i="3"/>
  <c r="P5407" i="3"/>
  <c r="P5408" i="3"/>
  <c r="P5409" i="3"/>
  <c r="P5410" i="3"/>
  <c r="P5411" i="3"/>
  <c r="P5412" i="3"/>
  <c r="P5413" i="3"/>
  <c r="P5414" i="3"/>
  <c r="P5415" i="3"/>
  <c r="P5416" i="3"/>
  <c r="P5417" i="3"/>
  <c r="P5418" i="3"/>
  <c r="P5419" i="3"/>
  <c r="P5420" i="3"/>
  <c r="P5421" i="3"/>
  <c r="P5422" i="3"/>
  <c r="P5423" i="3"/>
  <c r="P5424" i="3"/>
  <c r="P5425" i="3"/>
  <c r="P5426" i="3"/>
  <c r="P5427" i="3"/>
  <c r="P5428" i="3"/>
  <c r="P5429" i="3"/>
  <c r="P5430" i="3"/>
  <c r="P5431" i="3"/>
  <c r="P5432" i="3"/>
  <c r="P5433" i="3"/>
  <c r="P5434" i="3"/>
  <c r="P5435" i="3"/>
  <c r="P5436" i="3"/>
  <c r="P5437" i="3"/>
  <c r="P5438" i="3"/>
  <c r="P5439" i="3"/>
  <c r="P5440" i="3"/>
  <c r="P5441" i="3"/>
  <c r="P5442" i="3"/>
  <c r="P5443" i="3"/>
  <c r="P5444" i="3"/>
  <c r="P5445" i="3"/>
  <c r="P5446" i="3"/>
  <c r="P5447" i="3"/>
  <c r="P5448" i="3"/>
  <c r="P5449" i="3"/>
  <c r="P5450" i="3"/>
  <c r="P5451" i="3"/>
  <c r="P5452" i="3"/>
  <c r="P5453" i="3"/>
  <c r="P5454" i="3"/>
  <c r="P5455" i="3"/>
  <c r="P5456" i="3"/>
  <c r="P5457" i="3"/>
  <c r="P5458" i="3"/>
  <c r="P5459" i="3"/>
  <c r="P5460" i="3"/>
  <c r="P5461" i="3"/>
  <c r="P5462" i="3"/>
  <c r="P5463" i="3"/>
  <c r="P5464" i="3"/>
  <c r="P5465" i="3"/>
  <c r="P5466" i="3"/>
  <c r="P5467" i="3"/>
  <c r="P5468" i="3"/>
  <c r="P5469" i="3"/>
  <c r="P5470" i="3"/>
  <c r="P5471" i="3"/>
  <c r="P5472" i="3"/>
  <c r="P5473" i="3"/>
  <c r="P5474" i="3"/>
  <c r="P5475" i="3"/>
  <c r="P5476" i="3"/>
  <c r="P5477" i="3"/>
  <c r="P5478" i="3"/>
  <c r="P5479" i="3"/>
  <c r="P5480" i="3"/>
  <c r="P5481" i="3"/>
  <c r="P5482" i="3"/>
  <c r="P5483" i="3"/>
  <c r="P5484" i="3"/>
  <c r="P5485" i="3"/>
  <c r="P5486" i="3"/>
  <c r="P5487" i="3"/>
  <c r="P5488" i="3"/>
  <c r="P5489" i="3"/>
  <c r="P5490" i="3"/>
  <c r="P5491" i="3"/>
  <c r="P5492" i="3"/>
  <c r="P5493" i="3"/>
  <c r="P5494" i="3"/>
  <c r="P5495" i="3"/>
  <c r="P5496" i="3"/>
  <c r="P5497" i="3"/>
  <c r="P5498" i="3"/>
  <c r="P5499" i="3"/>
  <c r="P5500" i="3"/>
  <c r="P5501" i="3"/>
  <c r="P5502" i="3"/>
  <c r="P5503" i="3"/>
  <c r="P5504" i="3"/>
  <c r="P5505" i="3"/>
  <c r="P5506" i="3"/>
  <c r="P5507" i="3"/>
  <c r="P5508" i="3"/>
  <c r="P5509" i="3"/>
  <c r="P5510" i="3"/>
  <c r="P5511" i="3"/>
  <c r="P5512" i="3"/>
  <c r="P5513" i="3"/>
  <c r="P5514" i="3"/>
  <c r="P5515" i="3"/>
  <c r="P5516" i="3"/>
  <c r="P5517" i="3"/>
  <c r="P5518" i="3"/>
  <c r="P5519" i="3"/>
  <c r="P5520" i="3"/>
  <c r="P5521" i="3"/>
  <c r="P5522" i="3"/>
  <c r="P5523" i="3"/>
  <c r="P5524" i="3"/>
  <c r="P5525" i="3"/>
  <c r="P5526" i="3"/>
  <c r="P5527" i="3"/>
  <c r="P5528" i="3"/>
  <c r="P5529" i="3"/>
  <c r="P5530" i="3"/>
  <c r="P5531" i="3"/>
  <c r="P5532" i="3"/>
  <c r="P5533" i="3"/>
  <c r="P5534" i="3"/>
  <c r="P5535" i="3"/>
  <c r="P5536" i="3"/>
  <c r="P5537" i="3"/>
  <c r="P5538" i="3"/>
  <c r="P5539" i="3"/>
  <c r="P5540" i="3"/>
  <c r="P5541" i="3"/>
  <c r="P5542" i="3"/>
  <c r="S4755" i="3"/>
  <c r="S4756" i="3"/>
  <c r="S4757" i="3"/>
  <c r="S4758" i="3"/>
  <c r="S4759" i="3"/>
  <c r="S4760" i="3"/>
  <c r="S4761" i="3"/>
  <c r="S4762" i="3"/>
  <c r="S4763" i="3"/>
  <c r="S4764" i="3"/>
  <c r="S4765" i="3"/>
  <c r="S4766" i="3"/>
  <c r="S4767" i="3"/>
  <c r="S4768" i="3"/>
  <c r="S4769" i="3"/>
  <c r="S4770" i="3"/>
  <c r="S4771" i="3"/>
  <c r="S4772" i="3"/>
  <c r="S4773" i="3"/>
  <c r="S4774" i="3"/>
  <c r="S4775" i="3"/>
  <c r="S4776" i="3"/>
  <c r="S4777" i="3"/>
  <c r="S4778" i="3"/>
  <c r="S4779" i="3"/>
  <c r="S4780" i="3"/>
  <c r="S4781" i="3"/>
  <c r="S4782" i="3"/>
  <c r="S4783" i="3"/>
  <c r="S4784" i="3"/>
  <c r="S4785" i="3"/>
  <c r="S4786" i="3"/>
  <c r="S4787" i="3"/>
  <c r="S4788" i="3"/>
  <c r="S4789" i="3"/>
  <c r="S4790" i="3"/>
  <c r="S4791" i="3"/>
  <c r="S4792" i="3"/>
  <c r="S4793" i="3"/>
  <c r="S4794" i="3"/>
  <c r="S4795" i="3"/>
  <c r="S4796" i="3"/>
  <c r="S4797" i="3"/>
  <c r="S4798" i="3"/>
  <c r="S4799" i="3"/>
  <c r="S4800" i="3"/>
  <c r="S4801" i="3"/>
  <c r="S4802" i="3"/>
  <c r="S4803" i="3"/>
  <c r="S4804" i="3"/>
  <c r="S4805" i="3"/>
  <c r="S4806" i="3"/>
  <c r="S4807" i="3"/>
  <c r="S4808" i="3"/>
  <c r="S4809" i="3"/>
  <c r="S4810" i="3"/>
  <c r="S4811" i="3"/>
  <c r="S4812" i="3"/>
  <c r="S4813" i="3"/>
  <c r="S4814" i="3"/>
  <c r="S4815" i="3"/>
  <c r="S4816" i="3"/>
  <c r="S4817" i="3"/>
  <c r="S4818" i="3"/>
  <c r="S4819" i="3"/>
  <c r="S4820" i="3"/>
  <c r="S4821" i="3"/>
  <c r="S4822" i="3"/>
  <c r="S4823" i="3"/>
  <c r="S4824" i="3"/>
  <c r="S4825" i="3"/>
  <c r="S4826" i="3"/>
  <c r="S4827" i="3"/>
  <c r="S4828" i="3"/>
  <c r="S4829" i="3"/>
  <c r="S4830" i="3"/>
  <c r="S4831" i="3"/>
  <c r="S4832" i="3"/>
  <c r="S4833" i="3"/>
  <c r="S4834" i="3"/>
  <c r="S4835" i="3"/>
  <c r="S4836" i="3"/>
  <c r="S4837" i="3"/>
  <c r="S4838" i="3"/>
  <c r="S4839" i="3"/>
  <c r="S4840" i="3"/>
  <c r="S4841" i="3"/>
  <c r="S4842" i="3"/>
  <c r="S4843" i="3"/>
  <c r="S4844" i="3"/>
  <c r="S4845" i="3"/>
  <c r="S4846" i="3"/>
  <c r="S4847" i="3"/>
  <c r="S4848" i="3"/>
  <c r="S4849" i="3"/>
  <c r="S4850" i="3"/>
  <c r="S4851" i="3"/>
  <c r="S4852" i="3"/>
  <c r="S4853" i="3"/>
  <c r="S4854" i="3"/>
  <c r="S4855" i="3"/>
  <c r="S4856" i="3"/>
  <c r="S4857" i="3"/>
  <c r="S4858" i="3"/>
  <c r="S4859" i="3"/>
  <c r="S4860" i="3"/>
  <c r="S4861" i="3"/>
  <c r="S4862" i="3"/>
  <c r="S4863" i="3"/>
  <c r="S4864" i="3"/>
  <c r="S4865" i="3"/>
  <c r="S4866" i="3"/>
  <c r="S4867" i="3"/>
  <c r="S4868" i="3"/>
  <c r="S4869" i="3"/>
  <c r="S4870" i="3"/>
  <c r="S4871" i="3"/>
  <c r="S4872" i="3"/>
  <c r="S4873" i="3"/>
  <c r="S4874" i="3"/>
  <c r="S4875" i="3"/>
  <c r="S4876" i="3"/>
  <c r="S4877" i="3"/>
  <c r="S4878" i="3"/>
  <c r="S4879" i="3"/>
  <c r="S4880" i="3"/>
  <c r="S4881" i="3"/>
  <c r="S4882" i="3"/>
  <c r="S4883" i="3"/>
  <c r="S4884" i="3"/>
  <c r="S4885" i="3"/>
  <c r="S4886" i="3"/>
  <c r="S4887" i="3"/>
  <c r="S4888" i="3"/>
  <c r="S4889" i="3"/>
  <c r="S4890" i="3"/>
  <c r="S4891" i="3"/>
  <c r="S4892" i="3"/>
  <c r="S4893" i="3"/>
  <c r="S4894" i="3"/>
  <c r="S4895" i="3"/>
  <c r="S4896" i="3"/>
  <c r="S4897" i="3"/>
  <c r="S4898" i="3"/>
  <c r="S4899" i="3"/>
  <c r="S4900" i="3"/>
  <c r="S4901" i="3"/>
  <c r="S4902" i="3"/>
  <c r="S4903" i="3"/>
  <c r="S4904" i="3"/>
  <c r="S4905" i="3"/>
  <c r="S4906" i="3"/>
  <c r="S4907" i="3"/>
  <c r="S4908" i="3"/>
  <c r="S4909" i="3"/>
  <c r="S4910" i="3"/>
  <c r="S4911" i="3"/>
  <c r="S4912" i="3"/>
  <c r="S4913" i="3"/>
  <c r="S4914" i="3"/>
  <c r="S4915" i="3"/>
  <c r="S4916" i="3"/>
  <c r="S4917" i="3"/>
  <c r="S4918" i="3"/>
  <c r="S4919" i="3"/>
  <c r="S4920" i="3"/>
  <c r="S4921" i="3"/>
  <c r="S4922" i="3"/>
  <c r="S4923" i="3"/>
  <c r="S4924" i="3"/>
  <c r="S4925" i="3"/>
  <c r="S4926" i="3"/>
  <c r="S4927" i="3"/>
  <c r="S4928" i="3"/>
  <c r="S4929" i="3"/>
  <c r="S4930" i="3"/>
  <c r="S4931" i="3"/>
  <c r="S4932" i="3"/>
  <c r="S4933" i="3"/>
  <c r="S4934" i="3"/>
  <c r="S4935" i="3"/>
  <c r="S4936" i="3"/>
  <c r="S4937" i="3"/>
  <c r="S4938" i="3"/>
  <c r="S4939" i="3"/>
  <c r="S4940" i="3"/>
  <c r="S4941" i="3"/>
  <c r="S4942" i="3"/>
  <c r="S4943" i="3"/>
  <c r="S4944" i="3"/>
  <c r="S4945" i="3"/>
  <c r="S4946" i="3"/>
  <c r="S4947" i="3"/>
  <c r="S4948" i="3"/>
  <c r="S4949" i="3"/>
  <c r="S4950" i="3"/>
  <c r="S4951" i="3"/>
  <c r="S4952" i="3"/>
  <c r="S4953" i="3"/>
  <c r="S4954" i="3"/>
  <c r="S4955" i="3"/>
  <c r="S4956" i="3"/>
  <c r="S4957" i="3"/>
  <c r="S4958" i="3"/>
  <c r="S4959" i="3"/>
  <c r="S4960" i="3"/>
  <c r="S4961" i="3"/>
  <c r="S4962" i="3"/>
  <c r="S4963" i="3"/>
  <c r="S4964" i="3"/>
  <c r="S4965" i="3"/>
  <c r="S4966" i="3"/>
  <c r="S4967" i="3"/>
  <c r="S4968" i="3"/>
  <c r="S4969" i="3"/>
  <c r="S4970" i="3"/>
  <c r="S4971" i="3"/>
  <c r="S4972" i="3"/>
  <c r="S4973" i="3"/>
  <c r="S4974" i="3"/>
  <c r="S4975" i="3"/>
  <c r="S4976" i="3"/>
  <c r="S4977" i="3"/>
  <c r="S4978" i="3"/>
  <c r="S4979" i="3"/>
  <c r="S4980" i="3"/>
  <c r="S4981" i="3"/>
  <c r="S4982" i="3"/>
  <c r="S4983" i="3"/>
  <c r="S4984" i="3"/>
  <c r="S4985" i="3"/>
  <c r="S4986" i="3"/>
  <c r="S4987" i="3"/>
  <c r="S4988" i="3"/>
  <c r="S4989" i="3"/>
  <c r="S4990" i="3"/>
  <c r="S4991" i="3"/>
  <c r="S4992" i="3"/>
  <c r="S4993" i="3"/>
  <c r="S4994" i="3"/>
  <c r="S4995" i="3"/>
  <c r="S4996" i="3"/>
  <c r="S4997" i="3"/>
  <c r="S4998" i="3"/>
  <c r="S4999" i="3"/>
  <c r="S5000" i="3"/>
  <c r="S5001" i="3"/>
  <c r="S5003" i="3"/>
  <c r="S5004" i="3"/>
  <c r="S5005" i="3"/>
  <c r="S5006" i="3"/>
  <c r="S5007" i="3"/>
  <c r="S5008" i="3"/>
  <c r="S5009" i="3"/>
  <c r="S5010" i="3"/>
  <c r="S5011" i="3"/>
  <c r="S5012" i="3"/>
  <c r="S5013" i="3"/>
  <c r="S5014" i="3"/>
  <c r="S5015" i="3"/>
  <c r="S5016" i="3"/>
  <c r="S5017" i="3"/>
  <c r="S5018" i="3"/>
  <c r="S5019" i="3"/>
  <c r="S5020" i="3"/>
  <c r="S5021" i="3"/>
  <c r="S5022" i="3"/>
  <c r="S5023" i="3"/>
  <c r="S5024" i="3"/>
  <c r="S5025" i="3"/>
  <c r="S5026" i="3"/>
  <c r="S5027" i="3"/>
  <c r="S5028" i="3"/>
  <c r="S5029" i="3"/>
  <c r="S5030" i="3"/>
  <c r="S5031" i="3"/>
  <c r="S5032" i="3"/>
  <c r="S5033" i="3"/>
  <c r="S5034" i="3"/>
  <c r="S5035" i="3"/>
  <c r="S5036" i="3"/>
  <c r="S5037" i="3"/>
  <c r="S5038" i="3"/>
  <c r="S5039" i="3"/>
  <c r="S5040" i="3"/>
  <c r="S5041" i="3"/>
  <c r="S5042" i="3"/>
  <c r="S5043" i="3"/>
  <c r="S5044" i="3"/>
  <c r="S5045" i="3"/>
  <c r="S5046" i="3"/>
  <c r="S5047" i="3"/>
  <c r="S5048" i="3"/>
  <c r="S5049" i="3"/>
  <c r="S5050" i="3"/>
  <c r="S5051" i="3"/>
  <c r="S5052" i="3"/>
  <c r="S5053" i="3"/>
  <c r="S5054" i="3"/>
  <c r="S5055" i="3"/>
  <c r="S5056" i="3"/>
  <c r="S5057" i="3"/>
  <c r="S5058" i="3"/>
  <c r="S5059" i="3"/>
  <c r="S5060" i="3"/>
  <c r="S5061" i="3"/>
  <c r="S5062" i="3"/>
  <c r="S5063" i="3"/>
  <c r="S5064" i="3"/>
  <c r="S5065" i="3"/>
  <c r="S5066" i="3"/>
  <c r="S5067" i="3"/>
  <c r="S5068" i="3"/>
  <c r="S5069" i="3"/>
  <c r="S5070" i="3"/>
  <c r="S5071" i="3"/>
  <c r="S5072" i="3"/>
  <c r="S5073" i="3"/>
  <c r="S5074" i="3"/>
  <c r="S5075" i="3"/>
  <c r="S5076" i="3"/>
  <c r="S5077" i="3"/>
  <c r="S5078" i="3"/>
  <c r="S5079" i="3"/>
  <c r="S5080" i="3"/>
  <c r="S5081" i="3"/>
  <c r="S5082" i="3"/>
  <c r="S5083" i="3"/>
  <c r="S5084" i="3"/>
  <c r="S5085" i="3"/>
  <c r="S5086" i="3"/>
  <c r="S5087" i="3"/>
  <c r="S5088" i="3"/>
  <c r="S5089" i="3"/>
  <c r="S5090" i="3"/>
  <c r="S5091" i="3"/>
  <c r="S5092" i="3"/>
  <c r="S5093" i="3"/>
  <c r="S5094" i="3"/>
  <c r="S5095" i="3"/>
  <c r="S5096" i="3"/>
  <c r="S5097" i="3"/>
  <c r="S5098" i="3"/>
  <c r="S5099" i="3"/>
  <c r="S5100" i="3"/>
  <c r="S5101" i="3"/>
  <c r="S5102" i="3"/>
  <c r="S5103" i="3"/>
  <c r="S5104" i="3"/>
  <c r="S5105" i="3"/>
  <c r="S5106" i="3"/>
  <c r="S5107" i="3"/>
  <c r="S5108" i="3"/>
  <c r="S5109" i="3"/>
  <c r="S5110" i="3"/>
  <c r="S5111" i="3"/>
  <c r="S5112" i="3"/>
  <c r="S5113" i="3"/>
  <c r="S5114" i="3"/>
  <c r="S5115" i="3"/>
  <c r="S5116" i="3"/>
  <c r="S5117" i="3"/>
  <c r="S5118" i="3"/>
  <c r="S5119" i="3"/>
  <c r="S5120" i="3"/>
  <c r="S5121" i="3"/>
  <c r="S5122" i="3"/>
  <c r="S5123" i="3"/>
  <c r="S5124" i="3"/>
  <c r="S5125" i="3"/>
  <c r="S5126" i="3"/>
  <c r="S5127" i="3"/>
  <c r="S5128" i="3"/>
  <c r="S5129" i="3"/>
  <c r="S5130" i="3"/>
  <c r="S5131" i="3"/>
  <c r="S5132" i="3"/>
  <c r="S5133" i="3"/>
  <c r="S5134" i="3"/>
  <c r="S5135" i="3"/>
  <c r="S5136" i="3"/>
  <c r="S5137" i="3"/>
  <c r="S5138" i="3"/>
  <c r="S5139" i="3"/>
  <c r="S5140" i="3"/>
  <c r="S5141" i="3"/>
  <c r="S5142" i="3"/>
  <c r="S5143" i="3"/>
  <c r="S5144" i="3"/>
  <c r="S5145" i="3"/>
  <c r="S5146" i="3"/>
  <c r="S5147" i="3"/>
  <c r="S5148" i="3"/>
  <c r="S5149" i="3"/>
  <c r="S5150" i="3"/>
  <c r="S5151" i="3"/>
  <c r="S5152" i="3"/>
  <c r="S5153" i="3"/>
  <c r="S5154" i="3"/>
  <c r="S5155" i="3"/>
  <c r="S5156" i="3"/>
  <c r="S5157" i="3"/>
  <c r="S5158" i="3"/>
  <c r="S5159" i="3"/>
  <c r="S5160" i="3"/>
  <c r="S5161" i="3"/>
  <c r="S5162" i="3"/>
  <c r="S5163" i="3"/>
  <c r="S5164" i="3"/>
  <c r="S5165" i="3"/>
  <c r="S5166" i="3"/>
  <c r="S5167" i="3"/>
  <c r="S5168" i="3"/>
  <c r="S5169" i="3"/>
  <c r="S5170" i="3"/>
  <c r="S5171" i="3"/>
  <c r="S5172" i="3"/>
  <c r="S5173" i="3"/>
  <c r="S5174" i="3"/>
  <c r="S5175" i="3"/>
  <c r="S5176" i="3"/>
  <c r="S5177" i="3"/>
  <c r="S5178" i="3"/>
  <c r="S5179" i="3"/>
  <c r="S5180" i="3"/>
  <c r="S5181" i="3"/>
  <c r="S5182" i="3"/>
  <c r="S5183" i="3"/>
  <c r="S5184" i="3"/>
  <c r="S5185" i="3"/>
  <c r="S5186" i="3"/>
  <c r="S5187" i="3"/>
  <c r="S5188" i="3"/>
  <c r="S5189" i="3"/>
  <c r="S5190" i="3"/>
  <c r="S5191" i="3"/>
  <c r="S5192" i="3"/>
  <c r="S5193" i="3"/>
  <c r="S5194" i="3"/>
  <c r="S5195" i="3"/>
  <c r="S5196" i="3"/>
  <c r="S5197" i="3"/>
  <c r="S5198" i="3"/>
  <c r="S5199" i="3"/>
  <c r="S5200" i="3"/>
  <c r="S5201" i="3"/>
  <c r="S5202" i="3"/>
  <c r="S5203" i="3"/>
  <c r="S5204" i="3"/>
  <c r="S5205" i="3"/>
  <c r="S5206" i="3"/>
  <c r="S5207" i="3"/>
  <c r="S5208" i="3"/>
  <c r="S5209" i="3"/>
  <c r="S5210" i="3"/>
  <c r="S5211" i="3"/>
  <c r="S5212" i="3"/>
  <c r="S5213" i="3"/>
  <c r="S5214" i="3"/>
  <c r="S5215" i="3"/>
  <c r="S5216" i="3"/>
  <c r="S5217" i="3"/>
  <c r="S5218" i="3"/>
  <c r="S5219" i="3"/>
  <c r="S5220" i="3"/>
  <c r="S5221" i="3"/>
  <c r="S5222" i="3"/>
  <c r="S5223" i="3"/>
  <c r="S5224" i="3"/>
  <c r="S5225" i="3"/>
  <c r="S5226" i="3"/>
  <c r="S5227" i="3"/>
  <c r="S5228" i="3"/>
  <c r="S5229" i="3"/>
  <c r="S5230" i="3"/>
  <c r="S5231" i="3"/>
  <c r="S5232" i="3"/>
  <c r="S5233" i="3"/>
  <c r="S5234" i="3"/>
  <c r="S5235" i="3"/>
  <c r="S5236" i="3"/>
  <c r="S5237" i="3"/>
  <c r="S5238" i="3"/>
  <c r="S5239" i="3"/>
  <c r="S5240" i="3"/>
  <c r="S5241" i="3"/>
  <c r="S5242" i="3"/>
  <c r="S5243" i="3"/>
  <c r="S5244" i="3"/>
  <c r="S5245" i="3"/>
  <c r="S5247" i="3"/>
  <c r="S5248" i="3"/>
  <c r="S5249" i="3"/>
  <c r="S5250" i="3"/>
  <c r="S5251" i="3"/>
  <c r="S5252" i="3"/>
  <c r="S5253" i="3"/>
  <c r="S5254" i="3"/>
  <c r="S5255" i="3"/>
  <c r="S5256" i="3"/>
  <c r="S5257" i="3"/>
  <c r="S5258" i="3"/>
  <c r="S5259" i="3"/>
  <c r="S5260" i="3"/>
  <c r="S5261" i="3"/>
  <c r="S5262" i="3"/>
  <c r="S5263" i="3"/>
  <c r="S5264" i="3"/>
  <c r="S5265" i="3"/>
  <c r="S5266" i="3"/>
  <c r="S5267" i="3"/>
  <c r="S5268" i="3"/>
  <c r="S5269" i="3"/>
  <c r="S5270" i="3"/>
  <c r="S5271" i="3"/>
  <c r="S5272" i="3"/>
  <c r="S5273" i="3"/>
  <c r="S5274" i="3"/>
  <c r="S5275" i="3"/>
  <c r="S5276" i="3"/>
  <c r="S5277" i="3"/>
  <c r="S5278" i="3"/>
  <c r="S5279" i="3"/>
  <c r="S5280" i="3"/>
  <c r="S5281" i="3"/>
  <c r="S5282" i="3"/>
  <c r="S5283" i="3"/>
  <c r="S5284" i="3"/>
  <c r="S5285" i="3"/>
  <c r="S5286" i="3"/>
  <c r="S5287" i="3"/>
  <c r="S5288" i="3"/>
  <c r="S5289" i="3"/>
  <c r="S5290" i="3"/>
  <c r="S5291" i="3"/>
  <c r="S5292" i="3"/>
  <c r="S5293" i="3"/>
  <c r="S5294" i="3"/>
  <c r="S5295" i="3"/>
  <c r="S5296" i="3"/>
  <c r="S5297" i="3"/>
  <c r="S5298" i="3"/>
  <c r="S5299" i="3"/>
  <c r="S5300" i="3"/>
  <c r="S5301" i="3"/>
  <c r="S5302" i="3"/>
  <c r="S5303" i="3"/>
  <c r="S5304" i="3"/>
  <c r="S5305" i="3"/>
  <c r="S5306" i="3"/>
  <c r="S5307" i="3"/>
  <c r="S5308" i="3"/>
  <c r="S5309" i="3"/>
  <c r="S5310" i="3"/>
  <c r="S5311" i="3"/>
  <c r="S5312" i="3"/>
  <c r="S5313" i="3"/>
  <c r="S5314" i="3"/>
  <c r="S5315" i="3"/>
  <c r="S5316" i="3"/>
  <c r="S5317" i="3"/>
  <c r="S5318" i="3"/>
  <c r="S5319" i="3"/>
  <c r="S5320" i="3"/>
  <c r="S5321" i="3"/>
  <c r="S5322" i="3"/>
  <c r="S5323" i="3"/>
  <c r="S5324" i="3"/>
  <c r="S5325" i="3"/>
  <c r="S5326" i="3"/>
  <c r="S5327" i="3"/>
  <c r="S5328" i="3"/>
  <c r="S5329" i="3"/>
  <c r="S5330" i="3"/>
  <c r="S5331" i="3"/>
  <c r="S5332" i="3"/>
  <c r="S5333" i="3"/>
  <c r="S5334" i="3"/>
  <c r="S5335" i="3"/>
  <c r="S5336" i="3"/>
  <c r="S5337" i="3"/>
  <c r="S5338" i="3"/>
  <c r="S5339" i="3"/>
  <c r="S5340" i="3"/>
  <c r="S5341" i="3"/>
  <c r="S5342" i="3"/>
  <c r="S5343" i="3"/>
  <c r="S5344" i="3"/>
  <c r="S5345" i="3"/>
  <c r="S5346" i="3"/>
  <c r="S5347" i="3"/>
  <c r="S5348" i="3"/>
  <c r="S5349" i="3"/>
  <c r="S5350" i="3"/>
  <c r="S5351" i="3"/>
  <c r="S5352" i="3"/>
  <c r="S5353" i="3"/>
  <c r="S5354" i="3"/>
  <c r="S5355" i="3"/>
  <c r="S5356" i="3"/>
  <c r="S5357" i="3"/>
  <c r="S5358" i="3"/>
  <c r="S5359" i="3"/>
  <c r="S5360" i="3"/>
  <c r="S5361" i="3"/>
  <c r="S5362" i="3"/>
  <c r="S5363" i="3"/>
  <c r="S5364" i="3"/>
  <c r="S5365" i="3"/>
  <c r="S5366" i="3"/>
  <c r="S5367" i="3"/>
  <c r="S5368" i="3"/>
  <c r="S5369" i="3"/>
  <c r="S5370" i="3"/>
  <c r="S5371" i="3"/>
  <c r="S5372" i="3"/>
  <c r="S5373" i="3"/>
  <c r="S5374" i="3"/>
  <c r="S5375" i="3"/>
  <c r="S5376" i="3"/>
  <c r="S5377" i="3"/>
  <c r="S5378" i="3"/>
  <c r="S5379" i="3"/>
  <c r="S5380" i="3"/>
  <c r="S5381" i="3"/>
  <c r="S5382" i="3"/>
  <c r="S5383" i="3"/>
  <c r="S5384" i="3"/>
  <c r="S5385" i="3"/>
  <c r="S5386" i="3"/>
  <c r="S5387" i="3"/>
  <c r="S5388" i="3"/>
  <c r="S5389" i="3"/>
  <c r="S5390" i="3"/>
  <c r="S5391" i="3"/>
  <c r="S5392" i="3"/>
  <c r="S5393" i="3"/>
  <c r="S5394" i="3"/>
  <c r="S5395" i="3"/>
  <c r="S5396" i="3"/>
  <c r="S5397" i="3"/>
  <c r="S5398" i="3"/>
  <c r="S5399" i="3"/>
  <c r="S5400" i="3"/>
  <c r="S5401" i="3"/>
  <c r="S5402" i="3"/>
  <c r="S5404" i="3"/>
  <c r="S5405" i="3"/>
  <c r="S5406" i="3"/>
  <c r="S5407" i="3"/>
  <c r="S5408" i="3"/>
  <c r="S5409" i="3"/>
  <c r="S5410" i="3"/>
  <c r="S5411" i="3"/>
  <c r="S5412" i="3"/>
  <c r="S5413" i="3"/>
  <c r="S5414" i="3"/>
  <c r="S5415" i="3"/>
  <c r="S5416" i="3"/>
  <c r="S5417" i="3"/>
  <c r="S5418" i="3"/>
  <c r="S5419" i="3"/>
  <c r="S5420" i="3"/>
  <c r="S5421" i="3"/>
  <c r="S5422" i="3"/>
  <c r="S5423" i="3"/>
  <c r="S5424" i="3"/>
  <c r="S5425" i="3"/>
  <c r="S5426" i="3"/>
  <c r="S5427" i="3"/>
  <c r="S5428" i="3"/>
  <c r="S5429" i="3"/>
  <c r="S5430" i="3"/>
  <c r="S5431" i="3"/>
  <c r="S5432" i="3"/>
  <c r="S5433" i="3"/>
  <c r="S5434" i="3"/>
  <c r="S5435" i="3"/>
  <c r="S5436" i="3"/>
  <c r="S5437" i="3"/>
  <c r="S5438" i="3"/>
  <c r="S5439" i="3"/>
  <c r="S5440" i="3"/>
  <c r="S5441" i="3"/>
  <c r="S5442" i="3"/>
  <c r="S5443" i="3"/>
  <c r="S5444" i="3"/>
  <c r="S5445" i="3"/>
  <c r="S5446" i="3"/>
  <c r="S5447" i="3"/>
  <c r="S5448" i="3"/>
  <c r="S5449" i="3"/>
  <c r="S5450" i="3"/>
  <c r="S5451" i="3"/>
  <c r="S5452" i="3"/>
  <c r="S5453" i="3"/>
  <c r="S5454" i="3"/>
  <c r="S5455" i="3"/>
  <c r="S5456" i="3"/>
  <c r="S5457" i="3"/>
  <c r="S5458" i="3"/>
  <c r="S5459" i="3"/>
  <c r="S5460" i="3"/>
  <c r="S5461" i="3"/>
  <c r="S5462" i="3"/>
  <c r="S5463" i="3"/>
  <c r="S5464" i="3"/>
  <c r="S5465" i="3"/>
  <c r="S5466" i="3"/>
  <c r="S5467" i="3"/>
  <c r="S5468" i="3"/>
  <c r="S5469" i="3"/>
  <c r="S5470" i="3"/>
  <c r="S5471" i="3"/>
  <c r="S5472" i="3"/>
  <c r="S5473" i="3"/>
  <c r="S5474" i="3"/>
  <c r="S5475" i="3"/>
  <c r="S5476" i="3"/>
  <c r="S5477" i="3"/>
  <c r="S5478" i="3"/>
  <c r="S5479" i="3"/>
  <c r="S5480" i="3"/>
  <c r="S5481" i="3"/>
  <c r="S5482" i="3"/>
  <c r="S5483" i="3"/>
  <c r="S5484" i="3"/>
  <c r="S5485" i="3"/>
  <c r="S5486" i="3"/>
  <c r="S5487" i="3"/>
  <c r="S5488" i="3"/>
  <c r="S5489" i="3"/>
  <c r="S5490" i="3"/>
  <c r="S5491" i="3"/>
  <c r="S5492" i="3"/>
  <c r="S5493" i="3"/>
  <c r="S5494" i="3"/>
  <c r="S5495" i="3"/>
  <c r="S5496" i="3"/>
  <c r="S5497" i="3"/>
  <c r="S5498" i="3"/>
  <c r="S5499" i="3"/>
  <c r="S5500" i="3"/>
  <c r="S5501" i="3"/>
  <c r="S5502" i="3"/>
  <c r="S5503" i="3"/>
  <c r="S5504" i="3"/>
  <c r="S5505" i="3"/>
  <c r="S5506" i="3"/>
  <c r="S5507" i="3"/>
  <c r="S5508" i="3"/>
  <c r="S5509" i="3"/>
  <c r="S5510" i="3"/>
  <c r="S5511" i="3"/>
  <c r="S5512" i="3"/>
  <c r="S5513" i="3"/>
  <c r="S5514" i="3"/>
  <c r="S5515" i="3"/>
  <c r="S5516" i="3"/>
  <c r="S5517" i="3"/>
  <c r="S5518" i="3"/>
  <c r="S5519" i="3"/>
  <c r="S5520" i="3"/>
  <c r="S5521" i="3"/>
  <c r="S5522" i="3"/>
  <c r="S5523" i="3"/>
  <c r="S5524" i="3"/>
  <c r="S5525" i="3"/>
  <c r="S5526" i="3"/>
  <c r="S5527" i="3"/>
  <c r="S5528" i="3"/>
  <c r="S5529" i="3"/>
  <c r="S5530" i="3"/>
  <c r="S5531" i="3"/>
  <c r="S5532" i="3"/>
  <c r="S5533" i="3"/>
  <c r="S5534" i="3"/>
  <c r="S5535" i="3"/>
  <c r="S5536" i="3"/>
  <c r="S5537" i="3"/>
  <c r="S5538" i="3"/>
  <c r="S5539" i="3"/>
  <c r="S5540" i="3"/>
  <c r="S5541" i="3"/>
  <c r="S5542" i="3"/>
  <c r="S4754" i="3"/>
  <c r="Q1747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Q1821" i="2"/>
  <c r="Q1818" i="2"/>
  <c r="Q1804" i="2"/>
  <c r="Q1777" i="2"/>
  <c r="Q1773" i="2"/>
  <c r="Q1760" i="2"/>
  <c r="Q1758" i="2"/>
  <c r="Q1750" i="2"/>
  <c r="Q1745" i="2"/>
  <c r="Q1729" i="2"/>
  <c r="Q1728" i="2"/>
  <c r="Q1727" i="2"/>
  <c r="Q1725" i="2"/>
  <c r="Q1721" i="2"/>
  <c r="Q1720" i="2"/>
  <c r="Q1718" i="2"/>
  <c r="Q1717" i="2"/>
  <c r="Q1714" i="2"/>
  <c r="Q1711" i="2"/>
  <c r="Q1710" i="2"/>
  <c r="Q1701" i="2"/>
  <c r="Q1696" i="2"/>
  <c r="Q1694" i="2"/>
  <c r="Q1690" i="2"/>
  <c r="Q1689" i="2"/>
  <c r="Q1688" i="2"/>
  <c r="Q1686" i="2"/>
  <c r="Q1681" i="2"/>
  <c r="Q1678" i="2"/>
  <c r="Q1664" i="2"/>
  <c r="Q1641" i="2"/>
  <c r="Q1637" i="2"/>
  <c r="Q1633" i="2"/>
  <c r="Q1621" i="2"/>
  <c r="Q1620" i="2"/>
  <c r="Q1618" i="2"/>
  <c r="Q1610" i="2"/>
  <c r="Q1607" i="2"/>
  <c r="Q1605" i="2"/>
  <c r="Q1598" i="2"/>
  <c r="Q1589" i="2"/>
  <c r="Q1588" i="2"/>
  <c r="Q1587" i="2"/>
  <c r="Q1585" i="2"/>
  <c r="Q1581" i="2"/>
  <c r="Q1580" i="2"/>
  <c r="Q1578" i="2"/>
  <c r="Q1577" i="2"/>
  <c r="Q1574" i="2"/>
  <c r="Q1571" i="2"/>
  <c r="Q1570" i="2"/>
  <c r="Q1561" i="2"/>
  <c r="Q1556" i="2"/>
  <c r="Q1554" i="2"/>
  <c r="Q1550" i="2"/>
  <c r="Q1548" i="2"/>
  <c r="Q1546" i="2"/>
  <c r="P4755" i="3" l="1"/>
  <c r="P4756" i="3"/>
  <c r="P4757" i="3"/>
  <c r="P4758" i="3"/>
  <c r="P4759" i="3"/>
  <c r="P4760" i="3"/>
  <c r="P4761" i="3"/>
  <c r="P4762" i="3"/>
  <c r="P4763" i="3"/>
  <c r="P4764" i="3"/>
  <c r="P4765" i="3"/>
  <c r="P4766" i="3"/>
  <c r="P4767" i="3"/>
  <c r="P4768" i="3"/>
  <c r="P4769" i="3"/>
  <c r="P4770" i="3"/>
  <c r="P4771" i="3"/>
  <c r="P4772" i="3"/>
  <c r="P4773" i="3"/>
  <c r="P4774" i="3"/>
  <c r="P4775" i="3"/>
  <c r="P4776" i="3"/>
  <c r="P4777" i="3"/>
  <c r="P4778" i="3"/>
  <c r="P4779" i="3"/>
  <c r="P4780" i="3"/>
  <c r="P4781" i="3"/>
  <c r="P4782" i="3"/>
  <c r="P4783" i="3"/>
  <c r="P4784" i="3"/>
  <c r="P4785" i="3"/>
  <c r="P4786" i="3"/>
  <c r="P4787" i="3"/>
  <c r="P4788" i="3"/>
  <c r="P4789" i="3"/>
  <c r="P4790" i="3"/>
  <c r="P4791" i="3"/>
  <c r="P4792" i="3"/>
  <c r="P4793" i="3"/>
  <c r="P4794" i="3"/>
  <c r="P4795" i="3"/>
  <c r="P4796" i="3"/>
  <c r="P4797" i="3"/>
  <c r="P4798" i="3"/>
  <c r="P4799" i="3"/>
  <c r="P4800" i="3"/>
  <c r="P4801" i="3"/>
  <c r="P4802" i="3"/>
  <c r="P4803" i="3"/>
  <c r="P4804" i="3"/>
  <c r="P4805" i="3"/>
  <c r="P4806" i="3"/>
  <c r="P4807" i="3"/>
  <c r="P4808" i="3"/>
  <c r="P4809" i="3"/>
  <c r="P4810" i="3"/>
  <c r="P4811" i="3"/>
  <c r="P4812" i="3"/>
  <c r="P4813" i="3"/>
  <c r="P4814" i="3"/>
  <c r="P4815" i="3"/>
  <c r="P4816" i="3"/>
  <c r="P4817" i="3"/>
  <c r="P4818" i="3"/>
  <c r="P4819" i="3"/>
  <c r="P4820" i="3"/>
  <c r="P4821" i="3"/>
  <c r="P4822" i="3"/>
  <c r="P4823" i="3"/>
  <c r="P4824" i="3"/>
  <c r="P4825" i="3"/>
  <c r="P4826" i="3"/>
  <c r="P4827" i="3"/>
  <c r="P4828" i="3"/>
  <c r="P4829" i="3"/>
  <c r="P4830" i="3"/>
  <c r="P4831" i="3"/>
  <c r="P4832" i="3"/>
  <c r="P4833" i="3"/>
  <c r="P4834" i="3"/>
  <c r="P4835" i="3"/>
  <c r="P4836" i="3"/>
  <c r="P4837" i="3"/>
  <c r="P4838" i="3"/>
  <c r="P4839" i="3"/>
  <c r="P4840" i="3"/>
  <c r="P4841" i="3"/>
  <c r="P4842" i="3"/>
  <c r="P4843" i="3"/>
  <c r="P4844" i="3"/>
  <c r="P4845" i="3"/>
  <c r="P4846" i="3"/>
  <c r="P4847" i="3"/>
  <c r="P4848" i="3"/>
  <c r="P4849" i="3"/>
  <c r="P4850" i="3"/>
  <c r="P4851" i="3"/>
  <c r="P4852" i="3"/>
  <c r="P4853" i="3"/>
  <c r="P4854" i="3"/>
  <c r="P4855" i="3"/>
  <c r="P4856" i="3"/>
  <c r="P4857" i="3"/>
  <c r="P4858" i="3"/>
  <c r="P4859" i="3"/>
  <c r="P4860" i="3"/>
  <c r="P4861" i="3"/>
  <c r="P4862" i="3"/>
  <c r="P4863" i="3"/>
  <c r="P4864" i="3"/>
  <c r="P4865" i="3"/>
  <c r="P4866" i="3"/>
  <c r="P4867" i="3"/>
  <c r="P4868" i="3"/>
  <c r="P4869" i="3"/>
  <c r="P4870" i="3"/>
  <c r="P4871" i="3"/>
  <c r="P4872" i="3"/>
  <c r="P4873" i="3"/>
  <c r="P4874" i="3"/>
  <c r="P4875" i="3"/>
  <c r="P4876" i="3"/>
  <c r="P4877" i="3"/>
  <c r="P4878" i="3"/>
  <c r="P4879" i="3"/>
  <c r="P4880" i="3"/>
  <c r="P4881" i="3"/>
  <c r="P4882" i="3"/>
  <c r="P4883" i="3"/>
  <c r="P4884" i="3"/>
  <c r="P4885" i="3"/>
  <c r="P4886" i="3"/>
  <c r="P4887" i="3"/>
  <c r="P4888" i="3"/>
  <c r="P4889" i="3"/>
  <c r="P4890" i="3"/>
  <c r="P4891" i="3"/>
  <c r="P4892" i="3"/>
  <c r="P4893" i="3"/>
  <c r="P4894" i="3"/>
  <c r="P4895" i="3"/>
  <c r="P4896" i="3"/>
  <c r="P4897" i="3"/>
  <c r="P4898" i="3"/>
  <c r="P4899" i="3"/>
  <c r="P4900" i="3"/>
  <c r="P4901" i="3"/>
  <c r="P4902" i="3"/>
  <c r="P4903" i="3"/>
  <c r="P4904" i="3"/>
  <c r="P4905" i="3"/>
  <c r="P4906" i="3"/>
  <c r="P4907" i="3"/>
  <c r="P4908" i="3"/>
  <c r="P4909" i="3"/>
  <c r="P4910" i="3"/>
  <c r="P4911" i="3"/>
  <c r="P4912" i="3"/>
  <c r="P4913" i="3"/>
  <c r="P4914" i="3"/>
  <c r="P4915" i="3"/>
  <c r="P4916" i="3"/>
  <c r="P4917" i="3"/>
  <c r="P4918" i="3"/>
  <c r="P4919" i="3"/>
  <c r="P4920" i="3"/>
  <c r="P4921" i="3"/>
  <c r="P4922" i="3"/>
  <c r="P4923" i="3"/>
  <c r="P4924" i="3"/>
  <c r="P4925" i="3"/>
  <c r="P4926" i="3"/>
  <c r="P4927" i="3"/>
  <c r="P4928" i="3"/>
  <c r="P4929" i="3"/>
  <c r="P4930" i="3"/>
  <c r="P4931" i="3"/>
  <c r="P4932" i="3"/>
  <c r="P4933" i="3"/>
  <c r="P4934" i="3"/>
  <c r="P4935" i="3"/>
  <c r="P4936" i="3"/>
  <c r="P4937" i="3"/>
  <c r="P4938" i="3"/>
  <c r="P4939" i="3"/>
  <c r="P4940" i="3"/>
  <c r="P4941" i="3"/>
  <c r="P4942" i="3"/>
  <c r="P4943" i="3"/>
  <c r="P4944" i="3"/>
  <c r="P4945" i="3"/>
  <c r="P4946" i="3"/>
  <c r="P4947" i="3"/>
  <c r="P4948" i="3"/>
  <c r="P4949" i="3"/>
  <c r="P4950" i="3"/>
  <c r="P4951" i="3"/>
  <c r="P4952" i="3"/>
  <c r="P4953" i="3"/>
  <c r="P4954" i="3"/>
  <c r="P4955" i="3"/>
  <c r="P4956" i="3"/>
  <c r="P4957" i="3"/>
  <c r="P4958" i="3"/>
  <c r="P4959" i="3"/>
  <c r="P4960" i="3"/>
  <c r="P4961" i="3"/>
  <c r="P4962" i="3"/>
  <c r="P4963" i="3"/>
  <c r="P4964" i="3"/>
  <c r="P4965" i="3"/>
  <c r="P4966" i="3"/>
  <c r="P4967" i="3"/>
  <c r="P4968" i="3"/>
  <c r="P4969" i="3"/>
  <c r="P4970" i="3"/>
  <c r="P4971" i="3"/>
  <c r="P4972" i="3"/>
  <c r="P4973" i="3"/>
  <c r="P4974" i="3"/>
  <c r="P4975" i="3"/>
  <c r="P4976" i="3"/>
  <c r="P4977" i="3"/>
  <c r="P4978" i="3"/>
  <c r="P4979" i="3"/>
  <c r="P4980" i="3"/>
  <c r="P4981" i="3"/>
  <c r="P4982" i="3"/>
  <c r="P4983" i="3"/>
  <c r="P4984" i="3"/>
  <c r="P4985" i="3"/>
  <c r="P4986" i="3"/>
  <c r="P4987" i="3"/>
  <c r="P4988" i="3"/>
  <c r="P4989" i="3"/>
  <c r="P4990" i="3"/>
  <c r="P4991" i="3"/>
  <c r="P4992" i="3"/>
  <c r="P4993" i="3"/>
  <c r="P4994" i="3"/>
  <c r="P4995" i="3"/>
  <c r="P4996" i="3"/>
  <c r="P4997" i="3"/>
  <c r="P4998" i="3"/>
  <c r="P4999" i="3"/>
  <c r="P5000" i="3"/>
  <c r="P5001" i="3"/>
  <c r="P5002" i="3"/>
  <c r="P5003" i="3"/>
  <c r="P5004" i="3"/>
  <c r="P5005" i="3"/>
  <c r="P5006" i="3"/>
  <c r="P5007" i="3"/>
  <c r="P5008" i="3"/>
  <c r="P5009" i="3"/>
  <c r="P5010" i="3"/>
  <c r="P5011" i="3"/>
  <c r="P5012" i="3"/>
  <c r="P5013" i="3"/>
  <c r="P5014" i="3"/>
  <c r="P5015" i="3"/>
  <c r="P5016" i="3"/>
  <c r="P5017" i="3"/>
  <c r="P5018" i="3"/>
  <c r="P5019" i="3"/>
  <c r="P5020" i="3"/>
  <c r="P5021" i="3"/>
  <c r="P5022" i="3"/>
  <c r="P5023" i="3"/>
  <c r="P5024" i="3"/>
  <c r="P5025" i="3"/>
  <c r="P5026" i="3"/>
  <c r="P5027" i="3"/>
  <c r="P5028" i="3"/>
  <c r="P5029" i="3"/>
  <c r="P5030" i="3"/>
  <c r="P5031" i="3"/>
  <c r="P5032" i="3"/>
  <c r="P5033" i="3"/>
  <c r="P5034" i="3"/>
  <c r="P5035" i="3"/>
  <c r="P5036" i="3"/>
  <c r="P5037" i="3"/>
  <c r="P5038" i="3"/>
  <c r="P5039" i="3"/>
  <c r="P5040" i="3"/>
  <c r="P5041" i="3"/>
  <c r="P5042" i="3"/>
  <c r="P5043" i="3"/>
  <c r="P5044" i="3"/>
  <c r="P5045" i="3"/>
  <c r="P5046" i="3"/>
  <c r="P5047" i="3"/>
  <c r="P5048" i="3"/>
  <c r="P5049" i="3"/>
  <c r="P5050" i="3"/>
  <c r="P5051" i="3"/>
  <c r="P5052" i="3"/>
  <c r="P5053" i="3"/>
  <c r="P5054" i="3"/>
  <c r="P5055" i="3"/>
  <c r="P5056" i="3"/>
  <c r="P5057" i="3"/>
  <c r="P5058" i="3"/>
  <c r="P5059" i="3"/>
  <c r="P5060" i="3"/>
  <c r="P5061" i="3"/>
  <c r="P5062" i="3"/>
  <c r="P5063" i="3"/>
  <c r="P5064" i="3"/>
  <c r="P5065" i="3"/>
  <c r="P5066" i="3"/>
  <c r="P5067" i="3"/>
  <c r="P5068" i="3"/>
  <c r="P5069" i="3"/>
  <c r="P5070" i="3"/>
  <c r="P5071" i="3"/>
  <c r="P5072" i="3"/>
  <c r="P5073" i="3"/>
  <c r="P5074" i="3"/>
  <c r="P5075" i="3"/>
  <c r="P5076" i="3"/>
  <c r="P5077" i="3"/>
  <c r="P5078" i="3"/>
  <c r="P5079" i="3"/>
  <c r="P5080" i="3"/>
  <c r="P5081" i="3"/>
  <c r="P5082" i="3"/>
  <c r="P5083" i="3"/>
  <c r="P5084" i="3"/>
  <c r="P5085" i="3"/>
  <c r="P5086" i="3"/>
  <c r="P5087" i="3"/>
  <c r="P5088" i="3"/>
  <c r="P5089" i="3"/>
  <c r="P5090" i="3"/>
  <c r="P5091" i="3"/>
  <c r="P5092" i="3"/>
  <c r="P5093" i="3"/>
  <c r="P5094" i="3"/>
  <c r="P5095" i="3"/>
  <c r="P5096" i="3"/>
  <c r="P5097" i="3"/>
  <c r="P5098" i="3"/>
  <c r="P5099" i="3"/>
  <c r="P5100" i="3"/>
  <c r="P5101" i="3"/>
  <c r="P5102" i="3"/>
  <c r="P5103" i="3"/>
  <c r="P5104" i="3"/>
  <c r="P5105" i="3"/>
  <c r="P5106" i="3"/>
  <c r="P5107" i="3"/>
  <c r="P5108" i="3"/>
  <c r="P5109" i="3"/>
  <c r="P5110" i="3"/>
  <c r="P5111" i="3"/>
  <c r="P5112" i="3"/>
  <c r="P5113" i="3"/>
  <c r="P5114" i="3"/>
  <c r="P5115" i="3"/>
  <c r="P5116" i="3"/>
  <c r="P5117" i="3"/>
  <c r="P5118" i="3"/>
  <c r="P5119" i="3"/>
  <c r="P5120" i="3"/>
  <c r="P5121" i="3"/>
  <c r="P5122" i="3"/>
  <c r="P5123" i="3"/>
  <c r="P5124" i="3"/>
  <c r="P5125" i="3"/>
  <c r="P5126" i="3"/>
  <c r="P5127" i="3"/>
  <c r="P5128" i="3"/>
  <c r="P5129" i="3"/>
  <c r="P5130" i="3"/>
  <c r="P5131" i="3"/>
  <c r="P5132" i="3"/>
  <c r="P5133" i="3"/>
  <c r="P5134" i="3"/>
  <c r="P5135" i="3"/>
  <c r="P5136" i="3"/>
  <c r="P5137" i="3"/>
  <c r="P5138" i="3"/>
  <c r="P5139" i="3"/>
  <c r="P5140" i="3"/>
  <c r="P5141" i="3"/>
  <c r="P5142" i="3"/>
  <c r="P5143" i="3"/>
  <c r="P5144" i="3"/>
  <c r="P5145" i="3"/>
  <c r="P5146" i="3"/>
  <c r="P5147" i="3"/>
  <c r="P5148" i="3"/>
  <c r="P5149" i="3"/>
  <c r="P5150" i="3"/>
  <c r="P5151" i="3"/>
  <c r="P5152" i="3"/>
  <c r="P5153" i="3"/>
  <c r="P5154" i="3"/>
  <c r="P5155" i="3"/>
  <c r="P5156" i="3"/>
  <c r="P5157" i="3"/>
  <c r="P5158" i="3"/>
  <c r="P5159" i="3"/>
  <c r="P5160" i="3"/>
  <c r="P5161" i="3"/>
  <c r="P5162" i="3"/>
  <c r="P5163" i="3"/>
  <c r="P5164" i="3"/>
  <c r="P5165" i="3"/>
  <c r="P5166" i="3"/>
  <c r="P5167" i="3"/>
  <c r="P5168" i="3"/>
  <c r="P5169" i="3"/>
  <c r="P5170" i="3"/>
  <c r="P5171" i="3"/>
  <c r="P5172" i="3"/>
  <c r="P5173" i="3"/>
  <c r="P5174" i="3"/>
  <c r="P5175" i="3"/>
  <c r="P5176" i="3"/>
  <c r="P5177" i="3"/>
  <c r="P5178" i="3"/>
  <c r="P5179" i="3"/>
  <c r="P5180" i="3"/>
  <c r="P5181" i="3"/>
  <c r="P5182" i="3"/>
  <c r="P5183" i="3"/>
  <c r="P5184" i="3"/>
  <c r="P5185" i="3"/>
  <c r="P5186" i="3"/>
  <c r="P5187" i="3"/>
  <c r="P5188" i="3"/>
  <c r="P5189" i="3"/>
  <c r="P5190" i="3"/>
  <c r="P5191" i="3"/>
  <c r="P5192" i="3"/>
  <c r="P5193" i="3"/>
  <c r="P5194" i="3"/>
  <c r="P5195" i="3"/>
  <c r="P5196" i="3"/>
  <c r="P5197" i="3"/>
  <c r="P5198" i="3"/>
  <c r="P5199" i="3"/>
  <c r="P5200" i="3"/>
  <c r="P5201" i="3"/>
  <c r="P5202" i="3"/>
  <c r="P5203" i="3"/>
  <c r="P5204" i="3"/>
  <c r="P5205" i="3"/>
  <c r="P5206" i="3"/>
  <c r="P4754" i="3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7" i="3" l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2883" i="3"/>
  <c r="P2884" i="3"/>
  <c r="P2885" i="3"/>
  <c r="P2886" i="3"/>
  <c r="P2887" i="3"/>
  <c r="P2888" i="3"/>
  <c r="P2889" i="3"/>
  <c r="P2890" i="3"/>
  <c r="P2891" i="3"/>
  <c r="P2892" i="3"/>
  <c r="P2893" i="3"/>
  <c r="P2894" i="3"/>
  <c r="P2895" i="3"/>
  <c r="P2896" i="3"/>
  <c r="P2897" i="3"/>
  <c r="P2898" i="3"/>
  <c r="P2899" i="3"/>
  <c r="P2900" i="3"/>
  <c r="P2901" i="3"/>
  <c r="P2902" i="3"/>
  <c r="P2903" i="3"/>
  <c r="P2904" i="3"/>
  <c r="P2905" i="3"/>
  <c r="P2906" i="3"/>
  <c r="P2907" i="3"/>
  <c r="P2908" i="3"/>
  <c r="P2909" i="3"/>
  <c r="P2910" i="3"/>
  <c r="P2911" i="3"/>
  <c r="P2912" i="3"/>
  <c r="P2913" i="3"/>
  <c r="P2914" i="3"/>
  <c r="P2915" i="3"/>
  <c r="P2916" i="3"/>
  <c r="P2917" i="3"/>
  <c r="P2918" i="3"/>
  <c r="P2919" i="3"/>
  <c r="P2920" i="3"/>
  <c r="P2921" i="3"/>
  <c r="P2922" i="3"/>
  <c r="P2923" i="3"/>
  <c r="P2924" i="3"/>
  <c r="P2925" i="3"/>
  <c r="P2926" i="3"/>
  <c r="P2927" i="3"/>
  <c r="P2928" i="3"/>
  <c r="P2929" i="3"/>
  <c r="P2930" i="3"/>
  <c r="P2931" i="3"/>
  <c r="P2932" i="3"/>
  <c r="P2933" i="3"/>
  <c r="P2934" i="3"/>
  <c r="P2935" i="3"/>
  <c r="P2936" i="3"/>
  <c r="P2937" i="3"/>
  <c r="P2938" i="3"/>
  <c r="P2939" i="3"/>
  <c r="P2940" i="3"/>
  <c r="P2941" i="3"/>
  <c r="P2942" i="3"/>
  <c r="P2943" i="3"/>
  <c r="P2944" i="3"/>
  <c r="P2945" i="3"/>
  <c r="P2946" i="3"/>
  <c r="P2947" i="3"/>
  <c r="P2948" i="3"/>
  <c r="P2949" i="3"/>
  <c r="P2950" i="3"/>
  <c r="P2951" i="3"/>
  <c r="P2952" i="3"/>
  <c r="P2953" i="3"/>
  <c r="P2954" i="3"/>
  <c r="P2955" i="3"/>
  <c r="P2956" i="3"/>
  <c r="P2957" i="3"/>
  <c r="P2958" i="3"/>
  <c r="P2959" i="3"/>
  <c r="P2960" i="3"/>
  <c r="P2961" i="3"/>
  <c r="P2962" i="3"/>
  <c r="P2963" i="3"/>
  <c r="P2964" i="3"/>
  <c r="P2965" i="3"/>
  <c r="P2966" i="3"/>
  <c r="P2967" i="3"/>
  <c r="P2968" i="3"/>
  <c r="P2969" i="3"/>
  <c r="P2970" i="3"/>
  <c r="P2971" i="3"/>
  <c r="P2972" i="3"/>
  <c r="P2973" i="3"/>
  <c r="P2974" i="3"/>
  <c r="P2975" i="3"/>
  <c r="P2976" i="3"/>
  <c r="P2977" i="3"/>
  <c r="P2978" i="3"/>
  <c r="P2979" i="3"/>
  <c r="P2980" i="3"/>
  <c r="P2981" i="3"/>
  <c r="P2982" i="3"/>
  <c r="P2983" i="3"/>
  <c r="P2984" i="3"/>
  <c r="P2985" i="3"/>
  <c r="P2986" i="3"/>
  <c r="P2987" i="3"/>
  <c r="P2988" i="3"/>
  <c r="P2989" i="3"/>
  <c r="P2990" i="3"/>
  <c r="P2991" i="3"/>
  <c r="P2992" i="3"/>
  <c r="P2993" i="3"/>
  <c r="P2994" i="3"/>
  <c r="P2995" i="3"/>
  <c r="P2996" i="3"/>
  <c r="P2997" i="3"/>
  <c r="P2998" i="3"/>
  <c r="P2999" i="3"/>
  <c r="P3000" i="3"/>
  <c r="P3001" i="3"/>
  <c r="P3002" i="3"/>
  <c r="P3003" i="3"/>
  <c r="P3004" i="3"/>
  <c r="P3005" i="3"/>
  <c r="P3006" i="3"/>
  <c r="P3007" i="3"/>
  <c r="P3008" i="3"/>
  <c r="P3009" i="3"/>
  <c r="P3010" i="3"/>
  <c r="P3011" i="3"/>
  <c r="P3012" i="3"/>
  <c r="P3013" i="3"/>
  <c r="P3014" i="3"/>
  <c r="P3015" i="3"/>
  <c r="P3016" i="3"/>
  <c r="P3017" i="3"/>
  <c r="P3018" i="3"/>
  <c r="P3019" i="3"/>
  <c r="P3020" i="3"/>
  <c r="P3021" i="3"/>
  <c r="P3022" i="3"/>
  <c r="P3023" i="3"/>
  <c r="P3024" i="3"/>
  <c r="P3025" i="3"/>
  <c r="P3026" i="3"/>
  <c r="P3027" i="3"/>
  <c r="P3028" i="3"/>
  <c r="P3029" i="3"/>
  <c r="P3030" i="3"/>
  <c r="P3031" i="3"/>
  <c r="P3032" i="3"/>
  <c r="P3033" i="3"/>
  <c r="P3034" i="3"/>
  <c r="P3035" i="3"/>
  <c r="P3036" i="3"/>
  <c r="P3037" i="3"/>
  <c r="P3038" i="3"/>
  <c r="P3039" i="3"/>
  <c r="P3040" i="3"/>
  <c r="P3041" i="3"/>
  <c r="P3042" i="3"/>
  <c r="P3043" i="3"/>
  <c r="P3044" i="3"/>
  <c r="P3045" i="3"/>
  <c r="P3046" i="3"/>
  <c r="P3047" i="3"/>
  <c r="P3048" i="3"/>
  <c r="P3049" i="3"/>
  <c r="P3050" i="3"/>
  <c r="P3051" i="3"/>
  <c r="P3052" i="3"/>
  <c r="P3053" i="3"/>
  <c r="P3054" i="3"/>
  <c r="P3055" i="3"/>
  <c r="P3056" i="3"/>
  <c r="P3057" i="3"/>
  <c r="P3058" i="3"/>
  <c r="P3059" i="3"/>
  <c r="P3060" i="3"/>
  <c r="P3061" i="3"/>
  <c r="P3062" i="3"/>
  <c r="P3063" i="3"/>
  <c r="P3064" i="3"/>
  <c r="P3065" i="3"/>
  <c r="P3066" i="3"/>
  <c r="P3067" i="3"/>
  <c r="P3068" i="3"/>
  <c r="P3069" i="3"/>
  <c r="P3070" i="3"/>
  <c r="P3071" i="3"/>
  <c r="P3072" i="3"/>
  <c r="P3073" i="3"/>
  <c r="P3074" i="3"/>
  <c r="P3075" i="3"/>
  <c r="P3076" i="3"/>
  <c r="P3077" i="3"/>
  <c r="P3078" i="3"/>
  <c r="P3079" i="3"/>
  <c r="P3080" i="3"/>
  <c r="P3081" i="3"/>
  <c r="P3082" i="3"/>
  <c r="P3083" i="3"/>
  <c r="P3084" i="3"/>
  <c r="P3085" i="3"/>
  <c r="P3086" i="3"/>
  <c r="P3087" i="3"/>
  <c r="P3088" i="3"/>
  <c r="P3089" i="3"/>
  <c r="P3090" i="3"/>
  <c r="P3091" i="3"/>
  <c r="P3092" i="3"/>
  <c r="P3093" i="3"/>
  <c r="P3094" i="3"/>
  <c r="P3095" i="3"/>
  <c r="P3096" i="3"/>
  <c r="P3097" i="3"/>
  <c r="P3098" i="3"/>
  <c r="P3099" i="3"/>
  <c r="P3100" i="3"/>
  <c r="P3101" i="3"/>
  <c r="P3102" i="3"/>
  <c r="P3103" i="3"/>
  <c r="P3104" i="3"/>
  <c r="P3105" i="3"/>
  <c r="P3106" i="3"/>
  <c r="P3107" i="3"/>
  <c r="P3108" i="3"/>
  <c r="P3109" i="3"/>
  <c r="P3110" i="3"/>
  <c r="P3111" i="3"/>
  <c r="P3112" i="3"/>
  <c r="P3113" i="3"/>
  <c r="P3114" i="3"/>
  <c r="P3115" i="3"/>
  <c r="P3116" i="3"/>
  <c r="P3117" i="3"/>
  <c r="P3118" i="3"/>
  <c r="P3119" i="3"/>
  <c r="P3120" i="3"/>
  <c r="P3121" i="3"/>
  <c r="P3122" i="3"/>
  <c r="P3123" i="3"/>
  <c r="P3124" i="3"/>
  <c r="P3125" i="3"/>
  <c r="P3126" i="3"/>
  <c r="P3127" i="3"/>
  <c r="P3128" i="3"/>
  <c r="P3129" i="3"/>
  <c r="P3130" i="3"/>
  <c r="P3131" i="3"/>
  <c r="P3132" i="3"/>
  <c r="P3133" i="3"/>
  <c r="P3134" i="3"/>
  <c r="P3135" i="3"/>
  <c r="P3136" i="3"/>
  <c r="P3137" i="3"/>
  <c r="P3138" i="3"/>
  <c r="P3139" i="3"/>
  <c r="P3140" i="3"/>
  <c r="P3141" i="3"/>
  <c r="P3142" i="3"/>
  <c r="P3143" i="3"/>
  <c r="P3144" i="3"/>
  <c r="P3145" i="3"/>
  <c r="P3146" i="3"/>
  <c r="P3147" i="3"/>
  <c r="P3148" i="3"/>
  <c r="P3149" i="3"/>
  <c r="P3150" i="3"/>
  <c r="P3151" i="3"/>
  <c r="P3152" i="3"/>
  <c r="P3153" i="3"/>
  <c r="P3154" i="3"/>
  <c r="P3155" i="3"/>
  <c r="P3156" i="3"/>
  <c r="P3157" i="3"/>
  <c r="P3158" i="3"/>
  <c r="P3159" i="3"/>
  <c r="P3160" i="3"/>
  <c r="P3161" i="3"/>
  <c r="P3162" i="3"/>
  <c r="P3163" i="3"/>
  <c r="P3164" i="3"/>
  <c r="P3165" i="3"/>
  <c r="P3166" i="3"/>
  <c r="P3167" i="3"/>
  <c r="P3168" i="3"/>
  <c r="P3169" i="3"/>
  <c r="P3170" i="3"/>
  <c r="P3171" i="3"/>
  <c r="P3172" i="3"/>
  <c r="P3173" i="3"/>
  <c r="P3174" i="3"/>
  <c r="P3175" i="3"/>
  <c r="P3176" i="3"/>
  <c r="P3177" i="3"/>
  <c r="P3178" i="3"/>
  <c r="P3179" i="3"/>
  <c r="P3180" i="3"/>
  <c r="P3181" i="3"/>
  <c r="P3182" i="3"/>
  <c r="P3183" i="3"/>
  <c r="P3184" i="3"/>
  <c r="P3185" i="3"/>
  <c r="P3186" i="3"/>
  <c r="P3187" i="3"/>
  <c r="P3188" i="3"/>
  <c r="P3189" i="3"/>
  <c r="P3190" i="3"/>
  <c r="P3191" i="3"/>
  <c r="P3192" i="3"/>
  <c r="P3193" i="3"/>
  <c r="P3194" i="3"/>
  <c r="P3195" i="3"/>
  <c r="P3196" i="3"/>
  <c r="P3197" i="3"/>
  <c r="P3198" i="3"/>
  <c r="P3199" i="3"/>
  <c r="P3200" i="3"/>
  <c r="P3201" i="3"/>
  <c r="P3202" i="3"/>
  <c r="P3203" i="3"/>
  <c r="P3204" i="3"/>
  <c r="P3205" i="3"/>
  <c r="P3206" i="3"/>
  <c r="P3207" i="3"/>
  <c r="P3208" i="3"/>
  <c r="P3209" i="3"/>
  <c r="P3210" i="3"/>
  <c r="P3211" i="3"/>
  <c r="P3212" i="3"/>
  <c r="P3213" i="3"/>
  <c r="P3214" i="3"/>
  <c r="P3215" i="3"/>
  <c r="P3216" i="3"/>
  <c r="P3217" i="3"/>
  <c r="P3218" i="3"/>
  <c r="P3219" i="3"/>
  <c r="P3220" i="3"/>
  <c r="P3221" i="3"/>
  <c r="P3222" i="3"/>
  <c r="P3223" i="3"/>
  <c r="P3224" i="3"/>
  <c r="P3225" i="3"/>
  <c r="P3226" i="3"/>
  <c r="P3227" i="3"/>
  <c r="P3228" i="3"/>
  <c r="P3229" i="3"/>
  <c r="P3230" i="3"/>
  <c r="P3231" i="3"/>
  <c r="P3232" i="3"/>
  <c r="P3233" i="3"/>
  <c r="P3234" i="3"/>
  <c r="P3235" i="3"/>
  <c r="P3236" i="3"/>
  <c r="P3237" i="3"/>
  <c r="P3238" i="3"/>
  <c r="P3239" i="3"/>
  <c r="P3240" i="3"/>
  <c r="P3241" i="3"/>
  <c r="P3242" i="3"/>
  <c r="P3243" i="3"/>
  <c r="P3244" i="3"/>
  <c r="P3245" i="3"/>
  <c r="P3246" i="3"/>
  <c r="P3247" i="3"/>
  <c r="P3248" i="3"/>
  <c r="P3249" i="3"/>
  <c r="P3250" i="3"/>
  <c r="P3251" i="3"/>
  <c r="P3252" i="3"/>
  <c r="P3253" i="3"/>
  <c r="P3254" i="3"/>
  <c r="P3255" i="3"/>
  <c r="P3256" i="3"/>
  <c r="P3257" i="3"/>
  <c r="P3258" i="3"/>
  <c r="P3259" i="3"/>
  <c r="P3260" i="3"/>
  <c r="P3261" i="3"/>
  <c r="P3262" i="3"/>
  <c r="P3263" i="3"/>
  <c r="P3264" i="3"/>
  <c r="P3265" i="3"/>
  <c r="P3266" i="3"/>
  <c r="P3267" i="3"/>
  <c r="P3268" i="3"/>
  <c r="P3269" i="3"/>
  <c r="P3270" i="3"/>
  <c r="P3271" i="3"/>
  <c r="P3272" i="3"/>
  <c r="P3273" i="3"/>
  <c r="P3274" i="3"/>
  <c r="P3275" i="3"/>
  <c r="P3276" i="3"/>
  <c r="P3277" i="3"/>
  <c r="P3278" i="3"/>
  <c r="P3279" i="3"/>
  <c r="P3280" i="3"/>
  <c r="P3281" i="3"/>
  <c r="P3282" i="3"/>
  <c r="P3283" i="3"/>
  <c r="P3284" i="3"/>
  <c r="P3285" i="3"/>
  <c r="P3286" i="3"/>
  <c r="P3287" i="3"/>
  <c r="P3288" i="3"/>
  <c r="P3289" i="3"/>
  <c r="P3290" i="3"/>
  <c r="P3291" i="3"/>
  <c r="P3292" i="3"/>
  <c r="P3293" i="3"/>
  <c r="P3294" i="3"/>
  <c r="P3295" i="3"/>
  <c r="P3296" i="3"/>
  <c r="P3297" i="3"/>
  <c r="P3298" i="3"/>
  <c r="P3299" i="3"/>
  <c r="P3300" i="3"/>
  <c r="P3301" i="3"/>
  <c r="P3302" i="3"/>
  <c r="P3303" i="3"/>
  <c r="P3304" i="3"/>
  <c r="P3305" i="3"/>
  <c r="P3306" i="3"/>
  <c r="P3307" i="3"/>
  <c r="P3308" i="3"/>
  <c r="P3309" i="3"/>
  <c r="P3310" i="3"/>
  <c r="P3311" i="3"/>
  <c r="P3312" i="3"/>
  <c r="P3313" i="3"/>
  <c r="P3314" i="3"/>
  <c r="P3315" i="3"/>
  <c r="P3316" i="3"/>
  <c r="P3317" i="3"/>
  <c r="P3318" i="3"/>
  <c r="P3319" i="3"/>
  <c r="P3320" i="3"/>
  <c r="P3321" i="3"/>
  <c r="P3322" i="3"/>
  <c r="P3323" i="3"/>
  <c r="P3324" i="3"/>
  <c r="P3325" i="3"/>
  <c r="P3326" i="3"/>
  <c r="P3327" i="3"/>
  <c r="P3328" i="3"/>
  <c r="P3329" i="3"/>
  <c r="P3330" i="3"/>
  <c r="P3331" i="3"/>
  <c r="P3332" i="3"/>
  <c r="P3333" i="3"/>
  <c r="P3334" i="3"/>
  <c r="P3335" i="3"/>
  <c r="P3336" i="3"/>
  <c r="P3337" i="3"/>
  <c r="P3338" i="3"/>
  <c r="P3339" i="3"/>
  <c r="P3340" i="3"/>
  <c r="P3341" i="3"/>
  <c r="P3342" i="3"/>
  <c r="P3343" i="3"/>
  <c r="P3344" i="3"/>
  <c r="P3345" i="3"/>
  <c r="P3346" i="3"/>
  <c r="P3347" i="3"/>
  <c r="P3348" i="3"/>
  <c r="P3349" i="3"/>
  <c r="P3350" i="3"/>
  <c r="P3351" i="3"/>
  <c r="P3352" i="3"/>
  <c r="P3353" i="3"/>
  <c r="P3354" i="3"/>
  <c r="P3355" i="3"/>
  <c r="P3356" i="3"/>
  <c r="P3357" i="3"/>
  <c r="P3358" i="3"/>
  <c r="P3359" i="3"/>
  <c r="P3360" i="3"/>
  <c r="P3361" i="3"/>
  <c r="P3362" i="3"/>
  <c r="P3363" i="3"/>
  <c r="P3364" i="3"/>
  <c r="P3365" i="3"/>
  <c r="P3366" i="3"/>
  <c r="P3367" i="3"/>
  <c r="P3368" i="3"/>
  <c r="P3369" i="3"/>
  <c r="P3370" i="3"/>
  <c r="P3371" i="3"/>
  <c r="P3372" i="3"/>
  <c r="P3373" i="3"/>
  <c r="P3374" i="3"/>
  <c r="P3375" i="3"/>
  <c r="P3376" i="3"/>
  <c r="P3377" i="3"/>
  <c r="P3378" i="3"/>
  <c r="P3379" i="3"/>
  <c r="P3380" i="3"/>
  <c r="P3381" i="3"/>
  <c r="P3382" i="3"/>
  <c r="P3383" i="3"/>
  <c r="P3384" i="3"/>
  <c r="P3385" i="3"/>
  <c r="P3386" i="3"/>
  <c r="P3387" i="3"/>
  <c r="P3388" i="3"/>
  <c r="P3389" i="3"/>
  <c r="P3390" i="3"/>
  <c r="P3391" i="3"/>
  <c r="P3392" i="3"/>
  <c r="P3393" i="3"/>
  <c r="P3394" i="3"/>
  <c r="P3395" i="3"/>
  <c r="P3396" i="3"/>
  <c r="P3397" i="3"/>
  <c r="P3398" i="3"/>
  <c r="P3399" i="3"/>
  <c r="P3400" i="3"/>
  <c r="P3401" i="3"/>
  <c r="P3402" i="3"/>
  <c r="P3403" i="3"/>
  <c r="P3404" i="3"/>
  <c r="P3405" i="3"/>
  <c r="P3406" i="3"/>
  <c r="P3407" i="3"/>
  <c r="P3408" i="3"/>
  <c r="P3409" i="3"/>
  <c r="P3410" i="3"/>
  <c r="P3411" i="3"/>
  <c r="P3412" i="3"/>
  <c r="P3413" i="3"/>
  <c r="P3414" i="3"/>
  <c r="P3415" i="3"/>
  <c r="P3416" i="3"/>
  <c r="P3417" i="3"/>
  <c r="P3418" i="3"/>
  <c r="P3419" i="3"/>
  <c r="P3420" i="3"/>
  <c r="P3421" i="3"/>
  <c r="P3422" i="3"/>
  <c r="P3423" i="3"/>
  <c r="P3424" i="3"/>
  <c r="P3425" i="3"/>
  <c r="P3426" i="3"/>
  <c r="P3427" i="3"/>
  <c r="P3428" i="3"/>
  <c r="P3429" i="3"/>
  <c r="P3430" i="3"/>
  <c r="P3431" i="3"/>
  <c r="P3432" i="3"/>
  <c r="P3433" i="3"/>
  <c r="P3434" i="3"/>
  <c r="P3435" i="3"/>
  <c r="P3436" i="3"/>
  <c r="P3437" i="3"/>
  <c r="P3438" i="3"/>
  <c r="P3439" i="3"/>
  <c r="P3440" i="3"/>
  <c r="P3441" i="3"/>
  <c r="P3442" i="3"/>
  <c r="P3443" i="3"/>
  <c r="P3444" i="3"/>
  <c r="P3445" i="3"/>
  <c r="P3446" i="3"/>
  <c r="P3447" i="3"/>
  <c r="P3448" i="3"/>
  <c r="P3449" i="3"/>
  <c r="P3450" i="3"/>
  <c r="P3451" i="3"/>
  <c r="P3452" i="3"/>
  <c r="P3453" i="3"/>
  <c r="P3454" i="3"/>
  <c r="P3455" i="3"/>
  <c r="P3456" i="3"/>
  <c r="P3457" i="3"/>
  <c r="P3458" i="3"/>
  <c r="P3459" i="3"/>
  <c r="P3460" i="3"/>
  <c r="P3461" i="3"/>
  <c r="P3462" i="3"/>
  <c r="P3463" i="3"/>
  <c r="P3464" i="3"/>
  <c r="P3465" i="3"/>
  <c r="P3466" i="3"/>
  <c r="P3467" i="3"/>
  <c r="P3468" i="3"/>
  <c r="P3469" i="3"/>
  <c r="P3470" i="3"/>
  <c r="P3471" i="3"/>
  <c r="P3472" i="3"/>
  <c r="P3473" i="3"/>
  <c r="P3474" i="3"/>
  <c r="P3475" i="3"/>
  <c r="P3476" i="3"/>
  <c r="P3477" i="3"/>
  <c r="P3478" i="3"/>
  <c r="P3479" i="3"/>
  <c r="P3480" i="3"/>
  <c r="P3481" i="3"/>
  <c r="P3482" i="3"/>
  <c r="P3483" i="3"/>
  <c r="P3484" i="3"/>
  <c r="P3485" i="3"/>
  <c r="P3486" i="3"/>
  <c r="P3487" i="3"/>
  <c r="P3488" i="3"/>
  <c r="P3489" i="3"/>
  <c r="P3490" i="3"/>
  <c r="P3491" i="3"/>
  <c r="P3492" i="3"/>
  <c r="P3493" i="3"/>
  <c r="P3494" i="3"/>
  <c r="P3495" i="3"/>
  <c r="P3496" i="3"/>
  <c r="P3497" i="3"/>
  <c r="P3498" i="3"/>
  <c r="P3499" i="3"/>
  <c r="P3500" i="3"/>
  <c r="P3501" i="3"/>
  <c r="P3502" i="3"/>
  <c r="P3503" i="3"/>
  <c r="P3504" i="3"/>
  <c r="P3505" i="3"/>
  <c r="P3506" i="3"/>
  <c r="P3507" i="3"/>
  <c r="P3508" i="3"/>
  <c r="P3509" i="3"/>
  <c r="P3510" i="3"/>
  <c r="P3511" i="3"/>
  <c r="P3512" i="3"/>
  <c r="P3513" i="3"/>
  <c r="P3514" i="3"/>
  <c r="P3515" i="3"/>
  <c r="P3516" i="3"/>
  <c r="P3517" i="3"/>
  <c r="P3518" i="3"/>
  <c r="P3519" i="3"/>
  <c r="P3520" i="3"/>
  <c r="P3521" i="3"/>
  <c r="P3522" i="3"/>
  <c r="P3523" i="3"/>
  <c r="P3524" i="3"/>
  <c r="P3525" i="3"/>
  <c r="P3526" i="3"/>
  <c r="P3527" i="3"/>
  <c r="P3528" i="3"/>
  <c r="P3529" i="3"/>
  <c r="P3530" i="3"/>
  <c r="P3531" i="3"/>
  <c r="P3532" i="3"/>
  <c r="P3533" i="3"/>
  <c r="P3534" i="3"/>
  <c r="P3535" i="3"/>
  <c r="P3536" i="3"/>
  <c r="P3537" i="3"/>
  <c r="P3538" i="3"/>
  <c r="P3539" i="3"/>
  <c r="P3540" i="3"/>
  <c r="P3541" i="3"/>
  <c r="P3542" i="3"/>
  <c r="P3543" i="3"/>
  <c r="P3544" i="3"/>
  <c r="P3545" i="3"/>
  <c r="P3546" i="3"/>
  <c r="P3547" i="3"/>
  <c r="P3548" i="3"/>
  <c r="P3549" i="3"/>
  <c r="P3550" i="3"/>
  <c r="P3551" i="3"/>
  <c r="P3552" i="3"/>
  <c r="P3553" i="3"/>
  <c r="P3554" i="3"/>
  <c r="P3555" i="3"/>
  <c r="P3556" i="3"/>
  <c r="P3557" i="3"/>
  <c r="P3558" i="3"/>
  <c r="P3559" i="3"/>
  <c r="P3560" i="3"/>
  <c r="P3561" i="3"/>
  <c r="P3562" i="3"/>
  <c r="P3563" i="3"/>
  <c r="P3564" i="3"/>
  <c r="P3565" i="3"/>
  <c r="P3566" i="3"/>
  <c r="P3567" i="3"/>
  <c r="P3568" i="3"/>
  <c r="P3569" i="3"/>
  <c r="P3570" i="3"/>
  <c r="P3571" i="3"/>
  <c r="P3572" i="3"/>
  <c r="P3573" i="3"/>
  <c r="P3574" i="3"/>
  <c r="P3575" i="3"/>
  <c r="P3576" i="3"/>
  <c r="P3577" i="3"/>
  <c r="P3578" i="3"/>
  <c r="P3579" i="3"/>
  <c r="P3580" i="3"/>
  <c r="P3581" i="3"/>
  <c r="P3582" i="3"/>
  <c r="P3583" i="3"/>
  <c r="P3584" i="3"/>
  <c r="P3585" i="3"/>
  <c r="P3586" i="3"/>
  <c r="P3587" i="3"/>
  <c r="P3588" i="3"/>
  <c r="P3589" i="3"/>
  <c r="P3590" i="3"/>
  <c r="P3591" i="3"/>
  <c r="P3592" i="3"/>
  <c r="P3593" i="3"/>
  <c r="P3594" i="3"/>
  <c r="P3595" i="3"/>
  <c r="P3596" i="3"/>
  <c r="P3597" i="3"/>
  <c r="P3598" i="3"/>
  <c r="P3599" i="3"/>
  <c r="P3600" i="3"/>
  <c r="P3601" i="3"/>
  <c r="P3602" i="3"/>
  <c r="P3603" i="3"/>
  <c r="P3604" i="3"/>
  <c r="P3605" i="3"/>
  <c r="P3606" i="3"/>
  <c r="P3607" i="3"/>
  <c r="P3608" i="3"/>
  <c r="P3609" i="3"/>
  <c r="P3610" i="3"/>
  <c r="P3611" i="3"/>
  <c r="P3612" i="3"/>
  <c r="P3613" i="3"/>
  <c r="P3614" i="3"/>
  <c r="P3615" i="3"/>
  <c r="P3616" i="3"/>
  <c r="P3617" i="3"/>
  <c r="P3618" i="3"/>
  <c r="P3619" i="3"/>
  <c r="P3620" i="3"/>
  <c r="P3621" i="3"/>
  <c r="P3622" i="3"/>
  <c r="P3623" i="3"/>
  <c r="P3624" i="3"/>
  <c r="P3625" i="3"/>
  <c r="P3626" i="3"/>
  <c r="P3627" i="3"/>
  <c r="P3628" i="3"/>
  <c r="P3629" i="3"/>
  <c r="P3630" i="3"/>
  <c r="P3631" i="3"/>
  <c r="P3632" i="3"/>
  <c r="P3633" i="3"/>
  <c r="P3634" i="3"/>
  <c r="P3635" i="3"/>
  <c r="P3636" i="3"/>
  <c r="P3637" i="3"/>
  <c r="P3638" i="3"/>
  <c r="P3639" i="3"/>
  <c r="P3640" i="3"/>
  <c r="P3641" i="3"/>
  <c r="P3642" i="3"/>
  <c r="P3643" i="3"/>
  <c r="P3644" i="3"/>
  <c r="P3645" i="3"/>
  <c r="P3646" i="3"/>
  <c r="P3647" i="3"/>
  <c r="P3648" i="3"/>
  <c r="P3649" i="3"/>
  <c r="P3650" i="3"/>
  <c r="P3651" i="3"/>
  <c r="P3652" i="3"/>
  <c r="P3653" i="3"/>
  <c r="P3654" i="3"/>
  <c r="P3655" i="3"/>
  <c r="P3656" i="3"/>
  <c r="P3657" i="3"/>
  <c r="P3658" i="3"/>
  <c r="P3659" i="3"/>
  <c r="P3660" i="3"/>
  <c r="P3661" i="3"/>
  <c r="P3662" i="3"/>
  <c r="P3663" i="3"/>
  <c r="P3664" i="3"/>
  <c r="P3665" i="3"/>
  <c r="P3666" i="3"/>
  <c r="P3667" i="3"/>
  <c r="P3668" i="3"/>
  <c r="P3669" i="3"/>
  <c r="P3670" i="3"/>
  <c r="P3671" i="3"/>
  <c r="P3672" i="3"/>
  <c r="P3673" i="3"/>
  <c r="P3674" i="3"/>
  <c r="P3675" i="3"/>
  <c r="P3676" i="3"/>
  <c r="P3677" i="3"/>
  <c r="P3678" i="3"/>
  <c r="P3679" i="3"/>
  <c r="P3680" i="3"/>
  <c r="P3681" i="3"/>
  <c r="P3682" i="3"/>
  <c r="P3683" i="3"/>
  <c r="P3684" i="3"/>
  <c r="P3685" i="3"/>
  <c r="P3686" i="3"/>
  <c r="P3687" i="3"/>
  <c r="P3688" i="3"/>
  <c r="P3689" i="3"/>
  <c r="P3690" i="3"/>
  <c r="P3691" i="3"/>
  <c r="P3692" i="3"/>
  <c r="P3693" i="3"/>
  <c r="P3694" i="3"/>
  <c r="P3695" i="3"/>
  <c r="P3696" i="3"/>
  <c r="P3697" i="3"/>
  <c r="P3698" i="3"/>
  <c r="P3699" i="3"/>
  <c r="P3700" i="3"/>
  <c r="P3701" i="3"/>
  <c r="P3702" i="3"/>
  <c r="P3703" i="3"/>
  <c r="P3704" i="3"/>
  <c r="P3705" i="3"/>
  <c r="P3706" i="3"/>
  <c r="P3707" i="3"/>
  <c r="P3708" i="3"/>
  <c r="P3709" i="3"/>
  <c r="P3710" i="3"/>
  <c r="P3711" i="3"/>
  <c r="P3712" i="3"/>
  <c r="P3713" i="3"/>
  <c r="P3714" i="3"/>
  <c r="P3715" i="3"/>
  <c r="P3716" i="3"/>
  <c r="P3717" i="3"/>
  <c r="P3718" i="3"/>
  <c r="P3719" i="3"/>
  <c r="P3720" i="3"/>
  <c r="P3721" i="3"/>
  <c r="P3722" i="3"/>
  <c r="P3723" i="3"/>
  <c r="P3724" i="3"/>
  <c r="P3725" i="3"/>
  <c r="P3726" i="3"/>
  <c r="P3727" i="3"/>
  <c r="P3728" i="3"/>
  <c r="P3729" i="3"/>
  <c r="P3730" i="3"/>
  <c r="P3731" i="3"/>
  <c r="P3732" i="3"/>
  <c r="P3733" i="3"/>
  <c r="P3734" i="3"/>
  <c r="P3735" i="3"/>
  <c r="P3736" i="3"/>
  <c r="P3737" i="3"/>
  <c r="P3738" i="3"/>
  <c r="P3739" i="3"/>
  <c r="P3740" i="3"/>
  <c r="P3741" i="3"/>
  <c r="P3742" i="3"/>
  <c r="P3743" i="3"/>
  <c r="P3744" i="3"/>
  <c r="P3745" i="3"/>
  <c r="P3746" i="3"/>
  <c r="P3747" i="3"/>
  <c r="P3748" i="3"/>
  <c r="P3749" i="3"/>
  <c r="P3750" i="3"/>
  <c r="P3751" i="3"/>
  <c r="P3752" i="3"/>
  <c r="P3753" i="3"/>
  <c r="P3754" i="3"/>
  <c r="P3755" i="3"/>
  <c r="P3756" i="3"/>
  <c r="P3757" i="3"/>
  <c r="P3758" i="3"/>
  <c r="P3759" i="3"/>
  <c r="P3760" i="3"/>
  <c r="P3761" i="3"/>
  <c r="P3762" i="3"/>
  <c r="P3763" i="3"/>
  <c r="P3764" i="3"/>
  <c r="P3765" i="3"/>
  <c r="P3766" i="3"/>
  <c r="P3767" i="3"/>
  <c r="P3768" i="3"/>
  <c r="P3769" i="3"/>
  <c r="P3770" i="3"/>
  <c r="P3771" i="3"/>
  <c r="P3772" i="3"/>
  <c r="P3773" i="3"/>
  <c r="P3774" i="3"/>
  <c r="P3775" i="3"/>
  <c r="P3776" i="3"/>
  <c r="P3777" i="3"/>
  <c r="P3778" i="3"/>
  <c r="P3779" i="3"/>
  <c r="P3780" i="3"/>
  <c r="P3781" i="3"/>
  <c r="P3782" i="3"/>
  <c r="P3783" i="3"/>
  <c r="P3784" i="3"/>
  <c r="P3785" i="3"/>
  <c r="P3786" i="3"/>
  <c r="P3787" i="3"/>
  <c r="P3788" i="3"/>
  <c r="P3789" i="3"/>
  <c r="P3790" i="3"/>
  <c r="P3791" i="3"/>
  <c r="P3792" i="3"/>
  <c r="P3793" i="3"/>
  <c r="P3794" i="3"/>
  <c r="P3795" i="3"/>
  <c r="P3796" i="3"/>
  <c r="P3797" i="3"/>
  <c r="P3798" i="3"/>
  <c r="P3799" i="3"/>
  <c r="P3800" i="3"/>
  <c r="P3801" i="3"/>
  <c r="P3802" i="3"/>
  <c r="P3803" i="3"/>
  <c r="P3804" i="3"/>
  <c r="P3805" i="3"/>
  <c r="P3806" i="3"/>
  <c r="P3807" i="3"/>
  <c r="P3808" i="3"/>
  <c r="P3809" i="3"/>
  <c r="P3810" i="3"/>
  <c r="P3811" i="3"/>
  <c r="P3812" i="3"/>
  <c r="P3813" i="3"/>
  <c r="P3814" i="3"/>
  <c r="P3815" i="3"/>
  <c r="P3816" i="3"/>
  <c r="P3817" i="3"/>
  <c r="P3818" i="3"/>
  <c r="P3819" i="3"/>
  <c r="P3820" i="3"/>
  <c r="P3821" i="3"/>
  <c r="P3822" i="3"/>
  <c r="P3823" i="3"/>
  <c r="P3824" i="3"/>
  <c r="P3825" i="3"/>
  <c r="P3826" i="3"/>
  <c r="P3827" i="3"/>
  <c r="P3828" i="3"/>
  <c r="P3829" i="3"/>
  <c r="P3830" i="3"/>
  <c r="P3831" i="3"/>
  <c r="P3832" i="3"/>
  <c r="P3833" i="3"/>
  <c r="P3834" i="3"/>
  <c r="P3835" i="3"/>
  <c r="P3836" i="3"/>
  <c r="P3837" i="3"/>
  <c r="P3838" i="3"/>
  <c r="P3839" i="3"/>
  <c r="P3840" i="3"/>
  <c r="P3841" i="3"/>
  <c r="P3842" i="3"/>
  <c r="P3843" i="3"/>
  <c r="P3844" i="3"/>
  <c r="P3845" i="3"/>
  <c r="P3846" i="3"/>
  <c r="P3847" i="3"/>
  <c r="P3848" i="3"/>
  <c r="P3849" i="3"/>
  <c r="P3850" i="3"/>
  <c r="P3851" i="3"/>
  <c r="P3852" i="3"/>
  <c r="P3853" i="3"/>
  <c r="P3854" i="3"/>
  <c r="P3855" i="3"/>
  <c r="P3856" i="3"/>
  <c r="P3857" i="3"/>
  <c r="P3858" i="3"/>
  <c r="P3859" i="3"/>
  <c r="P3860" i="3"/>
  <c r="P3861" i="3"/>
  <c r="P3862" i="3"/>
  <c r="P3863" i="3"/>
  <c r="P3864" i="3"/>
  <c r="P3865" i="3"/>
  <c r="P3866" i="3"/>
  <c r="P3867" i="3"/>
  <c r="P3868" i="3"/>
  <c r="P3869" i="3"/>
  <c r="P3870" i="3"/>
  <c r="P3871" i="3"/>
  <c r="P3872" i="3"/>
  <c r="P3873" i="3"/>
  <c r="P3874" i="3"/>
  <c r="P3875" i="3"/>
  <c r="P3876" i="3"/>
  <c r="P3877" i="3"/>
  <c r="P3878" i="3"/>
  <c r="P3879" i="3"/>
  <c r="P3880" i="3"/>
  <c r="P3881" i="3"/>
  <c r="P3882" i="3"/>
  <c r="P3883" i="3"/>
  <c r="P3884" i="3"/>
  <c r="P3885" i="3"/>
  <c r="P3886" i="3"/>
  <c r="P3887" i="3"/>
  <c r="P3888" i="3"/>
  <c r="P3889" i="3"/>
  <c r="P3890" i="3"/>
  <c r="P3891" i="3"/>
  <c r="P3892" i="3"/>
  <c r="P3893" i="3"/>
  <c r="P3894" i="3"/>
  <c r="P3895" i="3"/>
  <c r="P3896" i="3"/>
  <c r="P3897" i="3"/>
  <c r="P3898" i="3"/>
  <c r="P3899" i="3"/>
  <c r="P3900" i="3"/>
  <c r="P3901" i="3"/>
  <c r="P3902" i="3"/>
  <c r="P3903" i="3"/>
  <c r="P3904" i="3"/>
  <c r="P3905" i="3"/>
  <c r="P3906" i="3"/>
  <c r="P3907" i="3"/>
  <c r="P3908" i="3"/>
  <c r="P3909" i="3"/>
  <c r="P3910" i="3"/>
  <c r="P3911" i="3"/>
  <c r="P3912" i="3"/>
  <c r="P3913" i="3"/>
  <c r="P3914" i="3"/>
  <c r="P3915" i="3"/>
  <c r="P3916" i="3"/>
  <c r="P3917" i="3"/>
  <c r="P3918" i="3"/>
  <c r="P3919" i="3"/>
  <c r="P3920" i="3"/>
  <c r="P3921" i="3"/>
  <c r="P3922" i="3"/>
  <c r="P3923" i="3"/>
  <c r="P3924" i="3"/>
  <c r="P3925" i="3"/>
  <c r="P3926" i="3"/>
  <c r="P3927" i="3"/>
  <c r="P3928" i="3"/>
  <c r="P3929" i="3"/>
  <c r="P3930" i="3"/>
  <c r="P3931" i="3"/>
  <c r="P3932" i="3"/>
  <c r="P3933" i="3"/>
  <c r="P3934" i="3"/>
  <c r="P3935" i="3"/>
  <c r="P3936" i="3"/>
  <c r="P3937" i="3"/>
  <c r="P3938" i="3"/>
  <c r="P3939" i="3"/>
  <c r="P3940" i="3"/>
  <c r="P3941" i="3"/>
  <c r="P3942" i="3"/>
  <c r="P3943" i="3"/>
  <c r="P3944" i="3"/>
  <c r="P3945" i="3"/>
  <c r="P3946" i="3"/>
  <c r="P3947" i="3"/>
  <c r="P3948" i="3"/>
  <c r="P3949" i="3"/>
  <c r="P3950" i="3"/>
  <c r="P3951" i="3"/>
  <c r="P3952" i="3"/>
  <c r="P3953" i="3"/>
  <c r="P3954" i="3"/>
  <c r="P3955" i="3"/>
  <c r="P3956" i="3"/>
  <c r="P3957" i="3"/>
  <c r="P3958" i="3"/>
  <c r="P3959" i="3"/>
  <c r="P3960" i="3"/>
  <c r="P3961" i="3"/>
  <c r="P3962" i="3"/>
  <c r="P3963" i="3"/>
  <c r="P3964" i="3"/>
  <c r="P3965" i="3"/>
  <c r="P3966" i="3"/>
  <c r="P3967" i="3"/>
  <c r="P3968" i="3"/>
  <c r="P3969" i="3"/>
  <c r="P3970" i="3"/>
  <c r="P3971" i="3"/>
  <c r="P3972" i="3"/>
  <c r="P3973" i="3"/>
  <c r="P3974" i="3"/>
  <c r="P3975" i="3"/>
  <c r="P3976" i="3"/>
  <c r="P3977" i="3"/>
  <c r="P3978" i="3"/>
  <c r="P3979" i="3"/>
  <c r="P3980" i="3"/>
  <c r="P3981" i="3"/>
  <c r="P3982" i="3"/>
  <c r="P3983" i="3"/>
  <c r="P3984" i="3"/>
  <c r="P3985" i="3"/>
  <c r="P3986" i="3"/>
  <c r="P3987" i="3"/>
  <c r="P3988" i="3"/>
  <c r="P3989" i="3"/>
  <c r="P3990" i="3"/>
  <c r="P3991" i="3"/>
  <c r="P3992" i="3"/>
  <c r="P3993" i="3"/>
  <c r="P3994" i="3"/>
  <c r="P3995" i="3"/>
  <c r="P3996" i="3"/>
  <c r="P3997" i="3"/>
  <c r="P3998" i="3"/>
  <c r="P3999" i="3"/>
  <c r="P4000" i="3"/>
  <c r="P4001" i="3"/>
  <c r="P4002" i="3"/>
  <c r="P4003" i="3"/>
  <c r="P4004" i="3"/>
  <c r="P4005" i="3"/>
  <c r="P4006" i="3"/>
  <c r="P4007" i="3"/>
  <c r="P4008" i="3"/>
  <c r="P4009" i="3"/>
  <c r="P4010" i="3"/>
  <c r="P4011" i="3"/>
  <c r="P4012" i="3"/>
  <c r="P4013" i="3"/>
  <c r="P4014" i="3"/>
  <c r="P4015" i="3"/>
  <c r="P4016" i="3"/>
  <c r="P4017" i="3"/>
  <c r="P4018" i="3"/>
  <c r="P4019" i="3"/>
  <c r="P4020" i="3"/>
  <c r="P4021" i="3"/>
  <c r="P4022" i="3"/>
  <c r="P4023" i="3"/>
  <c r="P4024" i="3"/>
  <c r="P4025" i="3"/>
  <c r="P4026" i="3"/>
  <c r="P4027" i="3"/>
  <c r="P4028" i="3"/>
  <c r="P4029" i="3"/>
  <c r="P4030" i="3"/>
  <c r="P4031" i="3"/>
  <c r="P4032" i="3"/>
  <c r="P4033" i="3"/>
  <c r="P4034" i="3"/>
  <c r="P4035" i="3"/>
  <c r="P4036" i="3"/>
  <c r="P4037" i="3"/>
  <c r="P4038" i="3"/>
  <c r="P4039" i="3"/>
  <c r="P4040" i="3"/>
  <c r="P4041" i="3"/>
  <c r="P4042" i="3"/>
  <c r="P4043" i="3"/>
  <c r="P4044" i="3"/>
  <c r="P4045" i="3"/>
  <c r="P4046" i="3"/>
  <c r="P4047" i="3"/>
  <c r="P4048" i="3"/>
  <c r="P4049" i="3"/>
  <c r="P4050" i="3"/>
  <c r="P4051" i="3"/>
  <c r="P4052" i="3"/>
  <c r="P4053" i="3"/>
  <c r="P4054" i="3"/>
  <c r="P4055" i="3"/>
  <c r="P4056" i="3"/>
  <c r="P4057" i="3"/>
  <c r="P4058" i="3"/>
  <c r="P4059" i="3"/>
  <c r="P4060" i="3"/>
  <c r="P4061" i="3"/>
  <c r="P4062" i="3"/>
  <c r="P4063" i="3"/>
  <c r="P4064" i="3"/>
  <c r="P4065" i="3"/>
  <c r="P4066" i="3"/>
  <c r="P4067" i="3"/>
  <c r="P4068" i="3"/>
  <c r="P4069" i="3"/>
  <c r="P4070" i="3"/>
  <c r="P4071" i="3"/>
  <c r="P4072" i="3"/>
  <c r="P4073" i="3"/>
  <c r="P4074" i="3"/>
  <c r="P4075" i="3"/>
  <c r="P4076" i="3"/>
  <c r="P4077" i="3"/>
  <c r="P4078" i="3"/>
  <c r="P4079" i="3"/>
  <c r="P4080" i="3"/>
  <c r="P4081" i="3"/>
  <c r="P4082" i="3"/>
  <c r="P4083" i="3"/>
  <c r="P4084" i="3"/>
  <c r="P4085" i="3"/>
  <c r="P4086" i="3"/>
  <c r="P4087" i="3"/>
  <c r="P4088" i="3"/>
  <c r="P4089" i="3"/>
  <c r="P4090" i="3"/>
  <c r="P4091" i="3"/>
  <c r="P4092" i="3"/>
  <c r="P4093" i="3"/>
  <c r="P4094" i="3"/>
  <c r="P4095" i="3"/>
  <c r="P4096" i="3"/>
  <c r="P4097" i="3"/>
  <c r="P4098" i="3"/>
  <c r="P4099" i="3"/>
  <c r="P4100" i="3"/>
  <c r="P4101" i="3"/>
  <c r="P4102" i="3"/>
  <c r="P4103" i="3"/>
  <c r="P4104" i="3"/>
  <c r="P4105" i="3"/>
  <c r="P4106" i="3"/>
  <c r="P4107" i="3"/>
  <c r="P4108" i="3"/>
  <c r="P4109" i="3"/>
  <c r="P4110" i="3"/>
  <c r="P4111" i="3"/>
  <c r="P4112" i="3"/>
  <c r="P4113" i="3"/>
  <c r="P4114" i="3"/>
  <c r="P4115" i="3"/>
  <c r="P4116" i="3"/>
  <c r="P4117" i="3"/>
  <c r="P4118" i="3"/>
  <c r="P4119" i="3"/>
  <c r="P4120" i="3"/>
  <c r="P4121" i="3"/>
  <c r="P4122" i="3"/>
  <c r="P4123" i="3"/>
  <c r="P4124" i="3"/>
  <c r="P4125" i="3"/>
  <c r="P4126" i="3"/>
  <c r="P4127" i="3"/>
  <c r="P4128" i="3"/>
  <c r="P4129" i="3"/>
  <c r="P4130" i="3"/>
  <c r="P4131" i="3"/>
  <c r="P4132" i="3"/>
  <c r="P4133" i="3"/>
  <c r="P4134" i="3"/>
  <c r="P4135" i="3"/>
  <c r="P4136" i="3"/>
  <c r="P4137" i="3"/>
  <c r="P4138" i="3"/>
  <c r="P4139" i="3"/>
  <c r="P4140" i="3"/>
  <c r="P4141" i="3"/>
  <c r="P4142" i="3"/>
  <c r="P4143" i="3"/>
  <c r="P4144" i="3"/>
  <c r="P4145" i="3"/>
  <c r="P4146" i="3"/>
  <c r="P4147" i="3"/>
  <c r="P4148" i="3"/>
  <c r="P4149" i="3"/>
  <c r="P4150" i="3"/>
  <c r="P4151" i="3"/>
  <c r="P4152" i="3"/>
  <c r="P4153" i="3"/>
  <c r="P4154" i="3"/>
  <c r="P4155" i="3"/>
  <c r="P4156" i="3"/>
  <c r="P4157" i="3"/>
  <c r="P4158" i="3"/>
  <c r="P4159" i="3"/>
  <c r="P4160" i="3"/>
  <c r="P4161" i="3"/>
  <c r="P4162" i="3"/>
  <c r="P4163" i="3"/>
  <c r="P4164" i="3"/>
  <c r="P4165" i="3"/>
  <c r="P4166" i="3"/>
  <c r="P4167" i="3"/>
  <c r="P4168" i="3"/>
  <c r="P4169" i="3"/>
  <c r="P4170" i="3"/>
  <c r="P4171" i="3"/>
  <c r="P4172" i="3"/>
  <c r="P4173" i="3"/>
  <c r="P4174" i="3"/>
  <c r="P4175" i="3"/>
  <c r="P4176" i="3"/>
  <c r="P4177" i="3"/>
  <c r="P4178" i="3"/>
  <c r="P4179" i="3"/>
  <c r="P4180" i="3"/>
  <c r="P4181" i="3"/>
  <c r="P4182" i="3"/>
  <c r="P4183" i="3"/>
  <c r="P4184" i="3"/>
  <c r="P4185" i="3"/>
  <c r="P4186" i="3"/>
  <c r="P4187" i="3"/>
  <c r="P4188" i="3"/>
  <c r="P4189" i="3"/>
  <c r="P4190" i="3"/>
  <c r="P4191" i="3"/>
  <c r="P4192" i="3"/>
  <c r="P4193" i="3"/>
  <c r="P4194" i="3"/>
  <c r="P4195" i="3"/>
  <c r="P4196" i="3"/>
  <c r="P4197" i="3"/>
  <c r="P4198" i="3"/>
  <c r="P4199" i="3"/>
  <c r="P4200" i="3"/>
  <c r="P4201" i="3"/>
  <c r="P4202" i="3"/>
  <c r="P4203" i="3"/>
  <c r="P4204" i="3"/>
  <c r="P4205" i="3"/>
  <c r="P4206" i="3"/>
  <c r="P4207" i="3"/>
  <c r="P4208" i="3"/>
  <c r="P4209" i="3"/>
  <c r="P4210" i="3"/>
  <c r="P4211" i="3"/>
  <c r="P4212" i="3"/>
  <c r="P4213" i="3"/>
  <c r="P4214" i="3"/>
  <c r="P4215" i="3"/>
  <c r="P4216" i="3"/>
  <c r="P4217" i="3"/>
  <c r="P4218" i="3"/>
  <c r="P4219" i="3"/>
  <c r="P4220" i="3"/>
  <c r="P4221" i="3"/>
  <c r="P4222" i="3"/>
  <c r="P4223" i="3"/>
  <c r="P4224" i="3"/>
  <c r="P4225" i="3"/>
  <c r="P4226" i="3"/>
  <c r="P4227" i="3"/>
  <c r="P4228" i="3"/>
  <c r="P4229" i="3"/>
  <c r="P4230" i="3"/>
  <c r="P4231" i="3"/>
  <c r="P4232" i="3"/>
  <c r="P4233" i="3"/>
  <c r="P4234" i="3"/>
  <c r="P4235" i="3"/>
  <c r="P4236" i="3"/>
  <c r="P4237" i="3"/>
  <c r="P4238" i="3"/>
  <c r="P4239" i="3"/>
  <c r="P4240" i="3"/>
  <c r="P4241" i="3"/>
  <c r="P4242" i="3"/>
  <c r="P4243" i="3"/>
  <c r="P4244" i="3"/>
  <c r="P4245" i="3"/>
  <c r="P4246" i="3"/>
  <c r="P4247" i="3"/>
  <c r="P4248" i="3"/>
  <c r="P4249" i="3"/>
  <c r="P4250" i="3"/>
  <c r="P4251" i="3"/>
  <c r="P4252" i="3"/>
  <c r="P4253" i="3"/>
  <c r="P4254" i="3"/>
  <c r="P4255" i="3"/>
  <c r="P4256" i="3"/>
  <c r="P4257" i="3"/>
  <c r="P4258" i="3"/>
  <c r="P4259" i="3"/>
  <c r="P4260" i="3"/>
  <c r="P4261" i="3"/>
  <c r="P4262" i="3"/>
  <c r="P4263" i="3"/>
  <c r="P4264" i="3"/>
  <c r="P4265" i="3"/>
  <c r="P4266" i="3"/>
  <c r="P4267" i="3"/>
  <c r="P4268" i="3"/>
  <c r="P4269" i="3"/>
  <c r="P4270" i="3"/>
  <c r="P4271" i="3"/>
  <c r="P4272" i="3"/>
  <c r="P4273" i="3"/>
  <c r="P4274" i="3"/>
  <c r="P4275" i="3"/>
  <c r="P4276" i="3"/>
  <c r="P4277" i="3"/>
  <c r="P4278" i="3"/>
  <c r="P4279" i="3"/>
  <c r="P4280" i="3"/>
  <c r="P4281" i="3"/>
  <c r="P4282" i="3"/>
  <c r="P4283" i="3"/>
  <c r="P4284" i="3"/>
  <c r="P4285" i="3"/>
  <c r="P4286" i="3"/>
  <c r="P4287" i="3"/>
  <c r="P4288" i="3"/>
  <c r="P4289" i="3"/>
  <c r="P4290" i="3"/>
  <c r="P4291" i="3"/>
  <c r="P4292" i="3"/>
  <c r="P4293" i="3"/>
  <c r="P4294" i="3"/>
  <c r="P4295" i="3"/>
  <c r="P4296" i="3"/>
  <c r="P4297" i="3"/>
  <c r="P4298" i="3"/>
  <c r="P4299" i="3"/>
  <c r="P4300" i="3"/>
  <c r="P4301" i="3"/>
  <c r="P4302" i="3"/>
  <c r="P4303" i="3"/>
  <c r="P4304" i="3"/>
  <c r="P4305" i="3"/>
  <c r="P4306" i="3"/>
  <c r="P4307" i="3"/>
  <c r="P4308" i="3"/>
  <c r="P4309" i="3"/>
  <c r="P4310" i="3"/>
  <c r="P4311" i="3"/>
  <c r="P4312" i="3"/>
  <c r="P4313" i="3"/>
  <c r="P4314" i="3"/>
  <c r="P4315" i="3"/>
  <c r="P4316" i="3"/>
  <c r="P4317" i="3"/>
  <c r="P4318" i="3"/>
  <c r="P4319" i="3"/>
  <c r="P4320" i="3"/>
  <c r="P4321" i="3"/>
  <c r="P4322" i="3"/>
  <c r="P4323" i="3"/>
  <c r="P4324" i="3"/>
  <c r="P4325" i="3"/>
  <c r="P4326" i="3"/>
  <c r="P4327" i="3"/>
  <c r="P4328" i="3"/>
  <c r="P4329" i="3"/>
  <c r="P4330" i="3"/>
  <c r="P4331" i="3"/>
  <c r="P4332" i="3"/>
  <c r="P4333" i="3"/>
  <c r="P4334" i="3"/>
  <c r="P4335" i="3"/>
  <c r="P4336" i="3"/>
  <c r="P4337" i="3"/>
  <c r="P4338" i="3"/>
  <c r="P4339" i="3"/>
  <c r="P4340" i="3"/>
  <c r="P4341" i="3"/>
  <c r="P4342" i="3"/>
  <c r="P4343" i="3"/>
  <c r="P4344" i="3"/>
  <c r="P4345" i="3"/>
  <c r="P4346" i="3"/>
  <c r="P4347" i="3"/>
  <c r="P4348" i="3"/>
  <c r="P4349" i="3"/>
  <c r="P4350" i="3"/>
  <c r="P4351" i="3"/>
  <c r="P4352" i="3"/>
  <c r="P4353" i="3"/>
  <c r="P4354" i="3"/>
  <c r="P4355" i="3"/>
  <c r="P4356" i="3"/>
  <c r="P4357" i="3"/>
  <c r="P4358" i="3"/>
  <c r="P4359" i="3"/>
  <c r="P4360" i="3"/>
  <c r="P4361" i="3"/>
  <c r="P4362" i="3"/>
  <c r="P4363" i="3"/>
  <c r="P4364" i="3"/>
  <c r="P4365" i="3"/>
  <c r="P4366" i="3"/>
  <c r="P4367" i="3"/>
  <c r="P4368" i="3"/>
  <c r="P4369" i="3"/>
  <c r="P4370" i="3"/>
  <c r="P4371" i="3"/>
  <c r="P4372" i="3"/>
  <c r="P4373" i="3"/>
  <c r="P4374" i="3"/>
  <c r="P4375" i="3"/>
  <c r="P4376" i="3"/>
  <c r="P4377" i="3"/>
  <c r="P4378" i="3"/>
  <c r="P4379" i="3"/>
  <c r="P4380" i="3"/>
  <c r="P4381" i="3"/>
  <c r="P4382" i="3"/>
  <c r="P4383" i="3"/>
  <c r="P4384" i="3"/>
  <c r="P4385" i="3"/>
  <c r="P4386" i="3"/>
  <c r="P4387" i="3"/>
  <c r="P4388" i="3"/>
  <c r="P4389" i="3"/>
  <c r="P4390" i="3"/>
  <c r="P4391" i="3"/>
  <c r="P4392" i="3"/>
  <c r="P4393" i="3"/>
  <c r="P4394" i="3"/>
  <c r="P4395" i="3"/>
  <c r="P4396" i="3"/>
  <c r="P4397" i="3"/>
  <c r="P4398" i="3"/>
  <c r="P4399" i="3"/>
  <c r="P4400" i="3"/>
  <c r="P4401" i="3"/>
  <c r="P4402" i="3"/>
  <c r="P4403" i="3"/>
  <c r="P4404" i="3"/>
  <c r="P4405" i="3"/>
  <c r="P4406" i="3"/>
  <c r="P4407" i="3"/>
  <c r="P4408" i="3"/>
  <c r="P4409" i="3"/>
  <c r="P4410" i="3"/>
  <c r="P4411" i="3"/>
  <c r="P4412" i="3"/>
  <c r="P4413" i="3"/>
  <c r="P4414" i="3"/>
  <c r="P4415" i="3"/>
  <c r="P4416" i="3"/>
  <c r="P4417" i="3"/>
  <c r="P4418" i="3"/>
  <c r="P4419" i="3"/>
  <c r="P4420" i="3"/>
  <c r="P4421" i="3"/>
  <c r="P4422" i="3"/>
  <c r="P4423" i="3"/>
  <c r="P4424" i="3"/>
  <c r="P4425" i="3"/>
  <c r="P4426" i="3"/>
  <c r="P4427" i="3"/>
  <c r="P4428" i="3"/>
  <c r="P4429" i="3"/>
  <c r="P4430" i="3"/>
  <c r="P4431" i="3"/>
  <c r="P4432" i="3"/>
  <c r="P4433" i="3"/>
  <c r="P4434" i="3"/>
  <c r="P4435" i="3"/>
  <c r="P4436" i="3"/>
  <c r="P4437" i="3"/>
  <c r="P4438" i="3"/>
  <c r="P4439" i="3"/>
  <c r="P4440" i="3"/>
  <c r="P4441" i="3"/>
  <c r="P4442" i="3"/>
  <c r="P4443" i="3"/>
  <c r="P4444" i="3"/>
  <c r="P4445" i="3"/>
  <c r="P4446" i="3"/>
  <c r="P4447" i="3"/>
  <c r="P4448" i="3"/>
  <c r="P4449" i="3"/>
  <c r="P4450" i="3"/>
  <c r="P4451" i="3"/>
  <c r="P4452" i="3"/>
  <c r="P4453" i="3"/>
  <c r="P4454" i="3"/>
  <c r="P4455" i="3"/>
  <c r="P4456" i="3"/>
  <c r="P4457" i="3"/>
  <c r="P4458" i="3"/>
  <c r="P4459" i="3"/>
  <c r="P4460" i="3"/>
  <c r="P4461" i="3"/>
  <c r="P4462" i="3"/>
  <c r="P4463" i="3"/>
  <c r="P4464" i="3"/>
  <c r="P4465" i="3"/>
  <c r="P4466" i="3"/>
  <c r="P4467" i="3"/>
  <c r="P4468" i="3"/>
  <c r="P4469" i="3"/>
  <c r="P4470" i="3"/>
  <c r="P4471" i="3"/>
  <c r="P4472" i="3"/>
  <c r="P4473" i="3"/>
  <c r="P4474" i="3"/>
  <c r="P4475" i="3"/>
  <c r="P4476" i="3"/>
  <c r="P4477" i="3"/>
  <c r="P4478" i="3"/>
  <c r="P4479" i="3"/>
  <c r="P4480" i="3"/>
  <c r="P4481" i="3"/>
  <c r="P4482" i="3"/>
  <c r="P4483" i="3"/>
  <c r="P4484" i="3"/>
  <c r="P4485" i="3"/>
  <c r="P4486" i="3"/>
  <c r="P4487" i="3"/>
  <c r="P4488" i="3"/>
  <c r="P4489" i="3"/>
  <c r="P4490" i="3"/>
  <c r="P4491" i="3"/>
  <c r="P4492" i="3"/>
  <c r="P4493" i="3"/>
  <c r="P4494" i="3"/>
  <c r="P4495" i="3"/>
  <c r="P4496" i="3"/>
  <c r="P4497" i="3"/>
  <c r="P4498" i="3"/>
  <c r="P4499" i="3"/>
  <c r="P4500" i="3"/>
  <c r="P4501" i="3"/>
  <c r="P4502" i="3"/>
  <c r="P4503" i="3"/>
  <c r="P4504" i="3"/>
  <c r="P4505" i="3"/>
  <c r="P4506" i="3"/>
  <c r="P4507" i="3"/>
  <c r="P4508" i="3"/>
  <c r="P4509" i="3"/>
  <c r="P4510" i="3"/>
  <c r="P4511" i="3"/>
  <c r="P4512" i="3"/>
  <c r="P4513" i="3"/>
  <c r="P4514" i="3"/>
  <c r="P4515" i="3"/>
  <c r="P4516" i="3"/>
  <c r="P4517" i="3"/>
  <c r="P4518" i="3"/>
  <c r="P4519" i="3"/>
  <c r="P4520" i="3"/>
  <c r="P4521" i="3"/>
  <c r="P4522" i="3"/>
  <c r="P4523" i="3"/>
  <c r="P4524" i="3"/>
  <c r="P4525" i="3"/>
  <c r="P4526" i="3"/>
  <c r="P4527" i="3"/>
  <c r="P4528" i="3"/>
  <c r="P4529" i="3"/>
  <c r="P4530" i="3"/>
  <c r="P4531" i="3"/>
  <c r="P4532" i="3"/>
  <c r="P4533" i="3"/>
  <c r="P4534" i="3"/>
  <c r="P4535" i="3"/>
  <c r="P4536" i="3"/>
  <c r="P4537" i="3"/>
  <c r="P4538" i="3"/>
  <c r="P4539" i="3"/>
  <c r="P4540" i="3"/>
  <c r="P4541" i="3"/>
  <c r="P4542" i="3"/>
  <c r="P4543" i="3"/>
  <c r="P4544" i="3"/>
  <c r="P4545" i="3"/>
  <c r="P4546" i="3"/>
  <c r="P4547" i="3"/>
  <c r="P4548" i="3"/>
  <c r="P4549" i="3"/>
  <c r="P4550" i="3"/>
  <c r="P4551" i="3"/>
  <c r="P4552" i="3"/>
  <c r="P4553" i="3"/>
  <c r="P4554" i="3"/>
  <c r="P4555" i="3"/>
  <c r="P4556" i="3"/>
  <c r="P4557" i="3"/>
  <c r="P4558" i="3"/>
  <c r="P4559" i="3"/>
  <c r="P4560" i="3"/>
  <c r="P4561" i="3"/>
  <c r="P4562" i="3"/>
  <c r="P4563" i="3"/>
  <c r="P4564" i="3"/>
  <c r="P4565" i="3"/>
  <c r="P4566" i="3"/>
  <c r="P4567" i="3"/>
  <c r="P4568" i="3"/>
  <c r="P4569" i="3"/>
  <c r="P4570" i="3"/>
  <c r="P4571" i="3"/>
  <c r="P4572" i="3"/>
  <c r="P4573" i="3"/>
  <c r="P4574" i="3"/>
  <c r="P4575" i="3"/>
  <c r="P4576" i="3"/>
  <c r="P4577" i="3"/>
  <c r="P4578" i="3"/>
  <c r="P4579" i="3"/>
  <c r="P4580" i="3"/>
  <c r="P4581" i="3"/>
  <c r="P4582" i="3"/>
  <c r="P4583" i="3"/>
  <c r="P4584" i="3"/>
  <c r="P4585" i="3"/>
  <c r="P4586" i="3"/>
  <c r="P4587" i="3"/>
  <c r="P4588" i="3"/>
  <c r="P4589" i="3"/>
  <c r="P4590" i="3"/>
  <c r="P4591" i="3"/>
  <c r="P4592" i="3"/>
  <c r="P4593" i="3"/>
  <c r="P4594" i="3"/>
  <c r="P4595" i="3"/>
  <c r="P4596" i="3"/>
  <c r="P4597" i="3"/>
  <c r="P4598" i="3"/>
  <c r="P4599" i="3"/>
  <c r="P4600" i="3"/>
  <c r="P4601" i="3"/>
  <c r="P4602" i="3"/>
  <c r="P4603" i="3"/>
  <c r="P4604" i="3"/>
  <c r="P4605" i="3"/>
  <c r="P4606" i="3"/>
  <c r="P4607" i="3"/>
  <c r="P4608" i="3"/>
  <c r="P4609" i="3"/>
  <c r="P4610" i="3"/>
  <c r="P4611" i="3"/>
  <c r="P4612" i="3"/>
  <c r="P4613" i="3"/>
  <c r="P4614" i="3"/>
  <c r="P4615" i="3"/>
  <c r="P4616" i="3"/>
  <c r="P4617" i="3"/>
  <c r="P4618" i="3"/>
  <c r="P4619" i="3"/>
  <c r="P4620" i="3"/>
  <c r="P4621" i="3"/>
  <c r="P4622" i="3"/>
  <c r="P4623" i="3"/>
  <c r="P4624" i="3"/>
  <c r="P4625" i="3"/>
  <c r="P4626" i="3"/>
  <c r="P4627" i="3"/>
  <c r="P4628" i="3"/>
  <c r="P4629" i="3"/>
  <c r="P4630" i="3"/>
  <c r="P4631" i="3"/>
  <c r="P4632" i="3"/>
  <c r="P4633" i="3"/>
  <c r="P4634" i="3"/>
  <c r="P4635" i="3"/>
  <c r="P4636" i="3"/>
  <c r="P4637" i="3"/>
  <c r="P4638" i="3"/>
  <c r="P4639" i="3"/>
  <c r="P4640" i="3"/>
  <c r="P4641" i="3"/>
  <c r="P4642" i="3"/>
  <c r="P4643" i="3"/>
  <c r="P4644" i="3"/>
  <c r="P4645" i="3"/>
  <c r="P4646" i="3"/>
  <c r="P4647" i="3"/>
  <c r="P4648" i="3"/>
  <c r="P4649" i="3"/>
  <c r="P4650" i="3"/>
  <c r="P4651" i="3"/>
  <c r="P4652" i="3"/>
  <c r="P4653" i="3"/>
  <c r="P4654" i="3"/>
  <c r="P4655" i="3"/>
  <c r="P4656" i="3"/>
  <c r="P4657" i="3"/>
  <c r="P4658" i="3"/>
  <c r="P4659" i="3"/>
  <c r="P4660" i="3"/>
  <c r="P4661" i="3"/>
  <c r="P4662" i="3"/>
  <c r="P4663" i="3"/>
  <c r="P4664" i="3"/>
  <c r="P4665" i="3"/>
  <c r="P4666" i="3"/>
  <c r="P4667" i="3"/>
  <c r="P4668" i="3"/>
  <c r="P4669" i="3"/>
  <c r="P4670" i="3"/>
  <c r="P4671" i="3"/>
  <c r="P4672" i="3"/>
  <c r="P4673" i="3"/>
  <c r="P4674" i="3"/>
  <c r="P4675" i="3"/>
  <c r="P4676" i="3"/>
  <c r="P4677" i="3"/>
  <c r="P4678" i="3"/>
  <c r="P4679" i="3"/>
  <c r="P4680" i="3"/>
  <c r="P4681" i="3"/>
  <c r="P4682" i="3"/>
  <c r="P4683" i="3"/>
  <c r="P4684" i="3"/>
  <c r="P4685" i="3"/>
  <c r="P4686" i="3"/>
  <c r="P4687" i="3"/>
  <c r="P4688" i="3"/>
  <c r="P4689" i="3"/>
  <c r="P4690" i="3"/>
  <c r="P4691" i="3"/>
  <c r="P4692" i="3"/>
  <c r="P4693" i="3"/>
  <c r="P4694" i="3"/>
  <c r="P4695" i="3"/>
  <c r="P4696" i="3"/>
  <c r="P4697" i="3"/>
  <c r="P4698" i="3"/>
  <c r="P4699" i="3"/>
  <c r="P4700" i="3"/>
  <c r="P4701" i="3"/>
  <c r="P4702" i="3"/>
  <c r="P4703" i="3"/>
  <c r="P4704" i="3"/>
  <c r="P4705" i="3"/>
  <c r="P4706" i="3"/>
  <c r="P4707" i="3"/>
  <c r="P4708" i="3"/>
  <c r="P4709" i="3"/>
  <c r="P4710" i="3"/>
  <c r="P4711" i="3"/>
  <c r="P4712" i="3"/>
  <c r="P4713" i="3"/>
  <c r="P4714" i="3"/>
  <c r="P4715" i="3"/>
  <c r="P4716" i="3"/>
  <c r="P4717" i="3"/>
  <c r="P4718" i="3"/>
  <c r="P4719" i="3"/>
  <c r="P4720" i="3"/>
  <c r="P4721" i="3"/>
  <c r="P4722" i="3"/>
  <c r="P4723" i="3"/>
  <c r="P4724" i="3"/>
  <c r="P4725" i="3"/>
  <c r="P4726" i="3"/>
  <c r="P4727" i="3"/>
  <c r="P4728" i="3"/>
  <c r="P4729" i="3"/>
  <c r="P4730" i="3"/>
  <c r="P4731" i="3"/>
  <c r="P4732" i="3"/>
  <c r="P4733" i="3"/>
  <c r="P4734" i="3"/>
  <c r="P4735" i="3"/>
  <c r="P4736" i="3"/>
  <c r="P4737" i="3"/>
  <c r="P4738" i="3"/>
  <c r="P4739" i="3"/>
  <c r="P4740" i="3"/>
  <c r="P4741" i="3"/>
  <c r="P4742" i="3"/>
  <c r="P4743" i="3"/>
  <c r="P4744" i="3"/>
  <c r="P4745" i="3"/>
  <c r="P4746" i="3"/>
  <c r="P4747" i="3"/>
  <c r="P4748" i="3"/>
  <c r="P4749" i="3"/>
  <c r="P4750" i="3"/>
  <c r="P4751" i="3"/>
  <c r="P4752" i="3"/>
  <c r="P4753" i="3"/>
  <c r="P6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6" i="2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6" i="1"/>
  <c r="S3456" i="3" l="1"/>
  <c r="S3457" i="3"/>
  <c r="S3458" i="3"/>
  <c r="S3459" i="3"/>
  <c r="S3460" i="3"/>
  <c r="S3461" i="3"/>
  <c r="S3462" i="3"/>
  <c r="S3463" i="3"/>
  <c r="S3464" i="3"/>
  <c r="S3465" i="3"/>
  <c r="S3466" i="3"/>
  <c r="S3467" i="3"/>
  <c r="S3468" i="3"/>
  <c r="S3469" i="3"/>
  <c r="S3470" i="3"/>
  <c r="S3471" i="3"/>
  <c r="S3472" i="3"/>
  <c r="S3473" i="3"/>
  <c r="S3474" i="3"/>
  <c r="S3475" i="3"/>
  <c r="S3476" i="3"/>
  <c r="S3477" i="3"/>
  <c r="S3478" i="3"/>
  <c r="S3479" i="3"/>
  <c r="S3480" i="3"/>
  <c r="S3481" i="3"/>
  <c r="S3482" i="3"/>
  <c r="S3483" i="3"/>
  <c r="S3484" i="3"/>
  <c r="S3485" i="3"/>
  <c r="S3486" i="3"/>
  <c r="S3487" i="3"/>
  <c r="S3488" i="3"/>
  <c r="S3489" i="3"/>
  <c r="S3490" i="3"/>
  <c r="S3491" i="3"/>
  <c r="S3492" i="3"/>
  <c r="S3493" i="3"/>
  <c r="S3494" i="3"/>
  <c r="S3495" i="3"/>
  <c r="S3496" i="3"/>
  <c r="S3497" i="3"/>
  <c r="S3498" i="3"/>
  <c r="S3499" i="3"/>
  <c r="S3500" i="3"/>
  <c r="S3501" i="3"/>
  <c r="S3502" i="3"/>
  <c r="S3503" i="3"/>
  <c r="S3504" i="3"/>
  <c r="S3505" i="3"/>
  <c r="S3506" i="3"/>
  <c r="S3507" i="3"/>
  <c r="S3508" i="3"/>
  <c r="S3509" i="3"/>
  <c r="S3510" i="3"/>
  <c r="S3511" i="3"/>
  <c r="S3512" i="3"/>
  <c r="S3513" i="3"/>
  <c r="S3514" i="3"/>
  <c r="S3515" i="3"/>
  <c r="S3516" i="3"/>
  <c r="S3517" i="3"/>
  <c r="S3518" i="3"/>
  <c r="S3519" i="3"/>
  <c r="S3520" i="3"/>
  <c r="S3521" i="3"/>
  <c r="S3522" i="3"/>
  <c r="S3523" i="3"/>
  <c r="S3524" i="3"/>
  <c r="S3525" i="3"/>
  <c r="S3526" i="3"/>
  <c r="S3527" i="3"/>
  <c r="S3528" i="3"/>
  <c r="S3529" i="3"/>
  <c r="S3530" i="3"/>
  <c r="S3531" i="3"/>
  <c r="S3532" i="3"/>
  <c r="S3533" i="3"/>
  <c r="S3534" i="3"/>
  <c r="S3535" i="3"/>
  <c r="S3536" i="3"/>
  <c r="S3537" i="3"/>
  <c r="S3538" i="3"/>
  <c r="S3539" i="3"/>
  <c r="S3540" i="3"/>
  <c r="S3541" i="3"/>
  <c r="S3542" i="3"/>
  <c r="S3543" i="3"/>
  <c r="S3544" i="3"/>
  <c r="S3545" i="3"/>
  <c r="S3546" i="3"/>
  <c r="S3547" i="3"/>
  <c r="S3548" i="3"/>
  <c r="S3549" i="3"/>
  <c r="S3550" i="3"/>
  <c r="S3551" i="3"/>
  <c r="S3552" i="3"/>
  <c r="S3553" i="3"/>
  <c r="S3554" i="3"/>
  <c r="S3555" i="3"/>
  <c r="S3556" i="3"/>
  <c r="S3557" i="3"/>
  <c r="S3558" i="3"/>
  <c r="S3559" i="3"/>
  <c r="S3560" i="3"/>
  <c r="S3561" i="3"/>
  <c r="S3562" i="3"/>
  <c r="S3563" i="3"/>
  <c r="S3564" i="3"/>
  <c r="S3565" i="3"/>
  <c r="S3566" i="3"/>
  <c r="S3567" i="3"/>
  <c r="S3568" i="3"/>
  <c r="S3569" i="3"/>
  <c r="S3570" i="3"/>
  <c r="S3571" i="3"/>
  <c r="S3572" i="3"/>
  <c r="S3573" i="3"/>
  <c r="S3574" i="3"/>
  <c r="S3575" i="3"/>
  <c r="S3576" i="3"/>
  <c r="S3577" i="3"/>
  <c r="S3578" i="3"/>
  <c r="S3579" i="3"/>
  <c r="S3580" i="3"/>
  <c r="S3581" i="3"/>
  <c r="S3582" i="3"/>
  <c r="S3583" i="3"/>
  <c r="S3584" i="3"/>
  <c r="S3585" i="3"/>
  <c r="S3586" i="3"/>
  <c r="S3587" i="3"/>
  <c r="S3588" i="3"/>
  <c r="S3589" i="3"/>
  <c r="S3590" i="3"/>
  <c r="S3591" i="3"/>
  <c r="S3592" i="3"/>
  <c r="S3593" i="3"/>
  <c r="S3594" i="3"/>
  <c r="S3595" i="3"/>
  <c r="S3596" i="3"/>
  <c r="S3597" i="3"/>
  <c r="S3598" i="3"/>
  <c r="S3599" i="3"/>
  <c r="S3600" i="3"/>
  <c r="S3601" i="3"/>
  <c r="S3602" i="3"/>
  <c r="S3603" i="3"/>
  <c r="S3604" i="3"/>
  <c r="S3605" i="3"/>
  <c r="S3606" i="3"/>
  <c r="S3607" i="3"/>
  <c r="S3608" i="3"/>
  <c r="S3609" i="3"/>
  <c r="S3610" i="3"/>
  <c r="S3611" i="3"/>
  <c r="S3612" i="3"/>
  <c r="S3613" i="3"/>
  <c r="S3614" i="3"/>
  <c r="S3615" i="3"/>
  <c r="S3616" i="3"/>
  <c r="S3617" i="3"/>
  <c r="S3618" i="3"/>
  <c r="S3619" i="3"/>
  <c r="S3620" i="3"/>
  <c r="S3621" i="3"/>
  <c r="S3622" i="3"/>
  <c r="S3623" i="3"/>
  <c r="S3624" i="3"/>
  <c r="S3625" i="3"/>
  <c r="S3626" i="3"/>
  <c r="S3627" i="3"/>
  <c r="S3628" i="3"/>
  <c r="S3629" i="3"/>
  <c r="S3630" i="3"/>
  <c r="S3631" i="3"/>
  <c r="S3632" i="3"/>
  <c r="S3633" i="3"/>
  <c r="S3634" i="3"/>
  <c r="S3635" i="3"/>
  <c r="S3636" i="3"/>
  <c r="S3637" i="3"/>
  <c r="S3638" i="3"/>
  <c r="S3639" i="3"/>
  <c r="S3640" i="3"/>
  <c r="S3641" i="3"/>
  <c r="S3642" i="3"/>
  <c r="S3643" i="3"/>
  <c r="S3644" i="3"/>
  <c r="S3645" i="3"/>
  <c r="S3646" i="3"/>
  <c r="S3647" i="3"/>
  <c r="S3648" i="3"/>
  <c r="S3649" i="3"/>
  <c r="S3650" i="3"/>
  <c r="S3651" i="3"/>
  <c r="S3652" i="3"/>
  <c r="S3653" i="3"/>
  <c r="S3654" i="3"/>
  <c r="S3655" i="3"/>
  <c r="S3656" i="3"/>
  <c r="S3657" i="3"/>
  <c r="S3658" i="3"/>
  <c r="S3659" i="3"/>
  <c r="S3660" i="3"/>
  <c r="S3661" i="3"/>
  <c r="S3662" i="3"/>
  <c r="S3663" i="3"/>
  <c r="S3664" i="3"/>
  <c r="S3665" i="3"/>
  <c r="S3666" i="3"/>
  <c r="S3667" i="3"/>
  <c r="S3668" i="3"/>
  <c r="S3669" i="3"/>
  <c r="S3670" i="3"/>
  <c r="S3671" i="3"/>
  <c r="S3672" i="3"/>
  <c r="S3673" i="3"/>
  <c r="S3674" i="3"/>
  <c r="S3675" i="3"/>
  <c r="S3676" i="3"/>
  <c r="S3677" i="3"/>
  <c r="S3678" i="3"/>
  <c r="S3679" i="3"/>
  <c r="S3680" i="3"/>
  <c r="S3681" i="3"/>
  <c r="S3682" i="3"/>
  <c r="S3683" i="3"/>
  <c r="S3684" i="3"/>
  <c r="S3685" i="3"/>
  <c r="S3686" i="3"/>
  <c r="S3687" i="3"/>
  <c r="S3688" i="3"/>
  <c r="S3689" i="3"/>
  <c r="S3690" i="3"/>
  <c r="S3691" i="3"/>
  <c r="S3692" i="3"/>
  <c r="S3693" i="3"/>
  <c r="S3694" i="3"/>
  <c r="S3695" i="3"/>
  <c r="S3696" i="3"/>
  <c r="S3697" i="3"/>
  <c r="S3698" i="3"/>
  <c r="S3699" i="3"/>
  <c r="S3700" i="3"/>
  <c r="S3701" i="3"/>
  <c r="S3702" i="3"/>
  <c r="S3703" i="3"/>
  <c r="S3704" i="3"/>
  <c r="S3705" i="3"/>
  <c r="S3706" i="3"/>
  <c r="S3707" i="3"/>
  <c r="S3708" i="3"/>
  <c r="S3709" i="3"/>
  <c r="S3710" i="3"/>
  <c r="S3711" i="3"/>
  <c r="S3712" i="3"/>
  <c r="S3713" i="3"/>
  <c r="S3714" i="3"/>
  <c r="S3715" i="3"/>
  <c r="S3716" i="3"/>
  <c r="S3717" i="3"/>
  <c r="S3718" i="3"/>
  <c r="S3719" i="3"/>
  <c r="S3720" i="3"/>
  <c r="S3721" i="3"/>
  <c r="S3722" i="3"/>
  <c r="S3723" i="3"/>
  <c r="S3724" i="3"/>
  <c r="S3725" i="3"/>
  <c r="S3726" i="3"/>
  <c r="S3727" i="3"/>
  <c r="S3728" i="3"/>
  <c r="S3729" i="3"/>
  <c r="S3730" i="3"/>
  <c r="S3731" i="3"/>
  <c r="S3732" i="3"/>
  <c r="S3733" i="3"/>
  <c r="S3734" i="3"/>
  <c r="S3735" i="3"/>
  <c r="S3736" i="3"/>
  <c r="S3737" i="3"/>
  <c r="S3738" i="3"/>
  <c r="S3739" i="3"/>
  <c r="S3740" i="3"/>
  <c r="S3741" i="3"/>
  <c r="S3742" i="3"/>
  <c r="S3743" i="3"/>
  <c r="S3744" i="3"/>
  <c r="S3745" i="3"/>
  <c r="S3746" i="3"/>
  <c r="S3747" i="3"/>
  <c r="S3748" i="3"/>
  <c r="S3749" i="3"/>
  <c r="S3750" i="3"/>
  <c r="S3751" i="3"/>
  <c r="S3752" i="3"/>
  <c r="S3753" i="3"/>
  <c r="S3754" i="3"/>
  <c r="S3755" i="3"/>
  <c r="S3756" i="3"/>
  <c r="S3757" i="3"/>
  <c r="S3758" i="3"/>
  <c r="S3759" i="3"/>
  <c r="S3760" i="3"/>
  <c r="S3761" i="3"/>
  <c r="S3762" i="3"/>
  <c r="S3763" i="3"/>
  <c r="S3764" i="3"/>
  <c r="S3765" i="3"/>
  <c r="S3766" i="3"/>
  <c r="S3767" i="3"/>
  <c r="S3768" i="3"/>
  <c r="S3769" i="3"/>
  <c r="S3770" i="3"/>
  <c r="S3771" i="3"/>
  <c r="S3772" i="3"/>
  <c r="S3773" i="3"/>
  <c r="S3774" i="3"/>
  <c r="S3775" i="3"/>
  <c r="S3776" i="3"/>
  <c r="S3777" i="3"/>
  <c r="S3778" i="3"/>
  <c r="S3779" i="3"/>
  <c r="S3780" i="3"/>
  <c r="S3781" i="3"/>
  <c r="S3782" i="3"/>
  <c r="S3783" i="3"/>
  <c r="S3784" i="3"/>
  <c r="S3785" i="3"/>
  <c r="S3786" i="3"/>
  <c r="S3787" i="3"/>
  <c r="S3788" i="3"/>
  <c r="S3789" i="3"/>
  <c r="S3790" i="3"/>
  <c r="S3791" i="3"/>
  <c r="S3792" i="3"/>
  <c r="S3793" i="3"/>
  <c r="S3794" i="3"/>
  <c r="S3795" i="3"/>
  <c r="S3796" i="3"/>
  <c r="S3797" i="3"/>
  <c r="S3798" i="3"/>
  <c r="S3799" i="3"/>
  <c r="S3800" i="3"/>
  <c r="S3801" i="3"/>
  <c r="S3802" i="3"/>
  <c r="S3803" i="3"/>
  <c r="S3804" i="3"/>
  <c r="S3805" i="3"/>
  <c r="S3806" i="3"/>
  <c r="S3807" i="3"/>
  <c r="S3808" i="3"/>
  <c r="S3809" i="3"/>
  <c r="S3810" i="3"/>
  <c r="S3811" i="3"/>
  <c r="S3812" i="3"/>
  <c r="S3813" i="3"/>
  <c r="S3814" i="3"/>
  <c r="S3815" i="3"/>
  <c r="S3816" i="3"/>
  <c r="S3817" i="3"/>
  <c r="S3818" i="3"/>
  <c r="S3819" i="3"/>
  <c r="S3820" i="3"/>
  <c r="S3821" i="3"/>
  <c r="S3822" i="3"/>
  <c r="S3823" i="3"/>
  <c r="S3824" i="3"/>
  <c r="S3825" i="3"/>
  <c r="S3826" i="3"/>
  <c r="S3827" i="3"/>
  <c r="S3828" i="3"/>
  <c r="S3829" i="3"/>
  <c r="S3830" i="3"/>
  <c r="S3831" i="3"/>
  <c r="S3832" i="3"/>
  <c r="S3833" i="3"/>
  <c r="S3834" i="3"/>
  <c r="S3835" i="3"/>
  <c r="S3836" i="3"/>
  <c r="S3837" i="3"/>
  <c r="S3838" i="3"/>
  <c r="S3839" i="3"/>
  <c r="S3840" i="3"/>
  <c r="S3841" i="3"/>
  <c r="S3842" i="3"/>
  <c r="S3843" i="3"/>
  <c r="S3844" i="3"/>
  <c r="S3845" i="3"/>
  <c r="S3846" i="3"/>
  <c r="S3847" i="3"/>
  <c r="S3848" i="3"/>
  <c r="S3849" i="3"/>
  <c r="S3850" i="3"/>
  <c r="S3851" i="3"/>
  <c r="S3852" i="3"/>
  <c r="S3853" i="3"/>
  <c r="S3854" i="3"/>
  <c r="S3855" i="3"/>
  <c r="S3856" i="3"/>
  <c r="S3857" i="3"/>
  <c r="S3858" i="3"/>
  <c r="S3859" i="3"/>
  <c r="S3860" i="3"/>
  <c r="S3861" i="3"/>
  <c r="S3862" i="3"/>
  <c r="S3863" i="3"/>
  <c r="S3864" i="3"/>
  <c r="S3865" i="3"/>
  <c r="S3866" i="3"/>
  <c r="S3867" i="3"/>
  <c r="S3868" i="3"/>
  <c r="S3869" i="3"/>
  <c r="S3870" i="3"/>
  <c r="S3871" i="3"/>
  <c r="S3872" i="3"/>
  <c r="S3873" i="3"/>
  <c r="S3874" i="3"/>
  <c r="S3875" i="3"/>
  <c r="S3876" i="3"/>
  <c r="S3877" i="3"/>
  <c r="S3878" i="3"/>
  <c r="S3879" i="3"/>
  <c r="S3880" i="3"/>
  <c r="S3881" i="3"/>
  <c r="S3882" i="3"/>
  <c r="S3883" i="3"/>
  <c r="S3884" i="3"/>
  <c r="S3885" i="3"/>
  <c r="S3886" i="3"/>
  <c r="S3887" i="3"/>
  <c r="S3888" i="3"/>
  <c r="S3889" i="3"/>
  <c r="S3890" i="3"/>
  <c r="S3891" i="3"/>
  <c r="S3892" i="3"/>
  <c r="S3893" i="3"/>
  <c r="S3894" i="3"/>
  <c r="S3895" i="3"/>
  <c r="S3896" i="3"/>
  <c r="S3897" i="3"/>
  <c r="S3898" i="3"/>
  <c r="S3899" i="3"/>
  <c r="S3900" i="3"/>
  <c r="S3901" i="3"/>
  <c r="S3902" i="3"/>
  <c r="S3903" i="3"/>
  <c r="S3904" i="3"/>
  <c r="S3905" i="3"/>
  <c r="S3906" i="3"/>
  <c r="S3907" i="3"/>
  <c r="S3908" i="3"/>
  <c r="S3909" i="3"/>
  <c r="S3910" i="3"/>
  <c r="S3911" i="3"/>
  <c r="S3912" i="3"/>
  <c r="S3913" i="3"/>
  <c r="S3914" i="3"/>
  <c r="S3915" i="3"/>
  <c r="S3916" i="3"/>
  <c r="S3917" i="3"/>
  <c r="S3918" i="3"/>
  <c r="S3919" i="3"/>
  <c r="S3920" i="3"/>
  <c r="S3921" i="3"/>
  <c r="S3922" i="3"/>
  <c r="S3923" i="3"/>
  <c r="S3924" i="3"/>
  <c r="S3925" i="3"/>
  <c r="S3926" i="3"/>
  <c r="S3927" i="3"/>
  <c r="S3928" i="3"/>
  <c r="S3929" i="3"/>
  <c r="S3930" i="3"/>
  <c r="S3931" i="3"/>
  <c r="S3932" i="3"/>
  <c r="S3933" i="3"/>
  <c r="S3934" i="3"/>
  <c r="S3935" i="3"/>
  <c r="S3936" i="3"/>
  <c r="S3937" i="3"/>
  <c r="S3938" i="3"/>
  <c r="S3939" i="3"/>
  <c r="S3940" i="3"/>
  <c r="S3941" i="3"/>
  <c r="S3942" i="3"/>
  <c r="S3943" i="3"/>
  <c r="S3944" i="3"/>
  <c r="S3945" i="3"/>
  <c r="S3946" i="3"/>
  <c r="S3947" i="3"/>
  <c r="S3948" i="3"/>
  <c r="S3949" i="3"/>
  <c r="S3950" i="3"/>
  <c r="S3951" i="3"/>
  <c r="S3952" i="3"/>
  <c r="S3953" i="3"/>
  <c r="S3954" i="3"/>
  <c r="S3955" i="3"/>
  <c r="S3956" i="3"/>
  <c r="S3957" i="3"/>
  <c r="S3958" i="3"/>
  <c r="S3959" i="3"/>
  <c r="S3960" i="3"/>
  <c r="S3961" i="3"/>
  <c r="S3962" i="3"/>
  <c r="S3963" i="3"/>
  <c r="S3964" i="3"/>
  <c r="S3965" i="3"/>
  <c r="S3966" i="3"/>
  <c r="S3967" i="3"/>
  <c r="S3968" i="3"/>
  <c r="S3969" i="3"/>
  <c r="S3970" i="3"/>
  <c r="S3971" i="3"/>
  <c r="S3972" i="3"/>
  <c r="S3973" i="3"/>
  <c r="S3974" i="3"/>
  <c r="S3975" i="3"/>
  <c r="S3976" i="3"/>
  <c r="S3977" i="3"/>
  <c r="S3978" i="3"/>
  <c r="S3979" i="3"/>
  <c r="S3980" i="3"/>
  <c r="S3981" i="3"/>
  <c r="S3982" i="3"/>
  <c r="S3983" i="3"/>
  <c r="S3984" i="3"/>
  <c r="S3985" i="3"/>
  <c r="S3986" i="3"/>
  <c r="S3987" i="3"/>
  <c r="S3988" i="3"/>
  <c r="S3989" i="3"/>
  <c r="S3990" i="3"/>
  <c r="S3991" i="3"/>
  <c r="S3992" i="3"/>
  <c r="S3993" i="3"/>
  <c r="S3994" i="3"/>
  <c r="S3995" i="3"/>
  <c r="S3996" i="3"/>
  <c r="S3997" i="3"/>
  <c r="S3998" i="3"/>
  <c r="S3999" i="3"/>
  <c r="S4000" i="3"/>
  <c r="S4001" i="3"/>
  <c r="S4002" i="3"/>
  <c r="S4003" i="3"/>
  <c r="S4004" i="3"/>
  <c r="S4005" i="3"/>
  <c r="S4006" i="3"/>
  <c r="S4007" i="3"/>
  <c r="S4008" i="3"/>
  <c r="S4009" i="3"/>
  <c r="S4010" i="3"/>
  <c r="S4011" i="3"/>
  <c r="S4012" i="3"/>
  <c r="S4013" i="3"/>
  <c r="S4014" i="3"/>
  <c r="S4015" i="3"/>
  <c r="S4016" i="3"/>
  <c r="S4017" i="3"/>
  <c r="S4018" i="3"/>
  <c r="S4019" i="3"/>
  <c r="S4020" i="3"/>
  <c r="S4021" i="3"/>
  <c r="S4022" i="3"/>
  <c r="S4023" i="3"/>
  <c r="S4024" i="3"/>
  <c r="S4025" i="3"/>
  <c r="S4026" i="3"/>
  <c r="S4027" i="3"/>
  <c r="S4028" i="3"/>
  <c r="S4029" i="3"/>
  <c r="S4030" i="3"/>
  <c r="S4031" i="3"/>
  <c r="S4032" i="3"/>
  <c r="S4033" i="3"/>
  <c r="S4034" i="3"/>
  <c r="S4035" i="3"/>
  <c r="S4036" i="3"/>
  <c r="S4037" i="3"/>
  <c r="S4038" i="3"/>
  <c r="S4039" i="3"/>
  <c r="S4040" i="3"/>
  <c r="S4041" i="3"/>
  <c r="S4042" i="3"/>
  <c r="S4043" i="3"/>
  <c r="S4044" i="3"/>
  <c r="S4045" i="3"/>
  <c r="S4046" i="3"/>
  <c r="S4047" i="3"/>
  <c r="S4048" i="3"/>
  <c r="S4049" i="3"/>
  <c r="S4050" i="3"/>
  <c r="S4051" i="3"/>
  <c r="S4052" i="3"/>
  <c r="S4053" i="3"/>
  <c r="S4054" i="3"/>
  <c r="S4055" i="3"/>
  <c r="S4056" i="3"/>
  <c r="S4057" i="3"/>
  <c r="S4058" i="3"/>
  <c r="S4059" i="3"/>
  <c r="S4060" i="3"/>
  <c r="S4061" i="3"/>
  <c r="S4062" i="3"/>
  <c r="S4063" i="3"/>
  <c r="S4064" i="3"/>
  <c r="S4065" i="3"/>
  <c r="S4066" i="3"/>
  <c r="S4067" i="3"/>
  <c r="S4068" i="3"/>
  <c r="S4069" i="3"/>
  <c r="S4070" i="3"/>
  <c r="S4071" i="3"/>
  <c r="S4072" i="3"/>
  <c r="S4073" i="3"/>
  <c r="S4074" i="3"/>
  <c r="S4075" i="3"/>
  <c r="S4076" i="3"/>
  <c r="S4077" i="3"/>
  <c r="S4078" i="3"/>
  <c r="S4079" i="3"/>
  <c r="S4080" i="3"/>
  <c r="S4081" i="3"/>
  <c r="S4082" i="3"/>
  <c r="S4083" i="3"/>
  <c r="S4084" i="3"/>
  <c r="S4085" i="3"/>
  <c r="S4086" i="3"/>
  <c r="S4087" i="3"/>
  <c r="S4088" i="3"/>
  <c r="S4089" i="3"/>
  <c r="S4090" i="3"/>
  <c r="S4091" i="3"/>
  <c r="S4092" i="3"/>
  <c r="S4093" i="3"/>
  <c r="S4094" i="3"/>
  <c r="S4095" i="3"/>
  <c r="S4096" i="3"/>
  <c r="S4097" i="3"/>
  <c r="S4098" i="3"/>
  <c r="S4099" i="3"/>
  <c r="S4100" i="3"/>
  <c r="S4101" i="3"/>
  <c r="S4102" i="3"/>
  <c r="S4103" i="3"/>
  <c r="S4104" i="3"/>
  <c r="S4105" i="3"/>
  <c r="S4106" i="3"/>
  <c r="S4107" i="3"/>
  <c r="S4108" i="3"/>
  <c r="S4109" i="3"/>
  <c r="S4110" i="3"/>
  <c r="S4111" i="3"/>
  <c r="S4112" i="3"/>
  <c r="S4113" i="3"/>
  <c r="S4114" i="3"/>
  <c r="S4115" i="3"/>
  <c r="S4116" i="3"/>
  <c r="S4117" i="3"/>
  <c r="S4118" i="3"/>
  <c r="S4119" i="3"/>
  <c r="S4120" i="3"/>
  <c r="S4121" i="3"/>
  <c r="S4122" i="3"/>
  <c r="S4123" i="3"/>
  <c r="S4124" i="3"/>
  <c r="S4125" i="3"/>
  <c r="S4126" i="3"/>
  <c r="S4127" i="3"/>
  <c r="S4128" i="3"/>
  <c r="S4129" i="3"/>
  <c r="S4130" i="3"/>
  <c r="S4131" i="3"/>
  <c r="S4132" i="3"/>
  <c r="S4133" i="3"/>
  <c r="S4134" i="3"/>
  <c r="S4135" i="3"/>
  <c r="S4136" i="3"/>
  <c r="S4137" i="3"/>
  <c r="S4138" i="3"/>
  <c r="S4139" i="3"/>
  <c r="S4140" i="3"/>
  <c r="S4141" i="3"/>
  <c r="S4142" i="3"/>
  <c r="S4143" i="3"/>
  <c r="S4144" i="3"/>
  <c r="S4145" i="3"/>
  <c r="S4146" i="3"/>
  <c r="S4147" i="3"/>
  <c r="S4148" i="3"/>
  <c r="S4149" i="3"/>
  <c r="S4150" i="3"/>
  <c r="S4151" i="3"/>
  <c r="S4152" i="3"/>
  <c r="S4153" i="3"/>
  <c r="S4154" i="3"/>
  <c r="S4155" i="3"/>
  <c r="S4156" i="3"/>
  <c r="S4157" i="3"/>
  <c r="S4158" i="3"/>
  <c r="S4159" i="3"/>
  <c r="S4160" i="3"/>
  <c r="S4161" i="3"/>
  <c r="S4162" i="3"/>
  <c r="S4163" i="3"/>
  <c r="S4164" i="3"/>
  <c r="S4165" i="3"/>
  <c r="S4166" i="3"/>
  <c r="S4167" i="3"/>
  <c r="S4168" i="3"/>
  <c r="S4169" i="3"/>
  <c r="S4170" i="3"/>
  <c r="S4171" i="3"/>
  <c r="S4172" i="3"/>
  <c r="S4173" i="3"/>
  <c r="S4174" i="3"/>
  <c r="S4175" i="3"/>
  <c r="S4176" i="3"/>
  <c r="S4177" i="3"/>
  <c r="S4178" i="3"/>
  <c r="S4179" i="3"/>
  <c r="S4180" i="3"/>
  <c r="S4181" i="3"/>
  <c r="S4182" i="3"/>
  <c r="S4183" i="3"/>
  <c r="S4184" i="3"/>
  <c r="S4185" i="3"/>
  <c r="S4186" i="3"/>
  <c r="S4187" i="3"/>
  <c r="S4188" i="3"/>
  <c r="S4189" i="3"/>
  <c r="S4190" i="3"/>
  <c r="S4191" i="3"/>
  <c r="S4192" i="3"/>
  <c r="S4193" i="3"/>
  <c r="S4194" i="3"/>
  <c r="S4195" i="3"/>
  <c r="S4196" i="3"/>
  <c r="S4197" i="3"/>
  <c r="S4198" i="3"/>
  <c r="S4199" i="3"/>
  <c r="S4200" i="3"/>
  <c r="S4201" i="3"/>
  <c r="S4202" i="3"/>
  <c r="S4203" i="3"/>
  <c r="S4204" i="3"/>
  <c r="S4205" i="3"/>
  <c r="S4206" i="3"/>
  <c r="S4207" i="3"/>
  <c r="S4208" i="3"/>
  <c r="S4209" i="3"/>
  <c r="S4210" i="3"/>
  <c r="S4211" i="3"/>
  <c r="S4212" i="3"/>
  <c r="S4213" i="3"/>
  <c r="S4214" i="3"/>
  <c r="S4215" i="3"/>
  <c r="S4216" i="3"/>
  <c r="S4217" i="3"/>
  <c r="S4218" i="3"/>
  <c r="S4219" i="3"/>
  <c r="S4220" i="3"/>
  <c r="S4221" i="3"/>
  <c r="S4222" i="3"/>
  <c r="S4223" i="3"/>
  <c r="S4224" i="3"/>
  <c r="S4225" i="3"/>
  <c r="S4226" i="3"/>
  <c r="S4227" i="3"/>
  <c r="S4228" i="3"/>
  <c r="S4229" i="3"/>
  <c r="S4230" i="3"/>
  <c r="S4231" i="3"/>
  <c r="S4232" i="3"/>
  <c r="S4233" i="3"/>
  <c r="S4234" i="3"/>
  <c r="S4235" i="3"/>
  <c r="S4236" i="3"/>
  <c r="S4237" i="3"/>
  <c r="S4238" i="3"/>
  <c r="S4239" i="3"/>
  <c r="S4240" i="3"/>
  <c r="S4241" i="3"/>
  <c r="S4242" i="3"/>
  <c r="S4243" i="3"/>
  <c r="S4244" i="3"/>
  <c r="S4245" i="3"/>
  <c r="S4246" i="3"/>
  <c r="S4247" i="3"/>
  <c r="S4248" i="3"/>
  <c r="S4249" i="3"/>
  <c r="S4250" i="3"/>
  <c r="S4251" i="3"/>
  <c r="S4252" i="3"/>
  <c r="S4253" i="3"/>
  <c r="S4254" i="3"/>
  <c r="S4255" i="3"/>
  <c r="S4256" i="3"/>
  <c r="S4257" i="3"/>
  <c r="S4258" i="3"/>
  <c r="S4259" i="3"/>
  <c r="S4260" i="3"/>
  <c r="S4261" i="3"/>
  <c r="S4262" i="3"/>
  <c r="S4263" i="3"/>
  <c r="S4264" i="3"/>
  <c r="S4265" i="3"/>
  <c r="S4266" i="3"/>
  <c r="S4267" i="3"/>
  <c r="S4268" i="3"/>
  <c r="S4269" i="3"/>
  <c r="S4270" i="3"/>
  <c r="S4271" i="3"/>
  <c r="S4272" i="3"/>
  <c r="S4273" i="3"/>
  <c r="S4274" i="3"/>
  <c r="S4275" i="3"/>
  <c r="S4276" i="3"/>
  <c r="S4277" i="3"/>
  <c r="S4278" i="3"/>
  <c r="S4279" i="3"/>
  <c r="S4280" i="3"/>
  <c r="S4281" i="3"/>
  <c r="S4282" i="3"/>
  <c r="S4283" i="3"/>
  <c r="S4284" i="3"/>
  <c r="S4285" i="3"/>
  <c r="S4286" i="3"/>
  <c r="S4287" i="3"/>
  <c r="S4288" i="3"/>
  <c r="S4289" i="3"/>
  <c r="S4290" i="3"/>
  <c r="S4291" i="3"/>
  <c r="S4292" i="3"/>
  <c r="S4293" i="3"/>
  <c r="S4294" i="3"/>
  <c r="S4295" i="3"/>
  <c r="S4296" i="3"/>
  <c r="S4297" i="3"/>
  <c r="S4298" i="3"/>
  <c r="S4299" i="3"/>
  <c r="S4300" i="3"/>
  <c r="S4301" i="3"/>
  <c r="S4302" i="3"/>
  <c r="S4303" i="3"/>
  <c r="S4304" i="3"/>
  <c r="S4305" i="3"/>
  <c r="S4306" i="3"/>
  <c r="S4307" i="3"/>
  <c r="S4308" i="3"/>
  <c r="S4309" i="3"/>
  <c r="S4310" i="3"/>
  <c r="S4311" i="3"/>
  <c r="S4312" i="3"/>
  <c r="S4313" i="3"/>
  <c r="S4314" i="3"/>
  <c r="S4315" i="3"/>
  <c r="S4316" i="3"/>
  <c r="S4317" i="3"/>
  <c r="S4318" i="3"/>
  <c r="S4319" i="3"/>
  <c r="S4320" i="3"/>
  <c r="S4321" i="3"/>
  <c r="S4322" i="3"/>
  <c r="S4323" i="3"/>
  <c r="S4324" i="3"/>
  <c r="S4325" i="3"/>
  <c r="S4326" i="3"/>
  <c r="S4327" i="3"/>
  <c r="S4328" i="3"/>
  <c r="S4329" i="3"/>
  <c r="S4330" i="3"/>
  <c r="S4331" i="3"/>
  <c r="S4332" i="3"/>
  <c r="S4333" i="3"/>
  <c r="S4334" i="3"/>
  <c r="S4335" i="3"/>
  <c r="S4336" i="3"/>
  <c r="S4337" i="3"/>
  <c r="S4338" i="3"/>
  <c r="S4339" i="3"/>
  <c r="S4340" i="3"/>
  <c r="S4341" i="3"/>
  <c r="S4342" i="3"/>
  <c r="S4343" i="3"/>
  <c r="S4344" i="3"/>
  <c r="S4345" i="3"/>
  <c r="S4346" i="3"/>
  <c r="S4347" i="3"/>
  <c r="S4348" i="3"/>
  <c r="S4349" i="3"/>
  <c r="S4350" i="3"/>
  <c r="S4351" i="3"/>
  <c r="S4352" i="3"/>
  <c r="S4353" i="3"/>
  <c r="S4354" i="3"/>
  <c r="S4355" i="3"/>
  <c r="S4356" i="3"/>
  <c r="S4357" i="3"/>
  <c r="S4358" i="3"/>
  <c r="S4359" i="3"/>
  <c r="S4360" i="3"/>
  <c r="S4361" i="3"/>
  <c r="S4362" i="3"/>
  <c r="S4363" i="3"/>
  <c r="S4364" i="3"/>
  <c r="S4365" i="3"/>
  <c r="S4366" i="3"/>
  <c r="S4367" i="3"/>
  <c r="S4368" i="3"/>
  <c r="S4369" i="3"/>
  <c r="S4370" i="3"/>
  <c r="S4371" i="3"/>
  <c r="S4372" i="3"/>
  <c r="S4373" i="3"/>
  <c r="S4374" i="3"/>
  <c r="S4375" i="3"/>
  <c r="S4376" i="3"/>
  <c r="S4377" i="3"/>
  <c r="S4378" i="3"/>
  <c r="S4379" i="3"/>
  <c r="S4380" i="3"/>
  <c r="S4381" i="3"/>
  <c r="S4382" i="3"/>
  <c r="S4383" i="3"/>
  <c r="S4384" i="3"/>
  <c r="S4385" i="3"/>
  <c r="S4386" i="3"/>
  <c r="S4387" i="3"/>
  <c r="S4388" i="3"/>
  <c r="S4390" i="3"/>
  <c r="S4391" i="3"/>
  <c r="S4392" i="3"/>
  <c r="S4393" i="3"/>
  <c r="S4394" i="3"/>
  <c r="S4395" i="3"/>
  <c r="S4397" i="3"/>
  <c r="S4398" i="3"/>
  <c r="S4399" i="3"/>
  <c r="S4400" i="3"/>
  <c r="S4401" i="3"/>
  <c r="S4402" i="3"/>
  <c r="S4403" i="3"/>
  <c r="S4404" i="3"/>
  <c r="S4405" i="3"/>
  <c r="S4406" i="3"/>
  <c r="S4407" i="3"/>
  <c r="S4408" i="3"/>
  <c r="S4409" i="3"/>
  <c r="S4410" i="3"/>
  <c r="S4411" i="3"/>
  <c r="S4412" i="3"/>
  <c r="S4413" i="3"/>
  <c r="S4414" i="3"/>
  <c r="S4415" i="3"/>
  <c r="S4416" i="3"/>
  <c r="S4417" i="3"/>
  <c r="S4418" i="3"/>
  <c r="S4419" i="3"/>
  <c r="S4420" i="3"/>
  <c r="S4421" i="3"/>
  <c r="S4422" i="3"/>
  <c r="S4423" i="3"/>
  <c r="S4424" i="3"/>
  <c r="S4425" i="3"/>
  <c r="S4426" i="3"/>
  <c r="S4427" i="3"/>
  <c r="S4428" i="3"/>
  <c r="S4429" i="3"/>
  <c r="S4430" i="3"/>
  <c r="S4431" i="3"/>
  <c r="S4432" i="3"/>
  <c r="S4433" i="3"/>
  <c r="S4434" i="3"/>
  <c r="S4435" i="3"/>
  <c r="S4436" i="3"/>
  <c r="S4437" i="3"/>
  <c r="S4438" i="3"/>
  <c r="S4439" i="3"/>
  <c r="S4440" i="3"/>
  <c r="S4441" i="3"/>
  <c r="S4442" i="3"/>
  <c r="S4443" i="3"/>
  <c r="S4444" i="3"/>
  <c r="S4445" i="3"/>
  <c r="S4446" i="3"/>
  <c r="S4447" i="3"/>
  <c r="S4448" i="3"/>
  <c r="S4449" i="3"/>
  <c r="S4450" i="3"/>
  <c r="S4451" i="3"/>
  <c r="S4452" i="3"/>
  <c r="S4453" i="3"/>
  <c r="S4454" i="3"/>
  <c r="S4455" i="3"/>
  <c r="S4456" i="3"/>
  <c r="S4457" i="3"/>
  <c r="S4458" i="3"/>
  <c r="S4459" i="3"/>
  <c r="S4460" i="3"/>
  <c r="S4461" i="3"/>
  <c r="S4462" i="3"/>
  <c r="S4463" i="3"/>
  <c r="S4464" i="3"/>
  <c r="S4465" i="3"/>
  <c r="S4466" i="3"/>
  <c r="S4467" i="3"/>
  <c r="S4468" i="3"/>
  <c r="S4469" i="3"/>
  <c r="S4470" i="3"/>
  <c r="S4471" i="3"/>
  <c r="S4472" i="3"/>
  <c r="S4473" i="3"/>
  <c r="S4474" i="3"/>
  <c r="S4475" i="3"/>
  <c r="S4476" i="3"/>
  <c r="S4477" i="3"/>
  <c r="S4478" i="3"/>
  <c r="S4479" i="3"/>
  <c r="S4480" i="3"/>
  <c r="S4481" i="3"/>
  <c r="S4482" i="3"/>
  <c r="S4483" i="3"/>
  <c r="S4484" i="3"/>
  <c r="S4485" i="3"/>
  <c r="S4486" i="3"/>
  <c r="S4487" i="3"/>
  <c r="S4488" i="3"/>
  <c r="S4489" i="3"/>
  <c r="S4490" i="3"/>
  <c r="S4491" i="3"/>
  <c r="S4492" i="3"/>
  <c r="S4493" i="3"/>
  <c r="S4494" i="3"/>
  <c r="S4495" i="3"/>
  <c r="S4496" i="3"/>
  <c r="S4497" i="3"/>
  <c r="S4498" i="3"/>
  <c r="S4499" i="3"/>
  <c r="S4500" i="3"/>
  <c r="S4501" i="3"/>
  <c r="S4502" i="3"/>
  <c r="S4503" i="3"/>
  <c r="S4504" i="3"/>
  <c r="S4505" i="3"/>
  <c r="S4506" i="3"/>
  <c r="S4507" i="3"/>
  <c r="S4508" i="3"/>
  <c r="S4509" i="3"/>
  <c r="S4510" i="3"/>
  <c r="S4511" i="3"/>
  <c r="S4512" i="3"/>
  <c r="S4513" i="3"/>
  <c r="S4514" i="3"/>
  <c r="S4515" i="3"/>
  <c r="S4516" i="3"/>
  <c r="S4517" i="3"/>
  <c r="S4518" i="3"/>
  <c r="S4519" i="3"/>
  <c r="S4520" i="3"/>
  <c r="S4521" i="3"/>
  <c r="S4522" i="3"/>
  <c r="S4523" i="3"/>
  <c r="S4524" i="3"/>
  <c r="S4525" i="3"/>
  <c r="S4526" i="3"/>
  <c r="S4527" i="3"/>
  <c r="S4528" i="3"/>
  <c r="S4529" i="3"/>
  <c r="S4530" i="3"/>
  <c r="S4531" i="3"/>
  <c r="S4532" i="3"/>
  <c r="S4533" i="3"/>
  <c r="S4534" i="3"/>
  <c r="S4535" i="3"/>
  <c r="S4536" i="3"/>
  <c r="S4537" i="3"/>
  <c r="S4538" i="3"/>
  <c r="S4539" i="3"/>
  <c r="S4540" i="3"/>
  <c r="S4541" i="3"/>
  <c r="S4542" i="3"/>
  <c r="S4543" i="3"/>
  <c r="S4544" i="3"/>
  <c r="S4545" i="3"/>
  <c r="S4546" i="3"/>
  <c r="S4547" i="3"/>
  <c r="S4548" i="3"/>
  <c r="S4549" i="3"/>
  <c r="S4550" i="3"/>
  <c r="S4551" i="3"/>
  <c r="S4552" i="3"/>
  <c r="S4553" i="3"/>
  <c r="S4554" i="3"/>
  <c r="S4555" i="3"/>
  <c r="S4556" i="3"/>
  <c r="S4557" i="3"/>
  <c r="S4558" i="3"/>
  <c r="S4559" i="3"/>
  <c r="S4560" i="3"/>
  <c r="S4561" i="3"/>
  <c r="S4562" i="3"/>
  <c r="S4563" i="3"/>
  <c r="S4564" i="3"/>
  <c r="S4565" i="3"/>
  <c r="S4566" i="3"/>
  <c r="S4567" i="3"/>
  <c r="S4568" i="3"/>
  <c r="S4569" i="3"/>
  <c r="S4570" i="3"/>
  <c r="S4571" i="3"/>
  <c r="S4572" i="3"/>
  <c r="S4573" i="3"/>
  <c r="S4574" i="3"/>
  <c r="S4575" i="3"/>
  <c r="S4576" i="3"/>
  <c r="S4577" i="3"/>
  <c r="S4578" i="3"/>
  <c r="S4579" i="3"/>
  <c r="S4580" i="3"/>
  <c r="S4581" i="3"/>
  <c r="S4582" i="3"/>
  <c r="S4583" i="3"/>
  <c r="S4584" i="3"/>
  <c r="S4585" i="3"/>
  <c r="S4586" i="3"/>
  <c r="S4587" i="3"/>
  <c r="S4588" i="3"/>
  <c r="S4589" i="3"/>
  <c r="S4590" i="3"/>
  <c r="S4591" i="3"/>
  <c r="S4592" i="3"/>
  <c r="S4593" i="3"/>
  <c r="S4594" i="3"/>
  <c r="S4595" i="3"/>
  <c r="S4596" i="3"/>
  <c r="S4597" i="3"/>
  <c r="S4598" i="3"/>
  <c r="S4599" i="3"/>
  <c r="S4600" i="3"/>
  <c r="S4601" i="3"/>
  <c r="S4602" i="3"/>
  <c r="S4603" i="3"/>
  <c r="S4604" i="3"/>
  <c r="S4605" i="3"/>
  <c r="S4606" i="3"/>
  <c r="S4607" i="3"/>
  <c r="S4608" i="3"/>
  <c r="S4609" i="3"/>
  <c r="S4610" i="3"/>
  <c r="S4611" i="3"/>
  <c r="S4612" i="3"/>
  <c r="S4613" i="3"/>
  <c r="S4614" i="3"/>
  <c r="S4615" i="3"/>
  <c r="S4616" i="3"/>
  <c r="S4617" i="3"/>
  <c r="S4618" i="3"/>
  <c r="S4619" i="3"/>
  <c r="S4620" i="3"/>
  <c r="S4621" i="3"/>
  <c r="S4622" i="3"/>
  <c r="S4623" i="3"/>
  <c r="S4624" i="3"/>
  <c r="S4625" i="3"/>
  <c r="S4626" i="3"/>
  <c r="S4627" i="3"/>
  <c r="S4628" i="3"/>
  <c r="S4629" i="3"/>
  <c r="S4630" i="3"/>
  <c r="S4631" i="3"/>
  <c r="S4632" i="3"/>
  <c r="S4633" i="3"/>
  <c r="S4634" i="3"/>
  <c r="S4635" i="3"/>
  <c r="S4636" i="3"/>
  <c r="S4637" i="3"/>
  <c r="S4638" i="3"/>
  <c r="S4639" i="3"/>
  <c r="S4640" i="3"/>
  <c r="S4641" i="3"/>
  <c r="S4642" i="3"/>
  <c r="S4643" i="3"/>
  <c r="S4644" i="3"/>
  <c r="S4645" i="3"/>
  <c r="S4646" i="3"/>
  <c r="S4647" i="3"/>
  <c r="S4648" i="3"/>
  <c r="S4649" i="3"/>
  <c r="S4650" i="3"/>
  <c r="S4651" i="3"/>
  <c r="S4652" i="3"/>
  <c r="S4653" i="3"/>
  <c r="S4654" i="3"/>
  <c r="S4655" i="3"/>
  <c r="S4656" i="3"/>
  <c r="S4657" i="3"/>
  <c r="S4658" i="3"/>
  <c r="S4659" i="3"/>
  <c r="S4660" i="3"/>
  <c r="S4661" i="3"/>
  <c r="S4662" i="3"/>
  <c r="S4663" i="3"/>
  <c r="S4664" i="3"/>
  <c r="S4665" i="3"/>
  <c r="S4666" i="3"/>
  <c r="S4667" i="3"/>
  <c r="S4668" i="3"/>
  <c r="S4669" i="3"/>
  <c r="S4670" i="3"/>
  <c r="S4671" i="3"/>
  <c r="S4672" i="3"/>
  <c r="S4673" i="3"/>
  <c r="S4674" i="3"/>
  <c r="S4675" i="3"/>
  <c r="S4676" i="3"/>
  <c r="S4677" i="3"/>
  <c r="S4678" i="3"/>
  <c r="S4679" i="3"/>
  <c r="S4680" i="3"/>
  <c r="S4681" i="3"/>
  <c r="S4682" i="3"/>
  <c r="S4683" i="3"/>
  <c r="S4684" i="3"/>
  <c r="S4685" i="3"/>
  <c r="S4686" i="3"/>
  <c r="S4687" i="3"/>
  <c r="S4688" i="3"/>
  <c r="S4689" i="3"/>
  <c r="S4690" i="3"/>
  <c r="S4691" i="3"/>
  <c r="S4692" i="3"/>
  <c r="S4693" i="3"/>
  <c r="S4694" i="3"/>
  <c r="S4695" i="3"/>
  <c r="S4696" i="3"/>
  <c r="S4697" i="3"/>
  <c r="S4698" i="3"/>
  <c r="S4699" i="3"/>
  <c r="S4700" i="3"/>
  <c r="S4701" i="3"/>
  <c r="S4702" i="3"/>
  <c r="S4703" i="3"/>
  <c r="S4704" i="3"/>
  <c r="S4705" i="3"/>
  <c r="S4706" i="3"/>
  <c r="S4707" i="3"/>
  <c r="S4708" i="3"/>
  <c r="S4709" i="3"/>
  <c r="S4710" i="3"/>
  <c r="S4711" i="3"/>
  <c r="S4712" i="3"/>
  <c r="S4713" i="3"/>
  <c r="S4714" i="3"/>
  <c r="S4715" i="3"/>
  <c r="S4716" i="3"/>
  <c r="S4717" i="3"/>
  <c r="S4718" i="3"/>
  <c r="S4719" i="3"/>
  <c r="S4720" i="3"/>
  <c r="S4721" i="3"/>
  <c r="S4722" i="3"/>
  <c r="S4723" i="3"/>
  <c r="S4724" i="3"/>
  <c r="S4725" i="3"/>
  <c r="S4726" i="3"/>
  <c r="S4727" i="3"/>
  <c r="S4728" i="3"/>
  <c r="S4729" i="3"/>
  <c r="S4730" i="3"/>
  <c r="S4731" i="3"/>
  <c r="S4732" i="3"/>
  <c r="S4733" i="3"/>
  <c r="S4734" i="3"/>
  <c r="S4735" i="3"/>
  <c r="S4736" i="3"/>
  <c r="S4737" i="3"/>
  <c r="S4738" i="3"/>
  <c r="S4739" i="3"/>
  <c r="S4740" i="3"/>
  <c r="S4741" i="3"/>
  <c r="S4742" i="3"/>
  <c r="S4743" i="3"/>
  <c r="S4744" i="3"/>
  <c r="S4745" i="3"/>
  <c r="S4746" i="3"/>
  <c r="S4747" i="3"/>
  <c r="S4748" i="3"/>
  <c r="S4749" i="3"/>
  <c r="S4750" i="3"/>
  <c r="S4751" i="3"/>
  <c r="S4752" i="3"/>
  <c r="S4753" i="3"/>
  <c r="S3455" i="3"/>
  <c r="Q1401" i="2"/>
  <c r="Q1398" i="2"/>
  <c r="Q1384" i="2"/>
  <c r="Q1353" i="2"/>
  <c r="Q1340" i="2"/>
  <c r="Q1338" i="2"/>
  <c r="Q1327" i="2"/>
  <c r="Q1318" i="2"/>
  <c r="Q1308" i="2"/>
  <c r="Q1307" i="2"/>
  <c r="Q1306" i="2"/>
  <c r="Q1305" i="2"/>
  <c r="Q1302" i="2"/>
  <c r="Q1301" i="2"/>
  <c r="Q1300" i="2"/>
  <c r="Q1298" i="2"/>
  <c r="Q1297" i="2"/>
  <c r="Q1291" i="2"/>
  <c r="Q1290" i="2"/>
  <c r="Q1270" i="2"/>
  <c r="Q1267" i="2"/>
  <c r="Q1266" i="2"/>
  <c r="Q1121" i="2"/>
  <c r="Q1118" i="2"/>
  <c r="Q1104" i="2"/>
  <c r="Q1058" i="2"/>
  <c r="Q1047" i="2"/>
  <c r="Q1022" i="2"/>
  <c r="Q1021" i="2"/>
  <c r="Q1020" i="2"/>
  <c r="Q1018" i="2"/>
  <c r="Q1010" i="2"/>
  <c r="Q1002" i="2"/>
  <c r="Q981" i="2" l="1"/>
  <c r="Q978" i="2"/>
  <c r="Q964" i="2"/>
  <c r="Q918" i="2"/>
  <c r="Q907" i="2"/>
  <c r="Q882" i="2"/>
  <c r="Q881" i="2"/>
  <c r="Q880" i="2"/>
  <c r="Q878" i="2"/>
  <c r="Q870" i="2"/>
  <c r="Q862" i="2"/>
  <c r="S2039" i="3" l="1"/>
  <c r="S2040" i="3"/>
  <c r="S2041" i="3"/>
  <c r="S2042" i="3"/>
  <c r="S2043" i="3"/>
  <c r="S2044" i="3"/>
  <c r="S2045" i="3"/>
  <c r="S2046" i="3"/>
  <c r="S2047" i="3"/>
  <c r="S2048" i="3"/>
  <c r="S2049" i="3"/>
  <c r="S2050" i="3"/>
  <c r="S2051" i="3"/>
  <c r="S2052" i="3"/>
  <c r="S2053" i="3"/>
  <c r="S2054" i="3"/>
  <c r="S2055" i="3"/>
  <c r="S2056" i="3"/>
  <c r="S2057" i="3"/>
  <c r="S2058" i="3"/>
  <c r="S2059" i="3"/>
  <c r="S2060" i="3"/>
  <c r="S2061" i="3"/>
  <c r="S2062" i="3"/>
  <c r="S2063" i="3"/>
  <c r="S2064" i="3"/>
  <c r="S2065" i="3"/>
  <c r="S2066" i="3"/>
  <c r="S2067" i="3"/>
  <c r="S2068" i="3"/>
  <c r="S2069" i="3"/>
  <c r="S2070" i="3"/>
  <c r="S2071" i="3"/>
  <c r="S2072" i="3"/>
  <c r="S2073" i="3"/>
  <c r="S2074" i="3"/>
  <c r="S2075" i="3"/>
  <c r="S2076" i="3"/>
  <c r="S2077" i="3"/>
  <c r="S2078" i="3"/>
  <c r="S2079" i="3"/>
  <c r="S2080" i="3"/>
  <c r="S2081" i="3"/>
  <c r="S2082" i="3"/>
  <c r="S2083" i="3"/>
  <c r="S2084" i="3"/>
  <c r="S2085" i="3"/>
  <c r="S2086" i="3"/>
  <c r="S2087" i="3"/>
  <c r="S2088" i="3"/>
  <c r="S2089" i="3"/>
  <c r="S2090" i="3"/>
  <c r="S2091" i="3"/>
  <c r="S2092" i="3"/>
  <c r="S2093" i="3"/>
  <c r="S2094" i="3"/>
  <c r="S2095" i="3"/>
  <c r="S2096" i="3"/>
  <c r="S2097" i="3"/>
  <c r="S2098" i="3"/>
  <c r="S2099" i="3"/>
  <c r="S2100" i="3"/>
  <c r="S2101" i="3"/>
  <c r="S2102" i="3"/>
  <c r="S2103" i="3"/>
  <c r="S2104" i="3"/>
  <c r="S2105" i="3"/>
  <c r="S2106" i="3"/>
  <c r="S2107" i="3"/>
  <c r="S2108" i="3"/>
  <c r="S2109" i="3"/>
  <c r="S2110" i="3"/>
  <c r="S2111" i="3"/>
  <c r="S2112" i="3"/>
  <c r="S2113" i="3"/>
  <c r="S2114" i="3"/>
  <c r="S2115" i="3"/>
  <c r="S2116" i="3"/>
  <c r="S2117" i="3"/>
  <c r="S2118" i="3"/>
  <c r="S2119" i="3"/>
  <c r="S2120" i="3"/>
  <c r="S2121" i="3"/>
  <c r="S2122" i="3"/>
  <c r="S2123" i="3"/>
  <c r="S2124" i="3"/>
  <c r="S2125" i="3"/>
  <c r="S2126" i="3"/>
  <c r="S2127" i="3"/>
  <c r="S2128" i="3"/>
  <c r="S2129" i="3"/>
  <c r="S2130" i="3"/>
  <c r="S2131" i="3"/>
  <c r="S2132" i="3"/>
  <c r="S2133" i="3"/>
  <c r="S2134" i="3"/>
  <c r="S2135" i="3"/>
  <c r="S2136" i="3"/>
  <c r="S2137" i="3"/>
  <c r="S2138" i="3"/>
  <c r="S2139" i="3"/>
  <c r="S2140" i="3"/>
  <c r="S2141" i="3"/>
  <c r="S2142" i="3"/>
  <c r="S2143" i="3"/>
  <c r="S2144" i="3"/>
  <c r="S2145" i="3"/>
  <c r="S2146" i="3"/>
  <c r="S2147" i="3"/>
  <c r="S2148" i="3"/>
  <c r="S2149" i="3"/>
  <c r="S2150" i="3"/>
  <c r="S2151" i="3"/>
  <c r="S2152" i="3"/>
  <c r="S2153" i="3"/>
  <c r="S2154" i="3"/>
  <c r="S2155" i="3"/>
  <c r="S2156" i="3"/>
  <c r="S2157" i="3"/>
  <c r="S2158" i="3"/>
  <c r="S2159" i="3"/>
  <c r="S2160" i="3"/>
  <c r="S2161" i="3"/>
  <c r="S2162" i="3"/>
  <c r="S2163" i="3"/>
  <c r="S2164" i="3"/>
  <c r="S2165" i="3"/>
  <c r="S2166" i="3"/>
  <c r="S2167" i="3"/>
  <c r="S2168" i="3"/>
  <c r="S2169" i="3"/>
  <c r="S2170" i="3"/>
  <c r="S2171" i="3"/>
  <c r="S2172" i="3"/>
  <c r="S2173" i="3"/>
  <c r="S2174" i="3"/>
  <c r="S2175" i="3"/>
  <c r="S2176" i="3"/>
  <c r="S2177" i="3"/>
  <c r="S2178" i="3"/>
  <c r="S2179" i="3"/>
  <c r="S2180" i="3"/>
  <c r="S2181" i="3"/>
  <c r="S2182" i="3"/>
  <c r="S2183" i="3"/>
  <c r="S2184" i="3"/>
  <c r="S2185" i="3"/>
  <c r="S2186" i="3"/>
  <c r="S2187" i="3"/>
  <c r="S2188" i="3"/>
  <c r="S2189" i="3"/>
  <c r="S2190" i="3"/>
  <c r="S2191" i="3"/>
  <c r="S2192" i="3"/>
  <c r="S2193" i="3"/>
  <c r="S2194" i="3"/>
  <c r="S2195" i="3"/>
  <c r="S2196" i="3"/>
  <c r="S2197" i="3"/>
  <c r="S2198" i="3"/>
  <c r="S2199" i="3"/>
  <c r="S2200" i="3"/>
  <c r="S2201" i="3"/>
  <c r="S2202" i="3"/>
  <c r="S2203" i="3"/>
  <c r="S2204" i="3"/>
  <c r="S2205" i="3"/>
  <c r="S2206" i="3"/>
  <c r="S2207" i="3"/>
  <c r="S2208" i="3"/>
  <c r="S2209" i="3"/>
  <c r="S2210" i="3"/>
  <c r="S2211" i="3"/>
  <c r="S2212" i="3"/>
  <c r="S2213" i="3"/>
  <c r="S2214" i="3"/>
  <c r="S2215" i="3"/>
  <c r="S2216" i="3"/>
  <c r="S2217" i="3"/>
  <c r="S2218" i="3"/>
  <c r="S2219" i="3"/>
  <c r="S2220" i="3"/>
  <c r="S2221" i="3"/>
  <c r="S2222" i="3"/>
  <c r="S2223" i="3"/>
  <c r="S2224" i="3"/>
  <c r="S2225" i="3"/>
  <c r="S2226" i="3"/>
  <c r="S2227" i="3"/>
  <c r="S2228" i="3"/>
  <c r="S2229" i="3"/>
  <c r="S2230" i="3"/>
  <c r="S2231" i="3"/>
  <c r="S2232" i="3"/>
  <c r="S2233" i="3"/>
  <c r="S2234" i="3"/>
  <c r="S2235" i="3"/>
  <c r="S2236" i="3"/>
  <c r="S2237" i="3"/>
  <c r="S2238" i="3"/>
  <c r="S2239" i="3"/>
  <c r="S2240" i="3"/>
  <c r="S2241" i="3"/>
  <c r="S2242" i="3"/>
  <c r="S2243" i="3"/>
  <c r="S2244" i="3"/>
  <c r="S2245" i="3"/>
  <c r="S2246" i="3"/>
  <c r="S2247" i="3"/>
  <c r="S2248" i="3"/>
  <c r="S2249" i="3"/>
  <c r="S2250" i="3"/>
  <c r="S2251" i="3"/>
  <c r="S2252" i="3"/>
  <c r="S2253" i="3"/>
  <c r="S2254" i="3"/>
  <c r="S2255" i="3"/>
  <c r="S2256" i="3"/>
  <c r="S2257" i="3"/>
  <c r="S2258" i="3"/>
  <c r="S2259" i="3"/>
  <c r="S2260" i="3"/>
  <c r="S2261" i="3"/>
  <c r="S2262" i="3"/>
  <c r="S2263" i="3"/>
  <c r="S2264" i="3"/>
  <c r="S2265" i="3"/>
  <c r="S2266" i="3"/>
  <c r="S2267" i="3"/>
  <c r="S2268" i="3"/>
  <c r="S2269" i="3"/>
  <c r="S2270" i="3"/>
  <c r="S2271" i="3"/>
  <c r="S2272" i="3"/>
  <c r="S2273" i="3"/>
  <c r="S2274" i="3"/>
  <c r="S2275" i="3"/>
  <c r="S2276" i="3"/>
  <c r="S2277" i="3"/>
  <c r="S2278" i="3"/>
  <c r="S2279" i="3"/>
  <c r="S2280" i="3"/>
  <c r="S2281" i="3"/>
  <c r="S2282" i="3"/>
  <c r="S2283" i="3"/>
  <c r="S2284" i="3"/>
  <c r="S2285" i="3"/>
  <c r="S2286" i="3"/>
  <c r="S2287" i="3"/>
  <c r="S2288" i="3"/>
  <c r="S2289" i="3"/>
  <c r="S2290" i="3"/>
  <c r="S2291" i="3"/>
  <c r="S2292" i="3"/>
  <c r="S2293" i="3"/>
  <c r="S2294" i="3"/>
  <c r="S2295" i="3"/>
  <c r="S2296" i="3"/>
  <c r="S2297" i="3"/>
  <c r="S2298" i="3"/>
  <c r="S2299" i="3"/>
  <c r="S2300" i="3"/>
  <c r="S2301" i="3"/>
  <c r="S2302" i="3"/>
  <c r="S2303" i="3"/>
  <c r="S2304" i="3"/>
  <c r="S2305" i="3"/>
  <c r="S2306" i="3"/>
  <c r="S2307" i="3"/>
  <c r="S2308" i="3"/>
  <c r="S2309" i="3"/>
  <c r="S2310" i="3"/>
  <c r="S2311" i="3"/>
  <c r="S2312" i="3"/>
  <c r="S2313" i="3"/>
  <c r="S2314" i="3"/>
  <c r="S2315" i="3"/>
  <c r="S2316" i="3"/>
  <c r="S2317" i="3"/>
  <c r="S2318" i="3"/>
  <c r="S2319" i="3"/>
  <c r="S2320" i="3"/>
  <c r="S2321" i="3"/>
  <c r="S2322" i="3"/>
  <c r="S2323" i="3"/>
  <c r="S2324" i="3"/>
  <c r="S2325" i="3"/>
  <c r="S2326" i="3"/>
  <c r="S2327" i="3"/>
  <c r="S2328" i="3"/>
  <c r="S2332" i="3"/>
  <c r="S2333" i="3"/>
  <c r="S2334" i="3"/>
  <c r="S2335" i="3"/>
  <c r="S2336" i="3"/>
  <c r="S2337" i="3"/>
  <c r="S2338" i="3"/>
  <c r="S2339" i="3"/>
  <c r="S2340" i="3"/>
  <c r="S2341" i="3"/>
  <c r="S2342" i="3"/>
  <c r="S2343" i="3"/>
  <c r="S2344" i="3"/>
  <c r="S2345" i="3"/>
  <c r="S2346" i="3"/>
  <c r="S2347" i="3"/>
  <c r="S2348" i="3"/>
  <c r="S2349" i="3"/>
  <c r="S2350" i="3"/>
  <c r="S2351" i="3"/>
  <c r="S2352" i="3"/>
  <c r="S2353" i="3"/>
  <c r="S2354" i="3"/>
  <c r="S2355" i="3"/>
  <c r="S2356" i="3"/>
  <c r="S2357" i="3"/>
  <c r="S2358" i="3"/>
  <c r="S2359" i="3"/>
  <c r="S2360" i="3"/>
  <c r="S2361" i="3"/>
  <c r="S2362" i="3"/>
  <c r="S2363" i="3"/>
  <c r="S2364" i="3"/>
  <c r="S2365" i="3"/>
  <c r="S2366" i="3"/>
  <c r="S2367" i="3"/>
  <c r="S2368" i="3"/>
  <c r="S2369" i="3"/>
  <c r="S2370" i="3"/>
  <c r="S2371" i="3"/>
  <c r="S2372" i="3"/>
  <c r="S2373" i="3"/>
  <c r="S2374" i="3"/>
  <c r="S2375" i="3"/>
  <c r="S2376" i="3"/>
  <c r="S2377" i="3"/>
  <c r="S2378" i="3"/>
  <c r="S2379" i="3"/>
  <c r="S2380" i="3"/>
  <c r="S2381" i="3"/>
  <c r="S2382" i="3"/>
  <c r="S2383" i="3"/>
  <c r="S2384" i="3"/>
  <c r="S2385" i="3"/>
  <c r="S2386" i="3"/>
  <c r="S2387" i="3"/>
  <c r="S2388" i="3"/>
  <c r="S2389" i="3"/>
  <c r="S2390" i="3"/>
  <c r="S2391" i="3"/>
  <c r="S2392" i="3"/>
  <c r="S2393" i="3"/>
  <c r="S2394" i="3"/>
  <c r="S2395" i="3"/>
  <c r="S2396" i="3"/>
  <c r="S2397" i="3"/>
  <c r="S2398" i="3"/>
  <c r="S2399" i="3"/>
  <c r="S2400" i="3"/>
  <c r="S2401" i="3"/>
  <c r="S2402" i="3"/>
  <c r="S2403" i="3"/>
  <c r="S2404" i="3"/>
  <c r="S2405" i="3"/>
  <c r="S2406" i="3"/>
  <c r="S2407" i="3"/>
  <c r="S2408" i="3"/>
  <c r="S2409" i="3"/>
  <c r="S2410" i="3"/>
  <c r="S2411" i="3"/>
  <c r="S2412" i="3"/>
  <c r="S2413" i="3"/>
  <c r="S2414" i="3"/>
  <c r="S2415" i="3"/>
  <c r="S2416" i="3"/>
  <c r="S2417" i="3"/>
  <c r="S2418" i="3"/>
  <c r="S2419" i="3"/>
  <c r="S2420" i="3"/>
  <c r="S2421" i="3"/>
  <c r="S2422" i="3"/>
  <c r="S2423" i="3"/>
  <c r="S2424" i="3"/>
  <c r="S2425" i="3"/>
  <c r="S2426" i="3"/>
  <c r="S2427" i="3"/>
  <c r="S2428" i="3"/>
  <c r="S2429" i="3"/>
  <c r="S2430" i="3"/>
  <c r="S2431" i="3"/>
  <c r="S2432" i="3"/>
  <c r="S2433" i="3"/>
  <c r="S2434" i="3"/>
  <c r="S2435" i="3"/>
  <c r="S2436" i="3"/>
  <c r="S2437" i="3"/>
  <c r="S2438" i="3"/>
  <c r="S2439" i="3"/>
  <c r="S2440" i="3"/>
  <c r="S2441" i="3"/>
  <c r="S2442" i="3"/>
  <c r="S2443" i="3"/>
  <c r="S2444" i="3"/>
  <c r="S2445" i="3"/>
  <c r="S2446" i="3"/>
  <c r="S2447" i="3"/>
  <c r="S2448" i="3"/>
  <c r="S2449" i="3"/>
  <c r="S2450" i="3"/>
  <c r="S2451" i="3"/>
  <c r="S2452" i="3"/>
  <c r="S2453" i="3"/>
  <c r="S2454" i="3"/>
  <c r="S2455" i="3"/>
  <c r="S2456" i="3"/>
  <c r="S2457" i="3"/>
  <c r="S2458" i="3"/>
  <c r="S2459" i="3"/>
  <c r="S2460" i="3"/>
  <c r="S2461" i="3"/>
  <c r="S2462" i="3"/>
  <c r="S2463" i="3"/>
  <c r="S2464" i="3"/>
  <c r="S2465" i="3"/>
  <c r="S2466" i="3"/>
  <c r="S2467" i="3"/>
  <c r="S2468" i="3"/>
  <c r="S2469" i="3"/>
  <c r="S2470" i="3"/>
  <c r="S2472" i="3"/>
  <c r="S2473" i="3"/>
  <c r="S2474" i="3"/>
  <c r="S2475" i="3"/>
  <c r="S2476" i="3"/>
  <c r="S2477" i="3"/>
  <c r="S2478" i="3"/>
  <c r="S2479" i="3"/>
  <c r="S2480" i="3"/>
  <c r="S2481" i="3"/>
  <c r="S2482" i="3"/>
  <c r="S2483" i="3"/>
  <c r="S2484" i="3"/>
  <c r="S2485" i="3"/>
  <c r="S2486" i="3"/>
  <c r="S2487" i="3"/>
  <c r="S2488" i="3"/>
  <c r="S2489" i="3"/>
  <c r="S2490" i="3"/>
  <c r="S2491" i="3"/>
  <c r="S2492" i="3"/>
  <c r="S2493" i="3"/>
  <c r="S2494" i="3"/>
  <c r="S2495" i="3"/>
  <c r="S2496" i="3"/>
  <c r="S2497" i="3"/>
  <c r="S2498" i="3"/>
  <c r="S2499" i="3"/>
  <c r="S2500" i="3"/>
  <c r="S2501" i="3"/>
  <c r="S2502" i="3"/>
  <c r="S2503" i="3"/>
  <c r="S2504" i="3"/>
  <c r="S2505" i="3"/>
  <c r="S2506" i="3"/>
  <c r="S2507" i="3"/>
  <c r="S2508" i="3"/>
  <c r="S2509" i="3"/>
  <c r="S2510" i="3"/>
  <c r="S2511" i="3"/>
  <c r="S2513" i="3"/>
  <c r="S2514" i="3"/>
  <c r="S2515" i="3"/>
  <c r="S2516" i="3"/>
  <c r="S2517" i="3"/>
  <c r="S2518" i="3"/>
  <c r="S2520" i="3"/>
  <c r="S2521" i="3"/>
  <c r="S2522" i="3"/>
  <c r="S2523" i="3"/>
  <c r="S2524" i="3"/>
  <c r="S2525" i="3"/>
  <c r="S2526" i="3"/>
  <c r="S2527" i="3"/>
  <c r="S2529" i="3"/>
  <c r="S2530" i="3"/>
  <c r="S2531" i="3"/>
  <c r="S2532" i="3"/>
  <c r="S2533" i="3"/>
  <c r="S2534" i="3"/>
  <c r="S2535" i="3"/>
  <c r="S2537" i="3"/>
  <c r="S2538" i="3"/>
  <c r="S2539" i="3"/>
  <c r="S2540" i="3"/>
  <c r="S2541" i="3"/>
  <c r="S2542" i="3"/>
  <c r="S2543" i="3"/>
  <c r="S2544" i="3"/>
  <c r="S2545" i="3"/>
  <c r="S2546" i="3"/>
  <c r="S2547" i="3"/>
  <c r="S2548" i="3"/>
  <c r="S2549" i="3"/>
  <c r="S2550" i="3"/>
  <c r="S2551" i="3"/>
  <c r="S2552" i="3"/>
  <c r="S2553" i="3"/>
  <c r="S2554" i="3"/>
  <c r="S2555" i="3"/>
  <c r="S2556" i="3"/>
  <c r="S2557" i="3"/>
  <c r="S2558" i="3"/>
  <c r="S2559" i="3"/>
  <c r="S2560" i="3"/>
  <c r="S2561" i="3"/>
  <c r="S2562" i="3"/>
  <c r="S2563" i="3"/>
  <c r="S2564" i="3"/>
  <c r="S2565" i="3"/>
  <c r="S2566" i="3"/>
  <c r="S2567" i="3"/>
  <c r="S2568" i="3"/>
  <c r="S2569" i="3"/>
  <c r="S2570" i="3"/>
  <c r="S2571" i="3"/>
  <c r="S2572" i="3"/>
  <c r="S2573" i="3"/>
  <c r="S2574" i="3"/>
  <c r="S2575" i="3"/>
  <c r="S2576" i="3"/>
  <c r="S2577" i="3"/>
  <c r="S2578" i="3"/>
  <c r="S2579" i="3"/>
  <c r="S2580" i="3"/>
  <c r="S2581" i="3"/>
  <c r="S2582" i="3"/>
  <c r="S2583" i="3"/>
  <c r="S2584" i="3"/>
  <c r="S2585" i="3"/>
  <c r="S2586" i="3"/>
  <c r="S2587" i="3"/>
  <c r="S2588" i="3"/>
  <c r="S2589" i="3"/>
  <c r="S2590" i="3"/>
  <c r="S2591" i="3"/>
  <c r="S2592" i="3"/>
  <c r="S2593" i="3"/>
  <c r="S2594" i="3"/>
  <c r="S2595" i="3"/>
  <c r="S2596" i="3"/>
  <c r="S2597" i="3"/>
  <c r="S2598" i="3"/>
  <c r="S2599" i="3"/>
  <c r="S2600" i="3"/>
  <c r="S2601" i="3"/>
  <c r="S2602" i="3"/>
  <c r="S2603" i="3"/>
  <c r="S2604" i="3"/>
  <c r="S2605" i="3"/>
  <c r="S2606" i="3"/>
  <c r="S2608" i="3"/>
  <c r="S2609" i="3"/>
  <c r="S2610" i="3"/>
  <c r="S2611" i="3"/>
  <c r="S2612" i="3"/>
  <c r="S2614" i="3"/>
  <c r="S2615" i="3"/>
  <c r="S2616" i="3"/>
  <c r="S2617" i="3"/>
  <c r="S2618" i="3"/>
  <c r="S2619" i="3"/>
  <c r="S2620" i="3"/>
  <c r="S2621" i="3"/>
  <c r="S2622" i="3"/>
  <c r="S2623" i="3"/>
  <c r="S2625" i="3"/>
  <c r="S2626" i="3"/>
  <c r="S2627" i="3"/>
  <c r="S2628" i="3"/>
  <c r="S2629" i="3"/>
  <c r="S2630" i="3"/>
  <c r="S2631" i="3"/>
  <c r="S2632" i="3"/>
  <c r="S2633" i="3"/>
  <c r="S2634" i="3"/>
  <c r="S2635" i="3"/>
  <c r="S2636" i="3"/>
  <c r="S2637" i="3"/>
  <c r="S2638" i="3"/>
  <c r="S2639" i="3"/>
  <c r="S2640" i="3"/>
  <c r="S2641" i="3"/>
  <c r="S2642" i="3"/>
  <c r="S2643" i="3"/>
  <c r="S2644" i="3"/>
  <c r="S2645" i="3"/>
  <c r="S2646" i="3"/>
  <c r="S2647" i="3"/>
  <c r="S2648" i="3"/>
  <c r="S2649" i="3"/>
  <c r="S2650" i="3"/>
  <c r="S2651" i="3"/>
  <c r="S2652" i="3"/>
  <c r="S2653" i="3"/>
  <c r="S2654" i="3"/>
  <c r="S2655" i="3"/>
  <c r="S2656" i="3"/>
  <c r="S2657" i="3"/>
  <c r="S2658" i="3"/>
  <c r="S2659" i="3"/>
  <c r="S2660" i="3"/>
  <c r="S2661" i="3"/>
  <c r="S2662" i="3"/>
  <c r="S2663" i="3"/>
  <c r="S2664" i="3"/>
  <c r="S2665" i="3"/>
  <c r="S2666" i="3"/>
  <c r="S2667" i="3"/>
  <c r="S2668" i="3"/>
  <c r="S2669" i="3"/>
  <c r="S2670" i="3"/>
  <c r="S2671" i="3"/>
  <c r="S2672" i="3"/>
  <c r="S2673" i="3"/>
  <c r="S2674" i="3"/>
  <c r="S2675" i="3"/>
  <c r="S2676" i="3"/>
  <c r="S2677" i="3"/>
  <c r="S2678" i="3"/>
  <c r="S2679" i="3"/>
  <c r="S2680" i="3"/>
  <c r="S2681" i="3"/>
  <c r="S2682" i="3"/>
  <c r="S2683" i="3"/>
  <c r="S2684" i="3"/>
  <c r="S2685" i="3"/>
  <c r="S2686" i="3"/>
  <c r="S2687" i="3"/>
  <c r="S2688" i="3"/>
  <c r="S2689" i="3"/>
  <c r="S2690" i="3"/>
  <c r="S2691" i="3"/>
  <c r="S2692" i="3"/>
  <c r="S2693" i="3"/>
  <c r="S2694" i="3"/>
  <c r="S2695" i="3"/>
  <c r="S2696" i="3"/>
  <c r="S2697" i="3"/>
  <c r="S2698" i="3"/>
  <c r="S2699" i="3"/>
  <c r="S2700" i="3"/>
  <c r="S2701" i="3"/>
  <c r="S2702" i="3"/>
  <c r="S2703" i="3"/>
  <c r="S2704" i="3"/>
  <c r="S2705" i="3"/>
  <c r="S2706" i="3"/>
  <c r="S2707" i="3"/>
  <c r="S2708" i="3"/>
  <c r="S2709" i="3"/>
  <c r="S2710" i="3"/>
  <c r="S2711" i="3"/>
  <c r="S2712" i="3"/>
  <c r="S2713" i="3"/>
  <c r="S2714" i="3"/>
  <c r="S2715" i="3"/>
  <c r="S2716" i="3"/>
  <c r="S2717" i="3"/>
  <c r="S2718" i="3"/>
  <c r="S2719" i="3"/>
  <c r="S2720" i="3"/>
  <c r="S2721" i="3"/>
  <c r="S2722" i="3"/>
  <c r="S2723" i="3"/>
  <c r="S2724" i="3"/>
  <c r="S2725" i="3"/>
  <c r="S2726" i="3"/>
  <c r="S2727" i="3"/>
  <c r="S2728" i="3"/>
  <c r="S2729" i="3"/>
  <c r="S2730" i="3"/>
  <c r="S2731" i="3"/>
  <c r="S2732" i="3"/>
  <c r="S2733" i="3"/>
  <c r="S2734" i="3"/>
  <c r="S2735" i="3"/>
  <c r="S2736" i="3"/>
  <c r="S2737" i="3"/>
  <c r="S2738" i="3"/>
  <c r="S2739" i="3"/>
  <c r="S2740" i="3"/>
  <c r="S2741" i="3"/>
  <c r="S2742" i="3"/>
  <c r="S2743" i="3"/>
  <c r="S2744" i="3"/>
  <c r="S2745" i="3"/>
  <c r="S2746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6" i="3"/>
  <c r="S1647" i="3"/>
  <c r="S1648" i="3"/>
  <c r="S1649" i="3"/>
  <c r="S1652" i="3"/>
  <c r="S1653" i="3"/>
  <c r="S1654" i="3"/>
  <c r="S1655" i="3"/>
  <c r="S1656" i="3"/>
  <c r="S1657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2002" i="3"/>
  <c r="S2003" i="3"/>
  <c r="S2004" i="3"/>
  <c r="S2005" i="3"/>
  <c r="S2006" i="3"/>
  <c r="S2007" i="3"/>
  <c r="S2008" i="3"/>
  <c r="S2009" i="3"/>
  <c r="S2010" i="3"/>
  <c r="S2011" i="3"/>
  <c r="S2012" i="3"/>
  <c r="S2013" i="3"/>
  <c r="S2014" i="3"/>
  <c r="S2015" i="3"/>
  <c r="S2016" i="3"/>
  <c r="S2017" i="3"/>
  <c r="S2018" i="3"/>
  <c r="S2019" i="3"/>
  <c r="S2020" i="3"/>
  <c r="S2021" i="3"/>
  <c r="S2022" i="3"/>
  <c r="S2023" i="3"/>
  <c r="S2024" i="3"/>
  <c r="S2025" i="3"/>
  <c r="S2026" i="3"/>
  <c r="S2027" i="3"/>
  <c r="S2028" i="3"/>
  <c r="S2029" i="3"/>
  <c r="S2030" i="3"/>
  <c r="S2031" i="3"/>
  <c r="S2032" i="3"/>
  <c r="S2033" i="3"/>
  <c r="S2034" i="3"/>
  <c r="S2035" i="3"/>
  <c r="S2036" i="3"/>
  <c r="S2037" i="3"/>
  <c r="S203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8" i="3"/>
  <c r="S1209" i="3"/>
  <c r="S1210" i="3"/>
  <c r="S1211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473" i="3" l="1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9" i="3"/>
  <c r="S750" i="3"/>
  <c r="S751" i="3"/>
  <c r="S752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472" i="3"/>
  <c r="Q767" i="2" l="1"/>
  <c r="Q745" i="2"/>
  <c r="Q741" i="2"/>
  <c r="Q740" i="2"/>
  <c r="Q730" i="2"/>
  <c r="Q722" i="2"/>
  <c r="Q701" i="2"/>
  <c r="Q650" i="2"/>
  <c r="Q442" i="2"/>
  <c r="Q582" i="2"/>
  <c r="Q590" i="2"/>
  <c r="Q627" i="2"/>
  <c r="Q841" i="2"/>
  <c r="Q790" i="2"/>
  <c r="S26" i="3" l="1"/>
  <c r="S68" i="3"/>
  <c r="S456" i="3"/>
  <c r="S7" i="3"/>
  <c r="S8" i="3"/>
  <c r="S9" i="3"/>
  <c r="S10" i="3"/>
  <c r="S11" i="3"/>
  <c r="S12" i="3"/>
  <c r="S13" i="3"/>
  <c r="S14" i="3"/>
  <c r="S15" i="3"/>
  <c r="S16" i="3"/>
  <c r="S17" i="3"/>
  <c r="S18" i="3"/>
  <c r="S20" i="3"/>
  <c r="S21" i="3"/>
  <c r="S22" i="3"/>
  <c r="S23" i="3"/>
  <c r="S25" i="3"/>
  <c r="S28" i="3"/>
  <c r="S29" i="3"/>
  <c r="S35" i="3"/>
  <c r="S36" i="3"/>
  <c r="S40" i="3"/>
  <c r="S41" i="3"/>
  <c r="S43" i="3"/>
  <c r="S45" i="3"/>
  <c r="S46" i="3"/>
  <c r="S47" i="3"/>
  <c r="S53" i="3"/>
  <c r="S54" i="3"/>
  <c r="S55" i="3"/>
  <c r="S56" i="3"/>
  <c r="S57" i="3"/>
  <c r="S58" i="3"/>
  <c r="S59" i="3"/>
  <c r="S67" i="3"/>
  <c r="S70" i="3"/>
  <c r="S71" i="3"/>
  <c r="S73" i="3"/>
  <c r="S74" i="3"/>
  <c r="S75" i="3"/>
  <c r="S76" i="3"/>
  <c r="S77" i="3"/>
  <c r="S79" i="3"/>
  <c r="S82" i="3"/>
  <c r="S83" i="3"/>
  <c r="S84" i="3"/>
  <c r="S85" i="3"/>
  <c r="S88" i="3"/>
  <c r="S89" i="3"/>
  <c r="S90" i="3"/>
  <c r="S91" i="3"/>
  <c r="S97" i="3"/>
  <c r="S98" i="3"/>
  <c r="S101" i="3"/>
  <c r="S102" i="3"/>
  <c r="S103" i="3"/>
  <c r="S104" i="3"/>
  <c r="S105" i="3"/>
  <c r="S109" i="3"/>
  <c r="S110" i="3"/>
  <c r="S111" i="3"/>
  <c r="S112" i="3"/>
  <c r="S113" i="3"/>
  <c r="S114" i="3"/>
  <c r="S117" i="3"/>
  <c r="S118" i="3"/>
  <c r="S119" i="3"/>
  <c r="S120" i="3"/>
  <c r="S122" i="3"/>
  <c r="S123" i="3"/>
  <c r="S124" i="3"/>
  <c r="S125" i="3"/>
  <c r="S126" i="3"/>
  <c r="S127" i="3"/>
  <c r="S128" i="3"/>
  <c r="S129" i="3"/>
  <c r="S130" i="3"/>
  <c r="S131" i="3"/>
  <c r="S138" i="3"/>
  <c r="S139" i="3"/>
  <c r="S143" i="3"/>
  <c r="S144" i="3"/>
  <c r="S145" i="3"/>
  <c r="S146" i="3"/>
  <c r="S147" i="3"/>
  <c r="S148" i="3"/>
  <c r="S151" i="3"/>
  <c r="S152" i="3"/>
  <c r="S153" i="3"/>
  <c r="S157" i="3"/>
  <c r="S158" i="3"/>
  <c r="S159" i="3"/>
  <c r="S160" i="3"/>
  <c r="S161" i="3"/>
  <c r="S168" i="3"/>
  <c r="S169" i="3"/>
  <c r="S174" i="3"/>
  <c r="S175" i="3"/>
  <c r="S182" i="3"/>
  <c r="S183" i="3"/>
  <c r="S184" i="3"/>
  <c r="S185" i="3"/>
  <c r="S186" i="3"/>
  <c r="S187" i="3"/>
  <c r="S188" i="3"/>
  <c r="S189" i="3"/>
  <c r="S190" i="3"/>
  <c r="S192" i="3"/>
  <c r="S193" i="3"/>
  <c r="S196" i="3"/>
  <c r="S197" i="3"/>
  <c r="S198" i="3"/>
  <c r="S199" i="3"/>
  <c r="S200" i="3"/>
  <c r="S201" i="3"/>
  <c r="S204" i="3"/>
  <c r="S205" i="3"/>
  <c r="S208" i="3"/>
  <c r="S209" i="3"/>
  <c r="S210" i="3"/>
  <c r="S211" i="3"/>
  <c r="S212" i="3"/>
  <c r="S213" i="3"/>
  <c r="S215" i="3"/>
  <c r="S216" i="3"/>
  <c r="S217" i="3"/>
  <c r="S218" i="3"/>
  <c r="S220" i="3"/>
  <c r="S221" i="3"/>
  <c r="S223" i="3"/>
  <c r="S224" i="3"/>
  <c r="S227" i="3"/>
  <c r="S228" i="3"/>
  <c r="S229" i="3"/>
  <c r="S230" i="3"/>
  <c r="S231" i="3"/>
  <c r="S232" i="3"/>
  <c r="S233" i="3"/>
  <c r="S234" i="3"/>
  <c r="S236" i="3"/>
  <c r="S239" i="3"/>
  <c r="S240" i="3"/>
  <c r="S241" i="3"/>
  <c r="S242" i="3"/>
  <c r="S243" i="3"/>
  <c r="S244" i="3"/>
  <c r="S245" i="3"/>
  <c r="S246" i="3"/>
  <c r="S247" i="3"/>
  <c r="S250" i="3"/>
  <c r="S251" i="3"/>
  <c r="S253" i="3"/>
  <c r="S255" i="3"/>
  <c r="S256" i="3"/>
  <c r="S257" i="3"/>
  <c r="S258" i="3"/>
  <c r="S261" i="3"/>
  <c r="S263" i="3"/>
  <c r="S264" i="3"/>
  <c r="S265" i="3"/>
  <c r="S266" i="3"/>
  <c r="S268" i="3"/>
  <c r="S269" i="3"/>
  <c r="S270" i="3"/>
  <c r="S271" i="3"/>
  <c r="S273" i="3"/>
  <c r="S274" i="3"/>
  <c r="S275" i="3"/>
  <c r="S276" i="3"/>
  <c r="S278" i="3"/>
  <c r="S279" i="3"/>
  <c r="S281" i="3"/>
  <c r="S282" i="3"/>
  <c r="S284" i="3"/>
  <c r="S285" i="3"/>
  <c r="S287" i="3"/>
  <c r="S289" i="3"/>
  <c r="S290" i="3"/>
  <c r="S291" i="3"/>
  <c r="S292" i="3"/>
  <c r="S293" i="3"/>
  <c r="S294" i="3"/>
  <c r="S295" i="3"/>
  <c r="S296" i="3"/>
  <c r="S297" i="3"/>
  <c r="S300" i="3"/>
  <c r="S301" i="3"/>
  <c r="S303" i="3"/>
  <c r="S304" i="3"/>
  <c r="S307" i="3"/>
  <c r="S308" i="3"/>
  <c r="S309" i="3"/>
  <c r="S310" i="3"/>
  <c r="S311" i="3"/>
  <c r="S312" i="3"/>
  <c r="S313" i="3"/>
  <c r="S315" i="3"/>
  <c r="S316" i="3"/>
  <c r="S317" i="3"/>
  <c r="S318" i="3"/>
  <c r="S319" i="3"/>
  <c r="S320" i="3"/>
  <c r="S323" i="3"/>
  <c r="S324" i="3"/>
  <c r="S325" i="3"/>
  <c r="S326" i="3"/>
  <c r="S327" i="3"/>
  <c r="S328" i="3"/>
  <c r="S330" i="3"/>
  <c r="S331" i="3"/>
  <c r="S336" i="3"/>
  <c r="S337" i="3"/>
  <c r="S339" i="3"/>
  <c r="S340" i="3"/>
  <c r="S342" i="3"/>
  <c r="S343" i="3"/>
  <c r="S344" i="3"/>
  <c r="S345" i="3"/>
  <c r="S346" i="3"/>
  <c r="S347" i="3"/>
  <c r="S350" i="3"/>
  <c r="S351" i="3"/>
  <c r="S352" i="3"/>
  <c r="S353" i="3"/>
  <c r="S354" i="3"/>
  <c r="S355" i="3"/>
  <c r="S358" i="3"/>
  <c r="S359" i="3"/>
  <c r="S360" i="3"/>
  <c r="S361" i="3"/>
  <c r="S362" i="3"/>
  <c r="S363" i="3"/>
  <c r="S364" i="3"/>
  <c r="S365" i="3"/>
  <c r="S369" i="3"/>
  <c r="S370" i="3"/>
  <c r="S371" i="3"/>
  <c r="S372" i="3"/>
  <c r="S376" i="3"/>
  <c r="S377" i="3"/>
  <c r="S378" i="3"/>
  <c r="S379" i="3"/>
  <c r="S380" i="3"/>
  <c r="S381" i="3"/>
  <c r="S384" i="3"/>
  <c r="S385" i="3"/>
  <c r="S386" i="3"/>
  <c r="S387" i="3"/>
  <c r="S388" i="3"/>
  <c r="S389" i="3"/>
  <c r="S390" i="3"/>
  <c r="S391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10" i="3"/>
  <c r="S411" i="3"/>
  <c r="S417" i="3"/>
  <c r="S418" i="3"/>
  <c r="S419" i="3"/>
  <c r="S422" i="3"/>
  <c r="S423" i="3"/>
  <c r="S425" i="3"/>
  <c r="S426" i="3"/>
  <c r="S427" i="3"/>
  <c r="S428" i="3"/>
  <c r="S429" i="3"/>
  <c r="S430" i="3"/>
  <c r="S431" i="3"/>
  <c r="S432" i="3"/>
  <c r="S433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8" i="3"/>
  <c r="S449" i="3"/>
  <c r="S450" i="3"/>
  <c r="S451" i="3"/>
  <c r="S453" i="3"/>
  <c r="S454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70" i="3"/>
  <c r="S471" i="3"/>
  <c r="S6" i="3"/>
  <c r="X9" i="1" l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8" i="1"/>
  <c r="X7" i="1"/>
  <c r="X6" i="1"/>
</calcChain>
</file>

<file path=xl/sharedStrings.xml><?xml version="1.0" encoding="utf-8"?>
<sst xmlns="http://schemas.openxmlformats.org/spreadsheetml/2006/main" count="23996" uniqueCount="203">
  <si>
    <t>Monitoramento x Campanha x Estação</t>
  </si>
  <si>
    <t>Campanha</t>
  </si>
  <si>
    <t>Estação</t>
  </si>
  <si>
    <t>Amostra - Galeria</t>
  </si>
  <si>
    <t>Data</t>
  </si>
  <si>
    <t>Chave</t>
  </si>
  <si>
    <t xml:space="preserve">Parâmetros biométricos </t>
  </si>
  <si>
    <t>Número do propágulo</t>
  </si>
  <si>
    <t>ITAUNAS</t>
  </si>
  <si>
    <t>comprimento (mm)</t>
  </si>
  <si>
    <t>número de folhas</t>
  </si>
  <si>
    <t xml:space="preserve">Réplica </t>
  </si>
  <si>
    <t>Tratamento</t>
  </si>
  <si>
    <t>B1T1</t>
  </si>
  <si>
    <t>B1T2</t>
  </si>
  <si>
    <t>B1T3</t>
  </si>
  <si>
    <t>B1T4</t>
  </si>
  <si>
    <t>B1T5</t>
  </si>
  <si>
    <t>B2T1</t>
  </si>
  <si>
    <t>B2T2</t>
  </si>
  <si>
    <t>B2T3</t>
  </si>
  <si>
    <t>B2T4</t>
  </si>
  <si>
    <t>B2T5</t>
  </si>
  <si>
    <t>B3T1</t>
  </si>
  <si>
    <t>B3T2</t>
  </si>
  <si>
    <t>B3T3</t>
  </si>
  <si>
    <t>B3T4</t>
  </si>
  <si>
    <t>B3T5</t>
  </si>
  <si>
    <t>B4T1</t>
  </si>
  <si>
    <t>B4T2</t>
  </si>
  <si>
    <t>B4T3</t>
  </si>
  <si>
    <t>B4T4</t>
  </si>
  <si>
    <t>B4T5</t>
  </si>
  <si>
    <t>B5T1</t>
  </si>
  <si>
    <t>B5T2</t>
  </si>
  <si>
    <t>B5T3</t>
  </si>
  <si>
    <t>B5T4</t>
  </si>
  <si>
    <t>B5T5</t>
  </si>
  <si>
    <t>B6T1</t>
  </si>
  <si>
    <t>B6T2</t>
  </si>
  <si>
    <t>B6T3</t>
  </si>
  <si>
    <t>B6T4</t>
  </si>
  <si>
    <t>B6T5</t>
  </si>
  <si>
    <t>B7T1</t>
  </si>
  <si>
    <t>B7T2</t>
  </si>
  <si>
    <t>B7T3</t>
  </si>
  <si>
    <t>B7T4</t>
  </si>
  <si>
    <t>B7T5</t>
  </si>
  <si>
    <t>B8T1</t>
  </si>
  <si>
    <t>B8T2</t>
  </si>
  <si>
    <t>B8T3</t>
  </si>
  <si>
    <t>B8T4</t>
  </si>
  <si>
    <t>B8T5</t>
  </si>
  <si>
    <t>B9T1</t>
  </si>
  <si>
    <t>B9T2</t>
  </si>
  <si>
    <t>B9T3</t>
  </si>
  <si>
    <t>B9T4</t>
  </si>
  <si>
    <t>B9T5</t>
  </si>
  <si>
    <t>B10T1</t>
  </si>
  <si>
    <t>B10T2</t>
  </si>
  <si>
    <t>B10T3</t>
  </si>
  <si>
    <t>B10T4</t>
  </si>
  <si>
    <t>B10T5</t>
  </si>
  <si>
    <t>B11T1</t>
  </si>
  <si>
    <t>B11T2</t>
  </si>
  <si>
    <t>B11T3</t>
  </si>
  <si>
    <t>B11T4</t>
  </si>
  <si>
    <t>B11T5</t>
  </si>
  <si>
    <t>B12T1</t>
  </si>
  <si>
    <t>B12T2</t>
  </si>
  <si>
    <t>B12T3</t>
  </si>
  <si>
    <t>B12T4</t>
  </si>
  <si>
    <t>B12T5</t>
  </si>
  <si>
    <t>B13T1</t>
  </si>
  <si>
    <t>B13T2</t>
  </si>
  <si>
    <t>B13T3</t>
  </si>
  <si>
    <t>B13T4</t>
  </si>
  <si>
    <t>B13T5</t>
  </si>
  <si>
    <t>B14T1</t>
  </si>
  <si>
    <t>B14T2</t>
  </si>
  <si>
    <t>B14T3</t>
  </si>
  <si>
    <t>B14T4</t>
  </si>
  <si>
    <t>B14T5</t>
  </si>
  <si>
    <t>03-26-2019</t>
  </si>
  <si>
    <t>03-26-2020</t>
  </si>
  <si>
    <t>03-26-2021</t>
  </si>
  <si>
    <t>A</t>
  </si>
  <si>
    <t>B</t>
  </si>
  <si>
    <t>C</t>
  </si>
  <si>
    <t>D</t>
  </si>
  <si>
    <t>04-25-2019</t>
  </si>
  <si>
    <t>b</t>
  </si>
  <si>
    <t>c</t>
  </si>
  <si>
    <t>d</t>
  </si>
  <si>
    <t>a</t>
  </si>
  <si>
    <t>C/L</t>
  </si>
  <si>
    <t>05-20-2019</t>
  </si>
  <si>
    <t>06-18-2019</t>
  </si>
  <si>
    <t>07-15-2019</t>
  </si>
  <si>
    <t>07-29-2019</t>
  </si>
  <si>
    <t>08-13-2019</t>
  </si>
  <si>
    <t xml:space="preserve">milimetros </t>
  </si>
  <si>
    <t>GEMA/CEUNES/UFES</t>
  </si>
  <si>
    <t>Rhizhophora  mangle L.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</si>
  <si>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</si>
  <si>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</si>
  <si>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</si>
  <si>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</si>
  <si>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</si>
  <si>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</si>
  <si>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</si>
  <si>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</si>
  <si>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</si>
  <si>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</si>
  <si>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</si>
  <si>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</si>
  <si>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</si>
  <si>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</si>
  <si>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</si>
  <si>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</si>
  <si>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</si>
  <si>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</si>
  <si>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</si>
  <si>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</si>
  <si>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</si>
  <si>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</si>
  <si>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</si>
  <si>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</si>
  <si>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</si>
  <si>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</si>
  <si>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</si>
  <si>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</si>
  <si>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</si>
  <si>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gramas</t>
  </si>
  <si>
    <t xml:space="preserve">centimetros </t>
  </si>
  <si>
    <t>g</t>
  </si>
  <si>
    <t>milimetro</t>
  </si>
  <si>
    <r>
      <t>Rhizhophora  mangle</t>
    </r>
    <r>
      <rPr>
        <sz val="10"/>
        <rFont val="Arial"/>
        <family val="2"/>
      </rPr>
      <t xml:space="preserve"> L.</t>
    </r>
  </si>
  <si>
    <t xml:space="preserve">comprimento </t>
  </si>
  <si>
    <t xml:space="preserve">Peso fresco </t>
  </si>
  <si>
    <t xml:space="preserve">peso seco </t>
  </si>
  <si>
    <t xml:space="preserve">Diâmetro base </t>
  </si>
  <si>
    <t xml:space="preserve"> diametro Meio </t>
  </si>
  <si>
    <t xml:space="preserve"> Diametro Ponta </t>
  </si>
  <si>
    <t xml:space="preserve">Diametro médio </t>
  </si>
  <si>
    <t xml:space="preserve">Parâmetros biométricos folhas </t>
  </si>
  <si>
    <t xml:space="preserve">largura 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</si>
  <si>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</si>
  <si>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</si>
  <si>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</si>
  <si>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</si>
  <si>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</si>
  <si>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</si>
  <si>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</si>
  <si>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</si>
  <si>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</si>
  <si>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</si>
  <si>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</si>
  <si>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</si>
  <si>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</si>
  <si>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</si>
  <si>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</si>
  <si>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</si>
  <si>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</si>
  <si>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</si>
  <si>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</si>
  <si>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</si>
  <si>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eficiência; -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direita; Chl a: clorofila a; Chl b: clorofila b; Chl a/Chl b: razão clorofila a/clorofila b; LEM: laboratório de Ecologia de Manguezal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</si>
  <si>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</si>
  <si>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</si>
  <si>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</si>
  <si>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</si>
  <si>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</si>
  <si>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</si>
  <si>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</si>
  <si>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</si>
  <si>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</si>
  <si>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</si>
  <si>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</si>
  <si>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</si>
  <si>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</si>
  <si>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</si>
  <si>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</si>
  <si>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</si>
  <si>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</si>
  <si>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</si>
  <si>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</si>
  <si>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</si>
  <si>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</si>
  <si>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</si>
  <si>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</si>
  <si>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</si>
  <si>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</si>
  <si>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</si>
  <si>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</si>
  <si>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</si>
  <si>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</si>
  <si>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09-17-2019</t>
  </si>
  <si>
    <t>10/17/2019</t>
  </si>
  <si>
    <t>B4T6</t>
  </si>
  <si>
    <t>B4T7</t>
  </si>
  <si>
    <t>10-02=2019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</si>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</sst>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6]d\-mmm\-yy;@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i/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/>
    <xf numFmtId="0" fontId="12" fillId="4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4" borderId="0" xfId="0" applyFont="1" applyFill="1"/>
    <xf numFmtId="0" fontId="13" fillId="4" borderId="0" xfId="0" applyFont="1" applyFill="1"/>
    <xf numFmtId="0" fontId="8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0" fontId="13" fillId="4" borderId="0" xfId="0" applyFont="1" applyFill="1" applyAlignment="1">
      <alignment vertical="top"/>
    </xf>
    <xf numFmtId="0" fontId="12" fillId="4" borderId="0" xfId="0" applyFont="1" applyFill="1"/>
    <xf numFmtId="0" fontId="13" fillId="4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6" fillId="0" borderId="0" xfId="0" applyFont="1"/>
    <xf numFmtId="0" fontId="0" fillId="4" borderId="0" xfId="0" applyFill="1"/>
    <xf numFmtId="0" fontId="16" fillId="4" borderId="0" xfId="0" applyFont="1" applyFill="1"/>
    <xf numFmtId="0" fontId="17" fillId="4" borderId="0" xfId="0" applyFont="1" applyFill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7" fillId="4" borderId="0" xfId="0" applyFont="1" applyFill="1" applyAlignment="1">
      <alignment horizontal="left" vertical="top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workbookViewId="0">
      <selection activeCell="Q22" sqref="Q22"/>
    </sheetView>
  </sheetViews>
  <sheetFormatPr defaultColWidth="14.42578125" defaultRowHeight="12.75" x14ac:dyDescent="0.2"/>
  <cols>
    <col min="1" max="26" width="8.5703125" style="28" customWidth="1"/>
    <col min="27" max="16384" width="14.42578125" style="28"/>
  </cols>
  <sheetData>
    <row r="1" spans="1:20" s="25" customFormat="1" ht="15.75" x14ac:dyDescent="0.2">
      <c r="A1" s="23" t="s">
        <v>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s="25" customFormat="1" ht="15.75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5" customHeight="1" x14ac:dyDescent="0.2">
      <c r="A3" s="26" t="s">
        <v>105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x14ac:dyDescent="0.2">
      <c r="A4" s="29"/>
    </row>
    <row r="5" spans="1:20" ht="14.45" customHeight="1" x14ac:dyDescent="0.2">
      <c r="A5" s="30" t="s">
        <v>106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14.45" customHeight="1" x14ac:dyDescent="0.2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ht="15" customHeight="1" x14ac:dyDescent="0.2">
      <c r="A7" s="31" t="s">
        <v>107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ht="15" customHeight="1" x14ac:dyDescent="0.2">
      <c r="A8" s="31" t="s">
        <v>108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ht="15" customHeight="1" x14ac:dyDescent="0.2">
      <c r="A9" s="31" t="s">
        <v>109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ht="15" customHeight="1" x14ac:dyDescent="0.2">
      <c r="A10" s="31" t="s">
        <v>110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15" customHeight="1" x14ac:dyDescent="0.2">
      <c r="A11" s="31" t="s">
        <v>111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ht="1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ht="14.45" customHeight="1" x14ac:dyDescent="0.2">
      <c r="A13" s="32" t="s">
        <v>112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0" ht="14.45" customHeigh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ht="15" customHeight="1" x14ac:dyDescent="0.2">
      <c r="A15" s="33" t="s">
        <v>113</v>
      </c>
      <c r="B15" s="32" t="s">
        <v>114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ht="15" customHeight="1" x14ac:dyDescent="0.2">
      <c r="A16" s="33" t="s">
        <v>115</v>
      </c>
      <c r="B16" s="32" t="s">
        <v>116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15" customHeight="1" x14ac:dyDescent="0.2">
      <c r="A17" s="33" t="s">
        <v>115</v>
      </c>
      <c r="B17" s="32" t="s">
        <v>117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0" ht="15" customHeight="1" x14ac:dyDescent="0.2">
      <c r="A18" s="33" t="s">
        <v>118</v>
      </c>
      <c r="B18" s="32" t="s">
        <v>119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5" customHeight="1" x14ac:dyDescent="0.2">
      <c r="A19" s="33" t="s">
        <v>115</v>
      </c>
      <c r="B19" s="32" t="s">
        <v>120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ht="15" customHeight="1" x14ac:dyDescent="0.2">
      <c r="A20" s="33" t="s">
        <v>118</v>
      </c>
      <c r="B20" s="32" t="s">
        <v>121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5" customHeight="1" x14ac:dyDescent="0.2">
      <c r="A21" s="33" t="s">
        <v>118</v>
      </c>
      <c r="B21" s="32" t="s">
        <v>122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ht="15" customHeight="1" x14ac:dyDescent="0.2">
      <c r="A22" s="33" t="s">
        <v>115</v>
      </c>
      <c r="B22" s="32" t="s">
        <v>123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1:20" ht="15" customHeight="1" x14ac:dyDescent="0.2">
      <c r="A23" s="33" t="s">
        <v>115</v>
      </c>
      <c r="B23" s="32" t="s">
        <v>124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15" customHeight="1" x14ac:dyDescent="0.2">
      <c r="A24" s="33" t="s">
        <v>115</v>
      </c>
      <c r="B24" s="32" t="s">
        <v>125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ht="15.75" customHeigh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.75" customHeight="1" x14ac:dyDescent="0.2">
      <c r="A26" s="32" t="s">
        <v>126</v>
      </c>
    </row>
    <row r="27" spans="1:20" ht="15.75" customHeight="1" x14ac:dyDescent="0.2">
      <c r="A27" s="32"/>
    </row>
    <row r="28" spans="1:20" ht="15.75" customHeight="1" x14ac:dyDescent="0.2">
      <c r="A28" s="28" t="s">
        <v>127</v>
      </c>
    </row>
    <row r="29" spans="1:20" ht="15.75" customHeight="1" x14ac:dyDescent="0.2">
      <c r="A29" s="28" t="s">
        <v>128</v>
      </c>
    </row>
    <row r="30" spans="1:20" ht="15.75" customHeight="1" x14ac:dyDescent="0.2">
      <c r="A30" s="28" t="s">
        <v>129</v>
      </c>
    </row>
    <row r="31" spans="1:20" ht="15.75" customHeight="1" x14ac:dyDescent="0.2">
      <c r="A31" s="28" t="s">
        <v>130</v>
      </c>
    </row>
    <row r="32" spans="1:20" ht="15.75" customHeight="1" x14ac:dyDescent="0.2"/>
    <row r="33" spans="1:1" ht="15" customHeight="1" x14ac:dyDescent="0.2">
      <c r="A33" s="33" t="s">
        <v>131</v>
      </c>
    </row>
    <row r="34" spans="1:1" ht="15.75" customHeight="1" x14ac:dyDescent="0.2">
      <c r="A34" s="33" t="s">
        <v>132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activeCell="E17" sqref="E17"/>
    </sheetView>
  </sheetViews>
  <sheetFormatPr defaultColWidth="9.140625" defaultRowHeight="15" x14ac:dyDescent="0.25"/>
  <cols>
    <col min="1" max="16384" width="9.140625" style="2"/>
  </cols>
  <sheetData>
    <row r="1" spans="1:92" x14ac:dyDescent="0.25">
      <c r="A1" s="45" t="s">
        <v>147</v>
      </c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</row>
    <row r="2" spans="1:92" s="28" customFormat="1" ht="12.75" x14ac:dyDescent="0.2">
      <c r="A2" s="33" t="s">
        <v>115</v>
      </c>
      <c r="B2" s="32" t="s">
        <v>148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92" s="28" customFormat="1" ht="15.75" customHeight="1" x14ac:dyDescent="0.2">
      <c r="A3" s="33" t="s">
        <v>115</v>
      </c>
      <c r="B3" s="32" t="s">
        <v>149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92" s="28" customFormat="1" ht="15.75" customHeight="1" x14ac:dyDescent="0.2">
      <c r="A4" s="33" t="s">
        <v>115</v>
      </c>
      <c r="B4" s="32" t="s">
        <v>150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92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</row>
    <row r="6" spans="1:92" x14ac:dyDescent="0.25">
      <c r="A6" s="47" t="s">
        <v>151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</row>
    <row r="7" spans="1:92" x14ac:dyDescent="0.25">
      <c r="A7" s="46"/>
      <c r="B7" s="48" t="s">
        <v>152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</row>
    <row r="8" spans="1:92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</row>
    <row r="9" spans="1:92" x14ac:dyDescent="0.25">
      <c r="A9" s="47" t="s">
        <v>153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</row>
    <row r="10" spans="1:92" x14ac:dyDescent="0.25">
      <c r="A10" s="46"/>
      <c r="B10" s="46" t="s">
        <v>154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</row>
    <row r="11" spans="1:92" x14ac:dyDescent="0.25">
      <c r="A11" s="46"/>
      <c r="B11" s="46" t="s">
        <v>155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</row>
    <row r="12" spans="1:92" x14ac:dyDescent="0.25">
      <c r="A12" s="46"/>
      <c r="B12" s="46" t="s">
        <v>156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</row>
    <row r="13" spans="1:92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</row>
    <row r="14" spans="1:92" x14ac:dyDescent="0.25">
      <c r="A14" s="47" t="s">
        <v>157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</row>
    <row r="15" spans="1:92" x14ac:dyDescent="0.25">
      <c r="A15" s="46"/>
      <c r="B15" s="46" t="s">
        <v>158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</row>
    <row r="16" spans="1:92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</row>
    <row r="17" spans="1:92" x14ac:dyDescent="0.25">
      <c r="A17" s="47" t="s">
        <v>159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</row>
    <row r="18" spans="1:92" x14ac:dyDescent="0.25">
      <c r="A18" s="46"/>
      <c r="B18" s="46" t="s">
        <v>160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</row>
    <row r="19" spans="1:92" x14ac:dyDescent="0.25">
      <c r="A19" s="46"/>
      <c r="B19" s="48" t="s">
        <v>161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</row>
    <row r="20" spans="1:92" x14ac:dyDescent="0.25">
      <c r="A20" s="46"/>
      <c r="B20" s="46" t="s">
        <v>162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</row>
    <row r="21" spans="1:92" x14ac:dyDescent="0.25">
      <c r="A21" s="46"/>
      <c r="B21" s="48" t="s">
        <v>163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</row>
    <row r="22" spans="1:92" x14ac:dyDescent="0.25">
      <c r="A22" s="46"/>
      <c r="B22" s="48" t="s">
        <v>164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</row>
    <row r="23" spans="1:92" x14ac:dyDescent="0.25">
      <c r="A23" s="46"/>
      <c r="B23" s="46" t="s">
        <v>165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</row>
    <row r="24" spans="1:92" x14ac:dyDescent="0.25">
      <c r="A24" s="46"/>
      <c r="B24" s="48" t="s">
        <v>166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</row>
    <row r="25" spans="1:92" x14ac:dyDescent="0.25">
      <c r="A25" s="46"/>
      <c r="B25" s="48" t="s">
        <v>167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</row>
    <row r="26" spans="1:92" x14ac:dyDescent="0.25">
      <c r="A26" s="46"/>
      <c r="B26" s="46" t="s">
        <v>168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</row>
    <row r="27" spans="1:92" x14ac:dyDescent="0.25">
      <c r="A27" s="46"/>
      <c r="B27" s="46" t="s">
        <v>169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</row>
    <row r="28" spans="1:92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</row>
    <row r="29" spans="1:92" x14ac:dyDescent="0.25">
      <c r="A29" s="47" t="s">
        <v>170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</row>
    <row r="30" spans="1:92" x14ac:dyDescent="0.25">
      <c r="A30" s="46"/>
      <c r="B30" s="48" t="s">
        <v>171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</row>
    <row r="31" spans="1:92" x14ac:dyDescent="0.25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</row>
    <row r="32" spans="1:92" x14ac:dyDescent="0.25">
      <c r="A32" s="47" t="s">
        <v>172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</row>
    <row r="33" spans="1:92" x14ac:dyDescent="0.25">
      <c r="A33" s="46"/>
      <c r="B33" s="46" t="s">
        <v>173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</row>
    <row r="34" spans="1:92" x14ac:dyDescent="0.25">
      <c r="A34" s="46"/>
      <c r="B34" s="46" t="s">
        <v>174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</row>
    <row r="35" spans="1:92" x14ac:dyDescent="0.25">
      <c r="A35" s="46"/>
      <c r="B35" s="46" t="s">
        <v>175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</row>
    <row r="36" spans="1:92" x14ac:dyDescent="0.25">
      <c r="A36" s="46"/>
      <c r="B36" s="46" t="s">
        <v>176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</row>
    <row r="37" spans="1:92" x14ac:dyDescent="0.25">
      <c r="A37" s="46"/>
      <c r="B37" s="46" t="s">
        <v>177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</row>
    <row r="38" spans="1:92" ht="15" customHeight="1" x14ac:dyDescent="0.25">
      <c r="A38" s="46"/>
      <c r="B38" s="77" t="s">
        <v>178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</row>
    <row r="39" spans="1:92" x14ac:dyDescent="0.25">
      <c r="A39" s="46"/>
      <c r="B39" s="48" t="s">
        <v>179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</row>
    <row r="40" spans="1:92" x14ac:dyDescent="0.25">
      <c r="A40" s="46"/>
      <c r="B40" s="48" t="s">
        <v>180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</row>
    <row r="41" spans="1:92" x14ac:dyDescent="0.25">
      <c r="A41" s="46"/>
      <c r="B41" s="48" t="s">
        <v>181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</row>
    <row r="42" spans="1:92" x14ac:dyDescent="0.25">
      <c r="A42" s="46"/>
      <c r="B42" s="48" t="s">
        <v>182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</row>
    <row r="43" spans="1:92" x14ac:dyDescent="0.25">
      <c r="A43" s="46"/>
      <c r="B43" s="48" t="s">
        <v>183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</row>
    <row r="44" spans="1:92" x14ac:dyDescent="0.25">
      <c r="A44" s="46"/>
      <c r="B44" s="48" t="s">
        <v>184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</row>
    <row r="45" spans="1:92" x14ac:dyDescent="0.25">
      <c r="A45" s="46"/>
      <c r="B45" s="48" t="s">
        <v>185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</row>
    <row r="46" spans="1:92" x14ac:dyDescent="0.25">
      <c r="A46" s="46"/>
      <c r="B46" s="48" t="s">
        <v>186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</row>
    <row r="47" spans="1:92" x14ac:dyDescent="0.25">
      <c r="A47" s="46"/>
      <c r="B47" s="48" t="s">
        <v>187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</row>
    <row r="48" spans="1:92" x14ac:dyDescent="0.25">
      <c r="A48" s="46"/>
      <c r="B48" s="48" t="s">
        <v>188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</row>
    <row r="49" spans="1:92" x14ac:dyDescent="0.25">
      <c r="A49" s="46"/>
      <c r="B49" s="46" t="s">
        <v>189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</row>
    <row r="50" spans="1:92" x14ac:dyDescent="0.25">
      <c r="A50" s="46"/>
      <c r="B50" s="46" t="s">
        <v>190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</row>
    <row r="51" spans="1:92" x14ac:dyDescent="0.25">
      <c r="A51" s="46"/>
      <c r="B51" s="46" t="s">
        <v>191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</row>
    <row r="52" spans="1:92" x14ac:dyDescent="0.25">
      <c r="A52" s="47" t="s">
        <v>192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</row>
    <row r="53" spans="1:92" x14ac:dyDescent="0.25">
      <c r="A53" s="46"/>
      <c r="B53" s="46" t="s">
        <v>193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</row>
    <row r="54" spans="1:92" x14ac:dyDescent="0.25">
      <c r="A54" s="46"/>
      <c r="B54" s="46" t="s">
        <v>194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</row>
    <row r="55" spans="1:92" x14ac:dyDescent="0.25">
      <c r="A55" s="46"/>
      <c r="B55" s="46" t="s">
        <v>195</v>
      </c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</row>
    <row r="56" spans="1:92" x14ac:dyDescent="0.25">
      <c r="A56" s="46"/>
      <c r="B56" s="46" t="s">
        <v>196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</row>
    <row r="57" spans="1:92" x14ac:dyDescent="0.25">
      <c r="A57" s="46"/>
      <c r="B57" s="46" t="s">
        <v>180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</row>
    <row r="58" spans="1:92" x14ac:dyDescent="0.25"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</row>
    <row r="59" spans="1:92" x14ac:dyDescent="0.25"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</row>
    <row r="60" spans="1:92" x14ac:dyDescent="0.25"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</row>
    <row r="61" spans="1:92" x14ac:dyDescent="0.25"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</row>
    <row r="62" spans="1:92" x14ac:dyDescent="0.25"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</row>
    <row r="63" spans="1:92" x14ac:dyDescent="0.25"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</row>
    <row r="64" spans="1:92" x14ac:dyDescent="0.25"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</row>
    <row r="65" spans="19:92" x14ac:dyDescent="0.25"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</row>
    <row r="66" spans="19:92" x14ac:dyDescent="0.25"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</row>
    <row r="67" spans="19:92" x14ac:dyDescent="0.25"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</row>
    <row r="68" spans="19:92" x14ac:dyDescent="0.25"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</row>
    <row r="69" spans="19:92" x14ac:dyDescent="0.25"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</row>
    <row r="70" spans="19:92" x14ac:dyDescent="0.25"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</row>
    <row r="71" spans="19:92" x14ac:dyDescent="0.25"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</row>
    <row r="72" spans="19:92" x14ac:dyDescent="0.25"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</row>
    <row r="73" spans="19:92" x14ac:dyDescent="0.25"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</row>
    <row r="74" spans="19:92" x14ac:dyDescent="0.25"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</row>
    <row r="75" spans="19:92" x14ac:dyDescent="0.25"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</row>
    <row r="76" spans="19:92" x14ac:dyDescent="0.25"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</row>
    <row r="77" spans="19:92" x14ac:dyDescent="0.25"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</row>
    <row r="78" spans="19:92" x14ac:dyDescent="0.25"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</row>
    <row r="79" spans="19:92" x14ac:dyDescent="0.25"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</row>
    <row r="80" spans="19:92" x14ac:dyDescent="0.25"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</row>
    <row r="81" spans="19:92" x14ac:dyDescent="0.25"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</row>
    <row r="82" spans="19:92" x14ac:dyDescent="0.25"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</row>
    <row r="83" spans="19:92" x14ac:dyDescent="0.25"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</row>
    <row r="84" spans="19:92" x14ac:dyDescent="0.25"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</row>
    <row r="85" spans="19:92" x14ac:dyDescent="0.25"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</row>
    <row r="86" spans="19:92" x14ac:dyDescent="0.25"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</row>
    <row r="87" spans="19:92" x14ac:dyDescent="0.25"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</row>
    <row r="88" spans="19:92" x14ac:dyDescent="0.25"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</row>
    <row r="89" spans="19:92" x14ac:dyDescent="0.25"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</row>
    <row r="90" spans="19:92" x14ac:dyDescent="0.25"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</row>
    <row r="91" spans="19:92" x14ac:dyDescent="0.25"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</row>
    <row r="92" spans="19:92" x14ac:dyDescent="0.25"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</row>
    <row r="93" spans="19:92" x14ac:dyDescent="0.25"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</row>
    <row r="94" spans="19:92" x14ac:dyDescent="0.25"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</row>
    <row r="95" spans="19:92" x14ac:dyDescent="0.25"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</row>
    <row r="96" spans="19:92" x14ac:dyDescent="0.25"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</row>
    <row r="97" spans="19:92" x14ac:dyDescent="0.25"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</row>
    <row r="98" spans="19:92" x14ac:dyDescent="0.25"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</row>
    <row r="99" spans="19:92" x14ac:dyDescent="0.25"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</row>
    <row r="100" spans="19:92" x14ac:dyDescent="0.25"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</row>
    <row r="101" spans="19:92" x14ac:dyDescent="0.25"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</row>
    <row r="102" spans="19:92" x14ac:dyDescent="0.25"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</row>
    <row r="103" spans="19:92" x14ac:dyDescent="0.25"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</row>
    <row r="104" spans="19:92" x14ac:dyDescent="0.25"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</row>
    <row r="105" spans="19:92" x14ac:dyDescent="0.25"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</row>
    <row r="106" spans="19:92" x14ac:dyDescent="0.25"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</row>
    <row r="107" spans="19:92" x14ac:dyDescent="0.25"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</row>
    <row r="108" spans="19:92" x14ac:dyDescent="0.25"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</row>
    <row r="109" spans="19:92" x14ac:dyDescent="0.25"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</row>
    <row r="110" spans="19:92" x14ac:dyDescent="0.25"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</row>
    <row r="111" spans="19:92" x14ac:dyDescent="0.25"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</row>
    <row r="112" spans="19:92" x14ac:dyDescent="0.25"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</row>
    <row r="113" spans="19:92" x14ac:dyDescent="0.25"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</row>
    <row r="114" spans="19:92" x14ac:dyDescent="0.25"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</row>
    <row r="115" spans="19:92" x14ac:dyDescent="0.25"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</row>
    <row r="116" spans="19:92" x14ac:dyDescent="0.25"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</row>
    <row r="117" spans="19:92" x14ac:dyDescent="0.25"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</row>
    <row r="118" spans="19:92" x14ac:dyDescent="0.25"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</row>
    <row r="119" spans="19:92" x14ac:dyDescent="0.25"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</row>
    <row r="120" spans="19:92" x14ac:dyDescent="0.25"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</row>
    <row r="121" spans="19:92" x14ac:dyDescent="0.25"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</row>
    <row r="122" spans="19:92" x14ac:dyDescent="0.25"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</row>
    <row r="123" spans="19:92" x14ac:dyDescent="0.25"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</row>
    <row r="124" spans="19:92" x14ac:dyDescent="0.25"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</row>
    <row r="125" spans="19:92" x14ac:dyDescent="0.25"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04"/>
  <sheetViews>
    <sheetView tabSelected="1" zoomScale="110" zoomScaleNormal="110" workbookViewId="0">
      <selection activeCell="S8" sqref="S8"/>
    </sheetView>
  </sheetViews>
  <sheetFormatPr defaultRowHeight="15" x14ac:dyDescent="0.25"/>
  <cols>
    <col min="1" max="1" width="10.85546875" style="38" bestFit="1" customWidth="1"/>
    <col min="2" max="2" width="11.5703125" style="38" customWidth="1"/>
    <col min="3" max="3" width="17" style="38" bestFit="1" customWidth="1"/>
    <col min="4" max="4" width="14.85546875" style="38" customWidth="1"/>
    <col min="5" max="15" width="0.5703125" style="38" customWidth="1"/>
    <col min="16" max="16" width="25.5703125" style="38" customWidth="1"/>
    <col min="17" max="17" width="13.42578125" style="3" customWidth="1"/>
    <col min="18" max="18" width="14.5703125" style="3" customWidth="1"/>
    <col min="19" max="19" width="14" style="3" customWidth="1"/>
    <col min="20" max="20" width="11.140625" style="3" customWidth="1"/>
    <col min="21" max="21" width="12.140625" style="3" customWidth="1"/>
    <col min="22" max="22" width="12.42578125" style="3" customWidth="1"/>
    <col min="23" max="23" width="16.42578125" style="3" customWidth="1"/>
    <col min="24" max="24" width="14.42578125" style="3" customWidth="1"/>
  </cols>
  <sheetData>
    <row r="1" spans="1:24" s="56" customFormat="1" ht="38.25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80"/>
      <c r="Q1" s="53" t="s">
        <v>137</v>
      </c>
      <c r="R1" s="53" t="s">
        <v>137</v>
      </c>
      <c r="S1" s="53" t="s">
        <v>137</v>
      </c>
      <c r="T1" s="53" t="s">
        <v>137</v>
      </c>
      <c r="U1" s="53" t="s">
        <v>137</v>
      </c>
      <c r="V1" s="53" t="s">
        <v>137</v>
      </c>
      <c r="W1" s="53" t="s">
        <v>137</v>
      </c>
      <c r="X1" s="53" t="s">
        <v>137</v>
      </c>
    </row>
    <row r="2" spans="1:24" s="56" customFormat="1" ht="25.5" x14ac:dyDescent="0.25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  <c r="Q2" s="54" t="s">
        <v>6</v>
      </c>
      <c r="R2" s="54" t="s">
        <v>6</v>
      </c>
      <c r="S2" s="54" t="s">
        <v>6</v>
      </c>
      <c r="T2" s="54" t="s">
        <v>6</v>
      </c>
      <c r="U2" s="54" t="s">
        <v>6</v>
      </c>
      <c r="V2" s="54" t="s">
        <v>6</v>
      </c>
      <c r="W2" s="54" t="s">
        <v>6</v>
      </c>
      <c r="X2" s="54" t="s">
        <v>6</v>
      </c>
    </row>
    <row r="3" spans="1:24" ht="26.25" x14ac:dyDescent="0.25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3"/>
      <c r="Q3" s="49" t="s">
        <v>7</v>
      </c>
      <c r="R3" s="49" t="s">
        <v>138</v>
      </c>
      <c r="S3" s="49" t="s">
        <v>139</v>
      </c>
      <c r="T3" s="50" t="s">
        <v>140</v>
      </c>
      <c r="U3" s="50" t="s">
        <v>141</v>
      </c>
      <c r="V3" s="50" t="s">
        <v>142</v>
      </c>
      <c r="W3" s="50" t="s">
        <v>143</v>
      </c>
      <c r="X3" s="50" t="s">
        <v>144</v>
      </c>
    </row>
    <row r="4" spans="1:24" ht="26.25" x14ac:dyDescent="0.25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  <c r="Q4" s="50" t="s">
        <v>7</v>
      </c>
      <c r="R4" s="54" t="s">
        <v>134</v>
      </c>
      <c r="S4" s="54" t="s">
        <v>133</v>
      </c>
      <c r="T4" s="54" t="s">
        <v>135</v>
      </c>
      <c r="U4" s="54" t="s">
        <v>136</v>
      </c>
      <c r="V4" s="55" t="s">
        <v>136</v>
      </c>
      <c r="W4" s="55" t="s">
        <v>136</v>
      </c>
      <c r="X4" s="55" t="s">
        <v>136</v>
      </c>
    </row>
    <row r="5" spans="1:24" ht="25.5" x14ac:dyDescent="0.25">
      <c r="A5" s="20" t="s">
        <v>1</v>
      </c>
      <c r="B5" s="20" t="s">
        <v>2</v>
      </c>
      <c r="C5" s="20" t="s">
        <v>3</v>
      </c>
      <c r="D5" s="20" t="s">
        <v>4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5" t="s">
        <v>5</v>
      </c>
      <c r="Q5" s="49" t="s">
        <v>102</v>
      </c>
      <c r="R5" s="49" t="s">
        <v>102</v>
      </c>
      <c r="S5" s="49" t="s">
        <v>102</v>
      </c>
      <c r="T5" s="49" t="s">
        <v>102</v>
      </c>
      <c r="U5" s="49" t="s">
        <v>102</v>
      </c>
      <c r="V5" s="49" t="s">
        <v>102</v>
      </c>
      <c r="W5" s="49" t="s">
        <v>102</v>
      </c>
      <c r="X5" s="49" t="s">
        <v>102</v>
      </c>
    </row>
    <row r="6" spans="1:24" x14ac:dyDescent="0.25">
      <c r="A6" s="36">
        <v>5</v>
      </c>
      <c r="B6" s="3" t="s">
        <v>8</v>
      </c>
      <c r="C6" s="3">
        <v>1</v>
      </c>
      <c r="D6" s="37">
        <v>43148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 t="str">
        <f>CONCATENATE(A6,"|",B6,"|",C6,"|",TEXT(D6,"AAAA/MM/DD"))</f>
        <v>5|ITAUNAS|1|2018/02/17</v>
      </c>
      <c r="Q6" s="3">
        <v>1</v>
      </c>
      <c r="R6" s="3">
        <v>36.5</v>
      </c>
      <c r="S6" s="3">
        <v>33.9</v>
      </c>
      <c r="T6" s="3" t="s">
        <v>202</v>
      </c>
      <c r="U6" s="3">
        <v>12.1</v>
      </c>
      <c r="V6" s="3">
        <v>10.3</v>
      </c>
      <c r="W6" s="3">
        <v>6.8</v>
      </c>
      <c r="X6" s="39">
        <f>AVERAGE(U6:W6)</f>
        <v>9.7333333333333325</v>
      </c>
    </row>
    <row r="7" spans="1:24" x14ac:dyDescent="0.25">
      <c r="A7" s="36">
        <v>5</v>
      </c>
      <c r="B7" s="3" t="s">
        <v>8</v>
      </c>
      <c r="C7" s="3">
        <v>2</v>
      </c>
      <c r="D7" s="37">
        <v>43148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 t="str">
        <f t="shared" ref="P7:P70" si="0">CONCATENATE(A7,"|",B7,"|",C7,"|",TEXT(D7,"AAAA/MM/DD"))</f>
        <v>5|ITAUNAS|2|2018/02/17</v>
      </c>
      <c r="Q7" s="3">
        <v>2</v>
      </c>
      <c r="R7" s="3">
        <v>26.5</v>
      </c>
      <c r="S7" s="3">
        <v>20.309999999999999</v>
      </c>
      <c r="T7" s="3" t="s">
        <v>202</v>
      </c>
      <c r="U7" s="3">
        <v>11.7</v>
      </c>
      <c r="V7" s="3">
        <v>9.9</v>
      </c>
      <c r="W7" s="3">
        <v>5.9</v>
      </c>
      <c r="X7" s="39">
        <f t="shared" ref="X7:X70" si="1">AVERAGE(U7:W7)</f>
        <v>9.1666666666666661</v>
      </c>
    </row>
    <row r="8" spans="1:24" x14ac:dyDescent="0.25">
      <c r="A8" s="36">
        <v>5</v>
      </c>
      <c r="B8" s="3" t="s">
        <v>8</v>
      </c>
      <c r="C8" s="3">
        <v>3</v>
      </c>
      <c r="D8" s="37">
        <v>43148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 t="str">
        <f t="shared" si="0"/>
        <v>5|ITAUNAS|3|2018/02/17</v>
      </c>
      <c r="Q8" s="3">
        <v>3</v>
      </c>
      <c r="R8" s="3">
        <v>25.1</v>
      </c>
      <c r="S8" s="3">
        <v>13.11</v>
      </c>
      <c r="T8" s="3" t="s">
        <v>202</v>
      </c>
      <c r="U8" s="3">
        <v>10.3</v>
      </c>
      <c r="V8" s="3">
        <v>9.6999999999999993</v>
      </c>
      <c r="W8" s="3">
        <v>5.6</v>
      </c>
      <c r="X8" s="39">
        <f t="shared" si="1"/>
        <v>8.5333333333333332</v>
      </c>
    </row>
    <row r="9" spans="1:24" x14ac:dyDescent="0.25">
      <c r="A9" s="36">
        <v>5</v>
      </c>
      <c r="B9" s="3" t="s">
        <v>8</v>
      </c>
      <c r="C9" s="3">
        <v>4</v>
      </c>
      <c r="D9" s="37">
        <v>43148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 t="str">
        <f t="shared" si="0"/>
        <v>5|ITAUNAS|4|2018/02/17</v>
      </c>
      <c r="Q9" s="3">
        <v>4</v>
      </c>
      <c r="R9" s="3">
        <v>28.1</v>
      </c>
      <c r="S9" s="3">
        <v>15.09</v>
      </c>
      <c r="T9" s="3">
        <v>3.26</v>
      </c>
      <c r="U9" s="3">
        <v>11</v>
      </c>
      <c r="V9" s="3">
        <v>7.8</v>
      </c>
      <c r="W9" s="3">
        <v>5.6</v>
      </c>
      <c r="X9" s="39">
        <f>AVERAGE(U9:W9)</f>
        <v>8.1333333333333329</v>
      </c>
    </row>
    <row r="10" spans="1:24" x14ac:dyDescent="0.25">
      <c r="A10" s="36">
        <v>5</v>
      </c>
      <c r="B10" s="3" t="s">
        <v>8</v>
      </c>
      <c r="C10" s="3">
        <v>5</v>
      </c>
      <c r="D10" s="37">
        <v>43148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 t="str">
        <f t="shared" si="0"/>
        <v>5|ITAUNAS|5|2018/02/17</v>
      </c>
      <c r="Q10" s="3">
        <v>5</v>
      </c>
      <c r="R10" s="3">
        <v>24.2</v>
      </c>
      <c r="S10" s="3">
        <v>8.1300000000000008</v>
      </c>
      <c r="T10" s="3">
        <v>4.79</v>
      </c>
      <c r="U10" s="3">
        <v>18.2</v>
      </c>
      <c r="V10" s="3">
        <v>6.5</v>
      </c>
      <c r="W10" s="3">
        <v>4.3</v>
      </c>
      <c r="X10" s="39">
        <f>AVERAGE(U10:W10)</f>
        <v>9.6666666666666661</v>
      </c>
    </row>
    <row r="11" spans="1:24" x14ac:dyDescent="0.25">
      <c r="A11" s="36">
        <v>5</v>
      </c>
      <c r="B11" s="3" t="s">
        <v>8</v>
      </c>
      <c r="C11" s="3">
        <v>6</v>
      </c>
      <c r="D11" s="37">
        <v>43148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8" t="str">
        <f t="shared" si="0"/>
        <v>5|ITAUNAS|6|2018/02/17</v>
      </c>
      <c r="Q11" s="3">
        <v>6</v>
      </c>
      <c r="R11" s="3">
        <v>24.2</v>
      </c>
      <c r="S11" s="3">
        <v>11.83</v>
      </c>
      <c r="T11" s="3" t="s">
        <v>202</v>
      </c>
      <c r="U11" s="3">
        <v>11.1</v>
      </c>
      <c r="V11" s="3">
        <v>9.1</v>
      </c>
      <c r="W11" s="3">
        <v>5.6</v>
      </c>
      <c r="X11" s="39">
        <f t="shared" si="1"/>
        <v>8.6</v>
      </c>
    </row>
    <row r="12" spans="1:24" x14ac:dyDescent="0.25">
      <c r="A12" s="36">
        <v>5</v>
      </c>
      <c r="B12" s="3" t="s">
        <v>8</v>
      </c>
      <c r="C12" s="3">
        <v>7</v>
      </c>
      <c r="D12" s="37">
        <v>43148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 t="str">
        <f t="shared" si="0"/>
        <v>5|ITAUNAS|7|2018/02/17</v>
      </c>
      <c r="Q12" s="3">
        <v>7</v>
      </c>
      <c r="R12" s="3">
        <v>28.1</v>
      </c>
      <c r="S12" s="3">
        <v>13.04</v>
      </c>
      <c r="T12" s="3" t="s">
        <v>202</v>
      </c>
      <c r="U12" s="3">
        <v>9.4</v>
      </c>
      <c r="V12" s="3">
        <v>10.5</v>
      </c>
      <c r="W12" s="3">
        <v>5.7</v>
      </c>
      <c r="X12" s="39">
        <f t="shared" si="1"/>
        <v>8.5333333333333332</v>
      </c>
    </row>
    <row r="13" spans="1:24" x14ac:dyDescent="0.25">
      <c r="A13" s="36">
        <v>5</v>
      </c>
      <c r="B13" s="3" t="s">
        <v>8</v>
      </c>
      <c r="C13" s="3">
        <v>8</v>
      </c>
      <c r="D13" s="37">
        <v>43148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 t="str">
        <f t="shared" si="0"/>
        <v>5|ITAUNAS|8|2018/02/17</v>
      </c>
      <c r="Q13" s="3">
        <v>8</v>
      </c>
      <c r="R13" s="3">
        <v>23.7</v>
      </c>
      <c r="S13" s="3">
        <v>8.01</v>
      </c>
      <c r="T13" s="3">
        <v>3.26</v>
      </c>
      <c r="U13" s="3">
        <v>8.1</v>
      </c>
      <c r="V13" s="3">
        <v>6.6</v>
      </c>
      <c r="W13" s="3">
        <v>4.7</v>
      </c>
      <c r="X13" s="39">
        <f t="shared" si="1"/>
        <v>6.4666666666666659</v>
      </c>
    </row>
    <row r="14" spans="1:24" x14ac:dyDescent="0.25">
      <c r="A14" s="36">
        <v>5</v>
      </c>
      <c r="B14" s="3" t="s">
        <v>8</v>
      </c>
      <c r="C14" s="3">
        <v>9</v>
      </c>
      <c r="D14" s="37">
        <v>43148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 t="str">
        <f t="shared" si="0"/>
        <v>5|ITAUNAS|9|2018/02/17</v>
      </c>
      <c r="Q14" s="3">
        <v>9</v>
      </c>
      <c r="R14" s="3">
        <v>20.7</v>
      </c>
      <c r="S14" s="3">
        <v>9.0299999999999994</v>
      </c>
      <c r="T14" s="3">
        <v>3.82</v>
      </c>
      <c r="U14" s="3">
        <v>5.3</v>
      </c>
      <c r="V14" s="3">
        <v>7.8</v>
      </c>
      <c r="W14" s="3">
        <v>5.0999999999999996</v>
      </c>
      <c r="X14" s="39">
        <f t="shared" si="1"/>
        <v>6.0666666666666664</v>
      </c>
    </row>
    <row r="15" spans="1:24" x14ac:dyDescent="0.25">
      <c r="A15" s="36">
        <v>5</v>
      </c>
      <c r="B15" s="3" t="s">
        <v>8</v>
      </c>
      <c r="C15" s="3">
        <v>10</v>
      </c>
      <c r="D15" s="37">
        <v>43148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 t="str">
        <f t="shared" si="0"/>
        <v>5|ITAUNAS|10|2018/02/17</v>
      </c>
      <c r="Q15" s="3">
        <v>10</v>
      </c>
      <c r="R15" s="3">
        <v>28.9</v>
      </c>
      <c r="S15" s="3">
        <v>22.4</v>
      </c>
      <c r="T15" s="3" t="s">
        <v>202</v>
      </c>
      <c r="U15" s="3">
        <v>10.7</v>
      </c>
      <c r="V15" s="3">
        <v>9.5</v>
      </c>
      <c r="W15" s="3">
        <v>6.2</v>
      </c>
      <c r="X15" s="39">
        <f t="shared" si="1"/>
        <v>8.7999999999999989</v>
      </c>
    </row>
    <row r="16" spans="1:24" x14ac:dyDescent="0.25">
      <c r="A16" s="36">
        <v>5</v>
      </c>
      <c r="B16" s="3" t="s">
        <v>8</v>
      </c>
      <c r="C16" s="3">
        <v>11</v>
      </c>
      <c r="D16" s="37">
        <v>43148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 t="str">
        <f t="shared" si="0"/>
        <v>5|ITAUNAS|11|2018/02/17</v>
      </c>
      <c r="Q16" s="3">
        <v>11</v>
      </c>
      <c r="R16" s="3">
        <v>28.2</v>
      </c>
      <c r="S16" s="3">
        <v>17.350000000000001</v>
      </c>
      <c r="T16" s="3" t="s">
        <v>202</v>
      </c>
      <c r="U16" s="3">
        <v>11.3</v>
      </c>
      <c r="V16" s="3">
        <v>9.3000000000000007</v>
      </c>
      <c r="W16" s="3">
        <v>5.5</v>
      </c>
      <c r="X16" s="39">
        <f t="shared" si="1"/>
        <v>8.7000000000000011</v>
      </c>
    </row>
    <row r="17" spans="1:24" x14ac:dyDescent="0.25">
      <c r="A17" s="36">
        <v>5</v>
      </c>
      <c r="B17" s="3" t="s">
        <v>8</v>
      </c>
      <c r="C17" s="3">
        <v>12</v>
      </c>
      <c r="D17" s="37">
        <v>43148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 t="str">
        <f t="shared" si="0"/>
        <v>5|ITAUNAS|12|2018/02/17</v>
      </c>
      <c r="Q17" s="3">
        <v>12</v>
      </c>
      <c r="R17" s="3">
        <v>25.1</v>
      </c>
      <c r="S17" s="3">
        <v>11.13</v>
      </c>
      <c r="T17" s="3">
        <v>5.42</v>
      </c>
      <c r="U17" s="3">
        <v>10</v>
      </c>
      <c r="V17" s="3">
        <v>8.4</v>
      </c>
      <c r="W17" s="3">
        <v>6.9</v>
      </c>
      <c r="X17" s="39">
        <f t="shared" si="1"/>
        <v>8.4333333333333318</v>
      </c>
    </row>
    <row r="18" spans="1:24" x14ac:dyDescent="0.25">
      <c r="A18" s="36">
        <v>5</v>
      </c>
      <c r="B18" s="3" t="s">
        <v>8</v>
      </c>
      <c r="C18" s="3">
        <v>13</v>
      </c>
      <c r="D18" s="37">
        <v>43148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8" t="str">
        <f t="shared" si="0"/>
        <v>5|ITAUNAS|13|2018/02/17</v>
      </c>
      <c r="Q18" s="3">
        <v>13</v>
      </c>
      <c r="R18" s="3">
        <v>24</v>
      </c>
      <c r="S18" s="3">
        <v>11.53</v>
      </c>
      <c r="T18" s="3" t="s">
        <v>202</v>
      </c>
      <c r="U18" s="3">
        <v>9.4</v>
      </c>
      <c r="V18" s="3">
        <v>8</v>
      </c>
      <c r="W18" s="3">
        <v>5.3</v>
      </c>
      <c r="X18" s="39">
        <f t="shared" si="1"/>
        <v>7.5666666666666664</v>
      </c>
    </row>
    <row r="19" spans="1:24" x14ac:dyDescent="0.25">
      <c r="A19" s="36">
        <v>5</v>
      </c>
      <c r="B19" s="3" t="s">
        <v>8</v>
      </c>
      <c r="C19" s="3">
        <v>14</v>
      </c>
      <c r="D19" s="37">
        <v>43148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 t="str">
        <f t="shared" si="0"/>
        <v>5|ITAUNAS|14|2018/02/17</v>
      </c>
      <c r="Q19" s="3">
        <v>14</v>
      </c>
      <c r="R19" s="3">
        <v>30</v>
      </c>
      <c r="S19" s="3">
        <v>18.02</v>
      </c>
      <c r="T19" s="3" t="s">
        <v>202</v>
      </c>
      <c r="U19" s="3">
        <v>11.4</v>
      </c>
      <c r="V19" s="3">
        <v>11.9</v>
      </c>
      <c r="W19" s="3">
        <v>6.6</v>
      </c>
      <c r="X19" s="39">
        <f t="shared" si="1"/>
        <v>9.9666666666666668</v>
      </c>
    </row>
    <row r="20" spans="1:24" x14ac:dyDescent="0.25">
      <c r="A20" s="36">
        <v>5</v>
      </c>
      <c r="B20" s="3" t="s">
        <v>8</v>
      </c>
      <c r="C20" s="3">
        <v>15</v>
      </c>
      <c r="D20" s="37">
        <v>43148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 t="str">
        <f t="shared" si="0"/>
        <v>5|ITAUNAS|15|2018/02/17</v>
      </c>
      <c r="Q20" s="3">
        <v>15</v>
      </c>
      <c r="R20" s="3">
        <v>24.6</v>
      </c>
      <c r="S20" s="3">
        <v>18.559999999999999</v>
      </c>
      <c r="T20" s="3" t="s">
        <v>202</v>
      </c>
      <c r="U20" s="3">
        <v>11.6</v>
      </c>
      <c r="V20" s="3">
        <v>9.1</v>
      </c>
      <c r="W20" s="3">
        <v>6.4</v>
      </c>
      <c r="X20" s="39">
        <f t="shared" si="1"/>
        <v>9.0333333333333332</v>
      </c>
    </row>
    <row r="21" spans="1:24" x14ac:dyDescent="0.25">
      <c r="A21" s="36">
        <v>5</v>
      </c>
      <c r="B21" s="3" t="s">
        <v>8</v>
      </c>
      <c r="C21" s="3">
        <v>16</v>
      </c>
      <c r="D21" s="37">
        <v>43148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 t="str">
        <f t="shared" si="0"/>
        <v>5|ITAUNAS|16|2018/02/17</v>
      </c>
      <c r="Q21" s="3">
        <v>16</v>
      </c>
      <c r="R21" s="3">
        <v>27.4</v>
      </c>
      <c r="S21" s="3">
        <v>19.16</v>
      </c>
      <c r="T21" s="3" t="s">
        <v>202</v>
      </c>
      <c r="U21" s="3">
        <v>11.6</v>
      </c>
      <c r="V21" s="3">
        <v>9.4</v>
      </c>
      <c r="W21" s="3">
        <v>6.2</v>
      </c>
      <c r="X21" s="39">
        <f t="shared" si="1"/>
        <v>9.0666666666666664</v>
      </c>
    </row>
    <row r="22" spans="1:24" x14ac:dyDescent="0.25">
      <c r="A22" s="36">
        <v>5</v>
      </c>
      <c r="B22" s="3" t="s">
        <v>8</v>
      </c>
      <c r="C22" s="3">
        <v>17</v>
      </c>
      <c r="D22" s="37">
        <v>43148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 t="str">
        <f t="shared" si="0"/>
        <v>5|ITAUNAS|17|2018/02/17</v>
      </c>
      <c r="Q22" s="3">
        <v>17</v>
      </c>
      <c r="R22" s="3">
        <v>30.5</v>
      </c>
      <c r="S22" s="3">
        <v>17.54</v>
      </c>
      <c r="T22" s="3" t="s">
        <v>202</v>
      </c>
      <c r="U22" s="3">
        <v>10.3</v>
      </c>
      <c r="V22" s="3">
        <v>9.1999999999999993</v>
      </c>
      <c r="W22" s="3">
        <v>6.1</v>
      </c>
      <c r="X22" s="39">
        <f t="shared" si="1"/>
        <v>8.5333333333333332</v>
      </c>
    </row>
    <row r="23" spans="1:24" x14ac:dyDescent="0.25">
      <c r="A23" s="36">
        <v>5</v>
      </c>
      <c r="B23" s="3" t="s">
        <v>8</v>
      </c>
      <c r="C23" s="3">
        <v>18</v>
      </c>
      <c r="D23" s="37">
        <v>43148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8" t="str">
        <f t="shared" si="0"/>
        <v>5|ITAUNAS|18|2018/02/17</v>
      </c>
      <c r="Q23" s="3">
        <v>18</v>
      </c>
      <c r="R23" s="3">
        <v>27.5</v>
      </c>
      <c r="S23" s="3">
        <v>13.59</v>
      </c>
      <c r="T23" s="3" t="s">
        <v>202</v>
      </c>
      <c r="U23" s="3">
        <v>9.5</v>
      </c>
      <c r="V23" s="3">
        <v>9.1999999999999993</v>
      </c>
      <c r="W23" s="3">
        <v>5.8</v>
      </c>
      <c r="X23" s="39">
        <f t="shared" si="1"/>
        <v>8.1666666666666661</v>
      </c>
    </row>
    <row r="24" spans="1:24" x14ac:dyDescent="0.25">
      <c r="A24" s="36">
        <v>5</v>
      </c>
      <c r="B24" s="3" t="s">
        <v>8</v>
      </c>
      <c r="C24" s="3">
        <v>19</v>
      </c>
      <c r="D24" s="37">
        <v>43148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8" t="str">
        <f t="shared" si="0"/>
        <v>5|ITAUNAS|19|2018/02/17</v>
      </c>
      <c r="Q24" s="3">
        <v>19</v>
      </c>
      <c r="R24" s="3">
        <v>27.3</v>
      </c>
      <c r="S24" s="3">
        <v>16.75</v>
      </c>
      <c r="T24" s="3">
        <v>5.83</v>
      </c>
      <c r="U24" s="3">
        <v>12.1</v>
      </c>
      <c r="V24" s="3">
        <v>9.9</v>
      </c>
      <c r="W24" s="3">
        <v>5.7</v>
      </c>
      <c r="X24" s="39">
        <f t="shared" si="1"/>
        <v>9.2333333333333325</v>
      </c>
    </row>
    <row r="25" spans="1:24" x14ac:dyDescent="0.25">
      <c r="A25" s="36">
        <v>5</v>
      </c>
      <c r="B25" s="3" t="s">
        <v>8</v>
      </c>
      <c r="C25" s="3">
        <v>20</v>
      </c>
      <c r="D25" s="37">
        <v>43148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8" t="str">
        <f t="shared" si="0"/>
        <v>5|ITAUNAS|20|2018/02/17</v>
      </c>
      <c r="Q25" s="3">
        <v>20</v>
      </c>
      <c r="R25" s="3">
        <v>24.5</v>
      </c>
      <c r="S25" s="3">
        <v>10.45</v>
      </c>
      <c r="T25" s="3" t="s">
        <v>202</v>
      </c>
      <c r="U25" s="3">
        <v>9.6999999999999993</v>
      </c>
      <c r="V25" s="3">
        <v>8.3000000000000007</v>
      </c>
      <c r="W25" s="3">
        <v>6.1</v>
      </c>
      <c r="X25" s="39">
        <f t="shared" si="1"/>
        <v>8.0333333333333332</v>
      </c>
    </row>
    <row r="26" spans="1:24" x14ac:dyDescent="0.25">
      <c r="A26" s="36">
        <v>5</v>
      </c>
      <c r="B26" s="3" t="s">
        <v>8</v>
      </c>
      <c r="C26" s="3">
        <v>21</v>
      </c>
      <c r="D26" s="37">
        <v>43148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8" t="str">
        <f t="shared" si="0"/>
        <v>5|ITAUNAS|21|2018/02/17</v>
      </c>
      <c r="Q26" s="3">
        <v>21</v>
      </c>
      <c r="R26" s="3">
        <v>31</v>
      </c>
      <c r="S26" s="3">
        <v>24.15</v>
      </c>
      <c r="T26" s="3" t="s">
        <v>202</v>
      </c>
      <c r="U26" s="3">
        <v>12.6</v>
      </c>
      <c r="V26" s="3">
        <v>12.2</v>
      </c>
      <c r="W26" s="3">
        <v>6.3</v>
      </c>
      <c r="X26" s="39">
        <f t="shared" si="1"/>
        <v>10.366666666666665</v>
      </c>
    </row>
    <row r="27" spans="1:24" x14ac:dyDescent="0.25">
      <c r="A27" s="36">
        <v>5</v>
      </c>
      <c r="B27" s="3" t="s">
        <v>8</v>
      </c>
      <c r="C27" s="3">
        <v>22</v>
      </c>
      <c r="D27" s="37">
        <v>43148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8" t="str">
        <f t="shared" si="0"/>
        <v>5|ITAUNAS|22|2018/02/17</v>
      </c>
      <c r="Q27" s="3">
        <v>22</v>
      </c>
      <c r="R27" s="3">
        <v>33.200000000000003</v>
      </c>
      <c r="S27" s="3">
        <v>23.41</v>
      </c>
      <c r="T27" s="3" t="s">
        <v>202</v>
      </c>
      <c r="U27" s="3">
        <v>9.6999999999999993</v>
      </c>
      <c r="V27" s="3">
        <v>9.8000000000000007</v>
      </c>
      <c r="W27" s="3">
        <v>7.6</v>
      </c>
      <c r="X27" s="39">
        <f t="shared" si="1"/>
        <v>9.0333333333333332</v>
      </c>
    </row>
    <row r="28" spans="1:24" x14ac:dyDescent="0.25">
      <c r="A28" s="36">
        <v>5</v>
      </c>
      <c r="B28" s="3" t="s">
        <v>8</v>
      </c>
      <c r="C28" s="3">
        <v>23</v>
      </c>
      <c r="D28" s="37">
        <v>43148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 t="str">
        <f t="shared" si="0"/>
        <v>5|ITAUNAS|23|2018/02/17</v>
      </c>
      <c r="Q28" s="3">
        <v>23</v>
      </c>
      <c r="R28" s="3">
        <v>30.7</v>
      </c>
      <c r="S28" s="3">
        <v>22.7</v>
      </c>
      <c r="T28" s="3">
        <v>5.99</v>
      </c>
      <c r="U28" s="3">
        <v>12.6</v>
      </c>
      <c r="V28" s="3">
        <v>13.1</v>
      </c>
      <c r="W28" s="3">
        <v>6.1</v>
      </c>
      <c r="X28" s="39">
        <f t="shared" si="1"/>
        <v>10.6</v>
      </c>
    </row>
    <row r="29" spans="1:24" x14ac:dyDescent="0.25">
      <c r="A29" s="36">
        <v>5</v>
      </c>
      <c r="B29" s="3" t="s">
        <v>8</v>
      </c>
      <c r="C29" s="3">
        <v>24</v>
      </c>
      <c r="D29" s="37">
        <v>43148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 t="str">
        <f t="shared" si="0"/>
        <v>5|ITAUNAS|24|2018/02/17</v>
      </c>
      <c r="Q29" s="3">
        <v>24</v>
      </c>
      <c r="R29" s="3">
        <v>19.5</v>
      </c>
      <c r="S29" s="3">
        <v>11.81</v>
      </c>
      <c r="T29" s="3" t="s">
        <v>202</v>
      </c>
      <c r="U29" s="3">
        <v>10.3</v>
      </c>
      <c r="V29" s="3">
        <v>11.7</v>
      </c>
      <c r="W29" s="3">
        <v>5.6</v>
      </c>
      <c r="X29" s="39">
        <f t="shared" si="1"/>
        <v>9.2000000000000011</v>
      </c>
    </row>
    <row r="30" spans="1:24" x14ac:dyDescent="0.25">
      <c r="A30" s="36">
        <v>5</v>
      </c>
      <c r="B30" s="3" t="s">
        <v>8</v>
      </c>
      <c r="C30" s="3">
        <v>25</v>
      </c>
      <c r="D30" s="37">
        <v>43148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8" t="str">
        <f t="shared" si="0"/>
        <v>5|ITAUNAS|25|2018/02/17</v>
      </c>
      <c r="Q30" s="3">
        <v>25</v>
      </c>
      <c r="R30" s="3">
        <v>25.9</v>
      </c>
      <c r="S30" s="3">
        <v>13.51</v>
      </c>
      <c r="T30" s="3">
        <v>4.92</v>
      </c>
      <c r="U30" s="3">
        <v>9.4</v>
      </c>
      <c r="V30" s="3">
        <v>8.8000000000000007</v>
      </c>
      <c r="W30" s="3">
        <v>5.3</v>
      </c>
      <c r="X30" s="39">
        <f t="shared" si="1"/>
        <v>7.8333333333333348</v>
      </c>
    </row>
    <row r="31" spans="1:24" x14ac:dyDescent="0.25">
      <c r="A31" s="36">
        <v>5</v>
      </c>
      <c r="B31" s="3" t="s">
        <v>8</v>
      </c>
      <c r="C31" s="3">
        <v>26</v>
      </c>
      <c r="D31" s="37">
        <v>43148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8" t="str">
        <f t="shared" si="0"/>
        <v>5|ITAUNAS|26|2018/02/17</v>
      </c>
      <c r="Q31" s="3">
        <v>26</v>
      </c>
      <c r="R31" s="3">
        <v>19.3</v>
      </c>
      <c r="S31" s="3">
        <v>7.6</v>
      </c>
      <c r="T31" s="3" t="s">
        <v>202</v>
      </c>
      <c r="U31" s="3">
        <v>9</v>
      </c>
      <c r="V31" s="3">
        <v>7.1</v>
      </c>
      <c r="W31" s="3">
        <v>5.7</v>
      </c>
      <c r="X31" s="39">
        <f t="shared" si="1"/>
        <v>7.2666666666666666</v>
      </c>
    </row>
    <row r="32" spans="1:24" x14ac:dyDescent="0.25">
      <c r="A32" s="36">
        <v>5</v>
      </c>
      <c r="B32" s="3" t="s">
        <v>8</v>
      </c>
      <c r="C32" s="3">
        <v>27</v>
      </c>
      <c r="D32" s="37">
        <v>43148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8" t="str">
        <f t="shared" si="0"/>
        <v>5|ITAUNAS|27|2018/02/17</v>
      </c>
      <c r="Q32" s="3">
        <v>27</v>
      </c>
      <c r="R32" s="3">
        <v>30.5</v>
      </c>
      <c r="S32" s="3">
        <v>21.96</v>
      </c>
      <c r="T32" s="3">
        <v>3.54</v>
      </c>
      <c r="U32" s="3">
        <v>11</v>
      </c>
      <c r="V32" s="3">
        <v>10.4</v>
      </c>
      <c r="W32" s="3">
        <v>5.8</v>
      </c>
      <c r="X32" s="39">
        <f t="shared" si="1"/>
        <v>9.0666666666666664</v>
      </c>
    </row>
    <row r="33" spans="1:24" x14ac:dyDescent="0.25">
      <c r="A33" s="36">
        <v>5</v>
      </c>
      <c r="B33" s="3" t="s">
        <v>8</v>
      </c>
      <c r="C33" s="3">
        <v>28</v>
      </c>
      <c r="D33" s="37">
        <v>43148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8" t="str">
        <f t="shared" si="0"/>
        <v>5|ITAUNAS|28|2018/02/17</v>
      </c>
      <c r="Q33" s="3">
        <v>28</v>
      </c>
      <c r="R33" s="3">
        <v>21.2</v>
      </c>
      <c r="S33" s="3">
        <v>8.1999999999999993</v>
      </c>
      <c r="T33" s="3">
        <v>21.69</v>
      </c>
      <c r="U33" s="3">
        <v>8.5</v>
      </c>
      <c r="V33" s="3">
        <v>6.8</v>
      </c>
      <c r="W33" s="3">
        <v>4.8</v>
      </c>
      <c r="X33" s="39">
        <f t="shared" si="1"/>
        <v>6.7</v>
      </c>
    </row>
    <row r="34" spans="1:24" x14ac:dyDescent="0.25">
      <c r="A34" s="36">
        <v>5</v>
      </c>
      <c r="B34" s="3" t="s">
        <v>8</v>
      </c>
      <c r="C34" s="3">
        <v>29</v>
      </c>
      <c r="D34" s="37">
        <v>43148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8" t="str">
        <f t="shared" si="0"/>
        <v>5|ITAUNAS|29|2018/02/17</v>
      </c>
      <c r="Q34" s="3">
        <v>29</v>
      </c>
      <c r="R34" s="3">
        <v>44</v>
      </c>
      <c r="S34" s="3">
        <v>39.5</v>
      </c>
      <c r="T34" s="3">
        <v>5.77</v>
      </c>
      <c r="U34" s="3">
        <v>14.5</v>
      </c>
      <c r="V34" s="3">
        <v>13.7</v>
      </c>
      <c r="W34" s="3">
        <v>7.6</v>
      </c>
      <c r="X34" s="39">
        <f t="shared" si="1"/>
        <v>11.933333333333332</v>
      </c>
    </row>
    <row r="35" spans="1:24" x14ac:dyDescent="0.25">
      <c r="A35" s="36">
        <v>5</v>
      </c>
      <c r="B35" s="3" t="s">
        <v>8</v>
      </c>
      <c r="C35" s="3">
        <v>30</v>
      </c>
      <c r="D35" s="37">
        <v>43148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8" t="str">
        <f t="shared" si="0"/>
        <v>5|ITAUNAS|30|2018/02/17</v>
      </c>
      <c r="Q35" s="3">
        <v>30</v>
      </c>
      <c r="R35" s="3">
        <v>22.9</v>
      </c>
      <c r="S35" s="3">
        <v>16.809999999999999</v>
      </c>
      <c r="T35" s="3" t="s">
        <v>202</v>
      </c>
      <c r="U35" s="3">
        <v>8.9</v>
      </c>
      <c r="V35" s="3">
        <v>11.1</v>
      </c>
      <c r="W35" s="3">
        <v>6.8</v>
      </c>
      <c r="X35" s="39">
        <f t="shared" si="1"/>
        <v>8.9333333333333336</v>
      </c>
    </row>
    <row r="36" spans="1:24" x14ac:dyDescent="0.25">
      <c r="A36" s="36">
        <v>5</v>
      </c>
      <c r="B36" s="3" t="s">
        <v>8</v>
      </c>
      <c r="C36" s="3">
        <v>31</v>
      </c>
      <c r="D36" s="37">
        <v>43148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8" t="str">
        <f t="shared" si="0"/>
        <v>5|ITAUNAS|31|2018/02/17</v>
      </c>
      <c r="Q36" s="3">
        <v>31</v>
      </c>
      <c r="R36" s="3">
        <v>23.3</v>
      </c>
      <c r="S36" s="3">
        <v>17.079999999999998</v>
      </c>
      <c r="T36" s="3" t="s">
        <v>202</v>
      </c>
      <c r="U36" s="3">
        <v>12.3</v>
      </c>
      <c r="V36" s="3">
        <v>10.3</v>
      </c>
      <c r="W36" s="3">
        <v>6.3</v>
      </c>
      <c r="X36" s="39">
        <f t="shared" si="1"/>
        <v>9.6333333333333346</v>
      </c>
    </row>
    <row r="37" spans="1:24" x14ac:dyDescent="0.25">
      <c r="A37" s="36">
        <v>5</v>
      </c>
      <c r="B37" s="3" t="s">
        <v>8</v>
      </c>
      <c r="C37" s="3">
        <v>32</v>
      </c>
      <c r="D37" s="37">
        <v>43148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 t="str">
        <f t="shared" si="0"/>
        <v>5|ITAUNAS|32|2018/02/17</v>
      </c>
      <c r="Q37" s="3">
        <v>32</v>
      </c>
      <c r="R37" s="3">
        <v>27.7</v>
      </c>
      <c r="S37" s="3">
        <v>5.82</v>
      </c>
      <c r="T37" s="3">
        <v>4.72</v>
      </c>
      <c r="U37" s="3">
        <v>10.8</v>
      </c>
      <c r="V37" s="3">
        <v>10.4</v>
      </c>
      <c r="W37" s="3">
        <v>6.9</v>
      </c>
      <c r="X37" s="39">
        <f t="shared" si="1"/>
        <v>9.3666666666666671</v>
      </c>
    </row>
    <row r="38" spans="1:24" x14ac:dyDescent="0.25">
      <c r="A38" s="36">
        <v>5</v>
      </c>
      <c r="B38" s="3" t="s">
        <v>8</v>
      </c>
      <c r="C38" s="3">
        <v>33</v>
      </c>
      <c r="D38" s="37">
        <v>43148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8" t="str">
        <f t="shared" si="0"/>
        <v>5|ITAUNAS|33|2018/02/17</v>
      </c>
      <c r="Q38" s="3">
        <v>33</v>
      </c>
      <c r="R38" s="3">
        <v>22.9</v>
      </c>
      <c r="S38" s="3">
        <v>19.809999999999999</v>
      </c>
      <c r="T38" s="3" t="s">
        <v>202</v>
      </c>
      <c r="U38" s="3">
        <v>10</v>
      </c>
      <c r="V38" s="3">
        <v>7.8</v>
      </c>
      <c r="W38" s="3">
        <v>5</v>
      </c>
      <c r="X38" s="39">
        <f t="shared" si="1"/>
        <v>7.6000000000000005</v>
      </c>
    </row>
    <row r="39" spans="1:24" x14ac:dyDescent="0.25">
      <c r="A39" s="36">
        <v>5</v>
      </c>
      <c r="B39" s="3" t="s">
        <v>8</v>
      </c>
      <c r="C39" s="3">
        <v>34</v>
      </c>
      <c r="D39" s="37">
        <v>43148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 t="str">
        <f t="shared" si="0"/>
        <v>5|ITAUNAS|34|2018/02/17</v>
      </c>
      <c r="Q39" s="3">
        <v>34</v>
      </c>
      <c r="R39" s="3">
        <v>27.1</v>
      </c>
      <c r="S39" s="3">
        <v>9.6199999999999992</v>
      </c>
      <c r="T39" s="3" t="s">
        <v>202</v>
      </c>
      <c r="U39" s="3">
        <v>9.5</v>
      </c>
      <c r="V39" s="3">
        <v>9.1</v>
      </c>
      <c r="W39" s="3">
        <v>5.0999999999999996</v>
      </c>
      <c r="X39" s="39">
        <f t="shared" si="1"/>
        <v>7.9000000000000012</v>
      </c>
    </row>
    <row r="40" spans="1:24" x14ac:dyDescent="0.25">
      <c r="A40" s="36">
        <v>5</v>
      </c>
      <c r="B40" s="3" t="s">
        <v>8</v>
      </c>
      <c r="C40" s="3">
        <v>35</v>
      </c>
      <c r="D40" s="37">
        <v>43148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8" t="str">
        <f t="shared" si="0"/>
        <v>5|ITAUNAS|35|2018/02/17</v>
      </c>
      <c r="Q40" s="3">
        <v>35</v>
      </c>
      <c r="R40" s="3">
        <v>29.1</v>
      </c>
      <c r="S40" s="3">
        <v>7.69</v>
      </c>
      <c r="T40" s="3">
        <v>4.3600000000000003</v>
      </c>
      <c r="U40" s="3">
        <v>11.8</v>
      </c>
      <c r="V40" s="3">
        <v>9.9</v>
      </c>
      <c r="W40" s="3">
        <v>7</v>
      </c>
      <c r="X40" s="39">
        <f t="shared" si="1"/>
        <v>9.5666666666666682</v>
      </c>
    </row>
    <row r="41" spans="1:24" x14ac:dyDescent="0.25">
      <c r="A41" s="36">
        <v>5</v>
      </c>
      <c r="B41" s="3" t="s">
        <v>8</v>
      </c>
      <c r="C41" s="3">
        <v>36</v>
      </c>
      <c r="D41" s="37">
        <v>43148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 t="str">
        <f t="shared" si="0"/>
        <v>5|ITAUNAS|36|2018/02/17</v>
      </c>
      <c r="Q41" s="3">
        <v>36</v>
      </c>
      <c r="R41" s="3">
        <v>19.899999999999999</v>
      </c>
      <c r="S41" s="3">
        <v>11.33</v>
      </c>
      <c r="T41" s="3" t="s">
        <v>202</v>
      </c>
      <c r="U41" s="3">
        <v>9.9</v>
      </c>
      <c r="V41" s="3">
        <v>8.6</v>
      </c>
      <c r="W41" s="3">
        <v>6.2</v>
      </c>
      <c r="X41" s="39">
        <f t="shared" si="1"/>
        <v>8.2333333333333325</v>
      </c>
    </row>
    <row r="42" spans="1:24" x14ac:dyDescent="0.25">
      <c r="A42" s="36">
        <v>5</v>
      </c>
      <c r="B42" s="3" t="s">
        <v>8</v>
      </c>
      <c r="C42" s="3">
        <v>37</v>
      </c>
      <c r="D42" s="37">
        <v>43148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8" t="str">
        <f t="shared" si="0"/>
        <v>5|ITAUNAS|37|2018/02/17</v>
      </c>
      <c r="Q42" s="3">
        <v>37</v>
      </c>
      <c r="R42" s="3">
        <v>24.5</v>
      </c>
      <c r="S42" s="3">
        <v>10.49</v>
      </c>
      <c r="T42" s="3" t="s">
        <v>202</v>
      </c>
      <c r="U42" s="3">
        <v>9.4</v>
      </c>
      <c r="V42" s="3">
        <v>8.4</v>
      </c>
      <c r="W42" s="3">
        <v>6.1</v>
      </c>
      <c r="X42" s="39">
        <f t="shared" si="1"/>
        <v>7.9666666666666659</v>
      </c>
    </row>
    <row r="43" spans="1:24" x14ac:dyDescent="0.25">
      <c r="A43" s="36">
        <v>5</v>
      </c>
      <c r="B43" s="3" t="s">
        <v>8</v>
      </c>
      <c r="C43" s="3">
        <v>38</v>
      </c>
      <c r="D43" s="37">
        <v>43148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8" t="str">
        <f t="shared" si="0"/>
        <v>5|ITAUNAS|38|2018/02/17</v>
      </c>
      <c r="Q43" s="3">
        <v>38</v>
      </c>
      <c r="R43" s="3">
        <v>24.6</v>
      </c>
      <c r="S43" s="3">
        <v>7.55</v>
      </c>
      <c r="T43" s="3" t="s">
        <v>202</v>
      </c>
      <c r="U43" s="3">
        <v>10.7</v>
      </c>
      <c r="V43" s="3">
        <v>9.8000000000000007</v>
      </c>
      <c r="W43" s="3">
        <v>6.5</v>
      </c>
      <c r="X43" s="39">
        <f t="shared" si="1"/>
        <v>9</v>
      </c>
    </row>
    <row r="44" spans="1:24" x14ac:dyDescent="0.25">
      <c r="A44" s="36">
        <v>5</v>
      </c>
      <c r="B44" s="3" t="s">
        <v>8</v>
      </c>
      <c r="C44" s="3">
        <v>39</v>
      </c>
      <c r="D44" s="37">
        <v>43148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8" t="str">
        <f t="shared" si="0"/>
        <v>5|ITAUNAS|39|2018/02/17</v>
      </c>
      <c r="Q44" s="3">
        <v>39</v>
      </c>
      <c r="R44" s="3">
        <v>28</v>
      </c>
      <c r="S44" s="3">
        <v>14.02</v>
      </c>
      <c r="T44" s="3" t="s">
        <v>202</v>
      </c>
      <c r="U44" s="3">
        <v>11.7</v>
      </c>
      <c r="V44" s="3">
        <v>9.6</v>
      </c>
      <c r="W44" s="3">
        <v>5.7</v>
      </c>
      <c r="X44" s="39">
        <f t="shared" si="1"/>
        <v>8.9999999999999982</v>
      </c>
    </row>
    <row r="45" spans="1:24" x14ac:dyDescent="0.25">
      <c r="A45" s="36">
        <v>5</v>
      </c>
      <c r="B45" s="3" t="s">
        <v>8</v>
      </c>
      <c r="C45" s="3">
        <v>40</v>
      </c>
      <c r="D45" s="37">
        <v>43148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8" t="str">
        <f t="shared" si="0"/>
        <v>5|ITAUNAS|40|2018/02/17</v>
      </c>
      <c r="Q45" s="3">
        <v>40</v>
      </c>
      <c r="R45" s="3">
        <v>29.3</v>
      </c>
      <c r="S45" s="3">
        <v>21.12</v>
      </c>
      <c r="T45" s="3">
        <v>5.31</v>
      </c>
      <c r="U45" s="3">
        <v>11.5</v>
      </c>
      <c r="V45" s="3">
        <v>11.1</v>
      </c>
      <c r="W45" s="3">
        <v>7</v>
      </c>
      <c r="X45" s="39">
        <f t="shared" si="1"/>
        <v>9.8666666666666671</v>
      </c>
    </row>
    <row r="46" spans="1:24" x14ac:dyDescent="0.25">
      <c r="A46" s="36">
        <v>5</v>
      </c>
      <c r="B46" s="3" t="s">
        <v>8</v>
      </c>
      <c r="C46" s="3">
        <v>41</v>
      </c>
      <c r="D46" s="37">
        <v>43148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8" t="str">
        <f t="shared" si="0"/>
        <v>5|ITAUNAS|41|2018/02/17</v>
      </c>
      <c r="Q46" s="3">
        <v>41</v>
      </c>
      <c r="R46" s="3">
        <v>27</v>
      </c>
      <c r="S46" s="3">
        <v>28.3</v>
      </c>
      <c r="T46" s="3" t="s">
        <v>202</v>
      </c>
      <c r="U46" s="3">
        <v>8.1999999999999993</v>
      </c>
      <c r="V46" s="3">
        <v>8.6999999999999993</v>
      </c>
      <c r="W46" s="3">
        <v>5.7</v>
      </c>
      <c r="X46" s="39">
        <f t="shared" si="1"/>
        <v>7.5333333333333323</v>
      </c>
    </row>
    <row r="47" spans="1:24" x14ac:dyDescent="0.25">
      <c r="A47" s="36">
        <v>5</v>
      </c>
      <c r="B47" s="3" t="s">
        <v>8</v>
      </c>
      <c r="C47" s="3">
        <v>42</v>
      </c>
      <c r="D47" s="37">
        <v>43148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8" t="str">
        <f t="shared" si="0"/>
        <v>5|ITAUNAS|42|2018/02/17</v>
      </c>
      <c r="Q47" s="3">
        <v>42</v>
      </c>
      <c r="R47" s="3">
        <v>24.5</v>
      </c>
      <c r="S47" s="3">
        <v>17.149999999999999</v>
      </c>
      <c r="T47" s="3">
        <v>9.43</v>
      </c>
      <c r="U47" s="3">
        <v>9.4</v>
      </c>
      <c r="V47" s="3">
        <v>8.8000000000000007</v>
      </c>
      <c r="W47" s="3">
        <v>6.7</v>
      </c>
      <c r="X47" s="39">
        <f t="shared" si="1"/>
        <v>8.3000000000000007</v>
      </c>
    </row>
    <row r="48" spans="1:24" x14ac:dyDescent="0.25">
      <c r="A48" s="36">
        <v>5</v>
      </c>
      <c r="B48" s="3" t="s">
        <v>8</v>
      </c>
      <c r="C48" s="3">
        <v>43</v>
      </c>
      <c r="D48" s="37">
        <v>43148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8" t="str">
        <f t="shared" si="0"/>
        <v>5|ITAUNAS|43|2018/02/17</v>
      </c>
      <c r="Q48" s="3">
        <v>43</v>
      </c>
      <c r="R48" s="3">
        <v>22.5</v>
      </c>
      <c r="S48" s="3">
        <v>15.35</v>
      </c>
      <c r="T48" s="3" t="s">
        <v>202</v>
      </c>
      <c r="U48" s="3">
        <v>11</v>
      </c>
      <c r="V48" s="3">
        <v>11.2</v>
      </c>
      <c r="W48" s="3">
        <v>7.4</v>
      </c>
      <c r="X48" s="39">
        <f t="shared" si="1"/>
        <v>9.8666666666666671</v>
      </c>
    </row>
    <row r="49" spans="1:24" x14ac:dyDescent="0.25">
      <c r="A49" s="36">
        <v>5</v>
      </c>
      <c r="B49" s="3" t="s">
        <v>8</v>
      </c>
      <c r="C49" s="3">
        <v>44</v>
      </c>
      <c r="D49" s="37">
        <v>43148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8" t="str">
        <f t="shared" si="0"/>
        <v>5|ITAUNAS|44|2018/02/17</v>
      </c>
      <c r="Q49" s="3">
        <v>44</v>
      </c>
      <c r="R49" s="3">
        <v>25.7</v>
      </c>
      <c r="S49" s="3">
        <v>14.96</v>
      </c>
      <c r="T49" s="3" t="s">
        <v>202</v>
      </c>
      <c r="U49" s="3">
        <v>10.3</v>
      </c>
      <c r="V49" s="3">
        <v>10</v>
      </c>
      <c r="W49" s="3">
        <v>5</v>
      </c>
      <c r="X49" s="39">
        <f t="shared" si="1"/>
        <v>8.4333333333333336</v>
      </c>
    </row>
    <row r="50" spans="1:24" x14ac:dyDescent="0.25">
      <c r="A50" s="36">
        <v>5</v>
      </c>
      <c r="B50" s="3" t="s">
        <v>8</v>
      </c>
      <c r="C50" s="3">
        <v>45</v>
      </c>
      <c r="D50" s="37">
        <v>43148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8" t="str">
        <f t="shared" si="0"/>
        <v>5|ITAUNAS|45|2018/02/17</v>
      </c>
      <c r="Q50" s="3">
        <v>45</v>
      </c>
      <c r="R50" s="3">
        <v>28</v>
      </c>
      <c r="S50" s="3">
        <v>17.940000000000001</v>
      </c>
      <c r="T50" s="3" t="s">
        <v>202</v>
      </c>
      <c r="U50" s="3">
        <v>9.9</v>
      </c>
      <c r="V50" s="3">
        <v>9.6999999999999993</v>
      </c>
      <c r="W50" s="3">
        <v>5.3</v>
      </c>
      <c r="X50" s="39">
        <f t="shared" si="1"/>
        <v>8.3000000000000007</v>
      </c>
    </row>
    <row r="51" spans="1:24" x14ac:dyDescent="0.25">
      <c r="A51" s="36">
        <v>5</v>
      </c>
      <c r="B51" s="3" t="s">
        <v>8</v>
      </c>
      <c r="C51" s="3">
        <v>46</v>
      </c>
      <c r="D51" s="37">
        <v>43148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8" t="str">
        <f t="shared" si="0"/>
        <v>5|ITAUNAS|46|2018/02/17</v>
      </c>
      <c r="Q51" s="3">
        <v>46</v>
      </c>
      <c r="R51" s="3">
        <v>22.5</v>
      </c>
      <c r="S51" s="3">
        <v>11.84</v>
      </c>
      <c r="T51" s="3">
        <v>4.16</v>
      </c>
      <c r="U51" s="3">
        <v>9.8000000000000007</v>
      </c>
      <c r="V51" s="3">
        <v>7.8</v>
      </c>
      <c r="W51" s="3">
        <v>6</v>
      </c>
      <c r="X51" s="39">
        <f t="shared" si="1"/>
        <v>7.8666666666666671</v>
      </c>
    </row>
    <row r="52" spans="1:24" x14ac:dyDescent="0.25">
      <c r="A52" s="36">
        <v>5</v>
      </c>
      <c r="B52" s="3" t="s">
        <v>8</v>
      </c>
      <c r="C52" s="3">
        <v>47</v>
      </c>
      <c r="D52" s="37">
        <v>43148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8" t="str">
        <f t="shared" si="0"/>
        <v>5|ITAUNAS|47|2018/02/17</v>
      </c>
      <c r="Q52" s="3">
        <v>47</v>
      </c>
      <c r="R52" s="3">
        <v>20.100000000000001</v>
      </c>
      <c r="S52" s="3">
        <v>10.08</v>
      </c>
      <c r="T52" s="3">
        <v>4.71</v>
      </c>
      <c r="U52" s="3">
        <v>9.9</v>
      </c>
      <c r="V52" s="3">
        <v>9.3000000000000007</v>
      </c>
      <c r="W52" s="3">
        <v>6</v>
      </c>
      <c r="X52" s="39">
        <f t="shared" si="1"/>
        <v>8.4</v>
      </c>
    </row>
    <row r="53" spans="1:24" x14ac:dyDescent="0.25">
      <c r="A53" s="36">
        <v>5</v>
      </c>
      <c r="B53" s="3" t="s">
        <v>8</v>
      </c>
      <c r="C53" s="3">
        <v>48</v>
      </c>
      <c r="D53" s="37">
        <v>43148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8" t="str">
        <f t="shared" si="0"/>
        <v>5|ITAUNAS|48|2018/02/17</v>
      </c>
      <c r="Q53" s="3">
        <v>48</v>
      </c>
      <c r="R53" s="3">
        <v>23.9</v>
      </c>
      <c r="S53" s="3">
        <v>10.68</v>
      </c>
      <c r="T53" s="3">
        <v>4.93</v>
      </c>
      <c r="U53" s="3">
        <v>8.9</v>
      </c>
      <c r="V53" s="3">
        <v>8.6</v>
      </c>
      <c r="W53" s="3">
        <v>4.9000000000000004</v>
      </c>
      <c r="X53" s="39">
        <f t="shared" si="1"/>
        <v>7.4666666666666659</v>
      </c>
    </row>
    <row r="54" spans="1:24" x14ac:dyDescent="0.25">
      <c r="A54" s="36">
        <v>5</v>
      </c>
      <c r="B54" s="3" t="s">
        <v>8</v>
      </c>
      <c r="C54" s="3">
        <v>49</v>
      </c>
      <c r="D54" s="37">
        <v>43148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8" t="str">
        <f t="shared" si="0"/>
        <v>5|ITAUNAS|49|2018/02/17</v>
      </c>
      <c r="Q54" s="3">
        <v>49</v>
      </c>
      <c r="R54" s="3">
        <v>23.4</v>
      </c>
      <c r="S54" s="3">
        <v>9.1999999999999993</v>
      </c>
      <c r="T54" s="3">
        <v>7.45</v>
      </c>
      <c r="U54" s="3">
        <v>9.3000000000000007</v>
      </c>
      <c r="V54" s="3">
        <v>8.1999999999999993</v>
      </c>
      <c r="W54" s="3">
        <v>5.4</v>
      </c>
      <c r="X54" s="39">
        <f t="shared" si="1"/>
        <v>7.6333333333333329</v>
      </c>
    </row>
    <row r="55" spans="1:24" x14ac:dyDescent="0.25">
      <c r="A55" s="36">
        <v>5</v>
      </c>
      <c r="B55" s="3" t="s">
        <v>8</v>
      </c>
      <c r="C55" s="3">
        <v>50</v>
      </c>
      <c r="D55" s="37">
        <v>43148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8" t="str">
        <f t="shared" si="0"/>
        <v>5|ITAUNAS|50|2018/02/17</v>
      </c>
      <c r="Q55" s="3">
        <v>50</v>
      </c>
      <c r="R55" s="3">
        <v>25.4</v>
      </c>
      <c r="S55" s="3">
        <v>12.38</v>
      </c>
      <c r="T55" s="3">
        <v>1.86</v>
      </c>
      <c r="U55" s="3">
        <v>9.3000000000000007</v>
      </c>
      <c r="V55" s="3">
        <v>9.1</v>
      </c>
      <c r="W55" s="3">
        <v>5.3</v>
      </c>
      <c r="X55" s="39">
        <f t="shared" si="1"/>
        <v>7.8999999999999995</v>
      </c>
    </row>
    <row r="56" spans="1:24" x14ac:dyDescent="0.25">
      <c r="A56" s="36">
        <v>5</v>
      </c>
      <c r="B56" s="3" t="s">
        <v>8</v>
      </c>
      <c r="C56" s="3">
        <v>51</v>
      </c>
      <c r="D56" s="37">
        <v>43148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8" t="str">
        <f t="shared" si="0"/>
        <v>5|ITAUNAS|51|2018/02/17</v>
      </c>
      <c r="Q56" s="3">
        <v>51</v>
      </c>
      <c r="R56" s="3">
        <v>17</v>
      </c>
      <c r="S56" s="3">
        <v>5.82</v>
      </c>
      <c r="T56" s="3" t="s">
        <v>202</v>
      </c>
      <c r="U56" s="3">
        <v>7.4</v>
      </c>
      <c r="V56" s="3">
        <v>7.5</v>
      </c>
      <c r="W56" s="3">
        <v>4.2</v>
      </c>
      <c r="X56" s="39">
        <f t="shared" si="1"/>
        <v>6.3666666666666671</v>
      </c>
    </row>
    <row r="57" spans="1:24" x14ac:dyDescent="0.25">
      <c r="A57" s="36">
        <v>5</v>
      </c>
      <c r="B57" s="3" t="s">
        <v>8</v>
      </c>
      <c r="C57" s="3">
        <v>52</v>
      </c>
      <c r="D57" s="37">
        <v>43148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8" t="str">
        <f t="shared" si="0"/>
        <v>5|ITAUNAS|52|2018/02/17</v>
      </c>
      <c r="Q57" s="3">
        <v>52</v>
      </c>
      <c r="R57" s="3">
        <v>26.9</v>
      </c>
      <c r="S57" s="3">
        <v>19.809999999999999</v>
      </c>
      <c r="T57" s="3">
        <v>3.5</v>
      </c>
      <c r="U57" s="3">
        <v>10.6</v>
      </c>
      <c r="V57" s="3">
        <v>10.7</v>
      </c>
      <c r="W57" s="3">
        <v>6.8</v>
      </c>
      <c r="X57" s="39">
        <f t="shared" si="1"/>
        <v>9.3666666666666654</v>
      </c>
    </row>
    <row r="58" spans="1:24" x14ac:dyDescent="0.25">
      <c r="A58" s="36">
        <v>5</v>
      </c>
      <c r="B58" s="3" t="s">
        <v>8</v>
      </c>
      <c r="C58" s="3">
        <v>53</v>
      </c>
      <c r="D58" s="37">
        <v>43148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8" t="str">
        <f t="shared" si="0"/>
        <v>5|ITAUNAS|53|2018/02/17</v>
      </c>
      <c r="Q58" s="3">
        <v>53</v>
      </c>
      <c r="R58" s="3">
        <v>23.4</v>
      </c>
      <c r="S58" s="3">
        <v>8.83</v>
      </c>
      <c r="T58" s="3">
        <v>3.6</v>
      </c>
      <c r="U58" s="3">
        <v>8.6</v>
      </c>
      <c r="V58" s="3">
        <v>8.1999999999999993</v>
      </c>
      <c r="W58" s="3">
        <v>5.2</v>
      </c>
      <c r="X58" s="39">
        <f t="shared" si="1"/>
        <v>7.3333333333333321</v>
      </c>
    </row>
    <row r="59" spans="1:24" x14ac:dyDescent="0.25">
      <c r="A59" s="36">
        <v>5</v>
      </c>
      <c r="B59" s="3" t="s">
        <v>8</v>
      </c>
      <c r="C59" s="3">
        <v>54</v>
      </c>
      <c r="D59" s="37">
        <v>43148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8" t="str">
        <f t="shared" si="0"/>
        <v>5|ITAUNAS|54|2018/02/17</v>
      </c>
      <c r="Q59" s="3">
        <v>54</v>
      </c>
      <c r="R59" s="3">
        <v>24.3</v>
      </c>
      <c r="S59" s="3">
        <v>10.7</v>
      </c>
      <c r="T59" s="3">
        <v>3</v>
      </c>
      <c r="U59" s="3">
        <v>9.4</v>
      </c>
      <c r="V59" s="3">
        <v>9.4</v>
      </c>
      <c r="W59" s="3">
        <v>6.1</v>
      </c>
      <c r="X59" s="39">
        <f t="shared" si="1"/>
        <v>8.2999999999999989</v>
      </c>
    </row>
    <row r="60" spans="1:24" x14ac:dyDescent="0.25">
      <c r="A60" s="36">
        <v>5</v>
      </c>
      <c r="B60" s="3" t="s">
        <v>8</v>
      </c>
      <c r="C60" s="3">
        <v>55</v>
      </c>
      <c r="D60" s="37">
        <v>43148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8" t="str">
        <f t="shared" si="0"/>
        <v>5|ITAUNAS|55|2018/02/17</v>
      </c>
      <c r="Q60" s="3">
        <v>55</v>
      </c>
      <c r="R60" s="3">
        <v>20.6</v>
      </c>
      <c r="S60" s="3">
        <v>9.6199999999999992</v>
      </c>
      <c r="T60" s="3">
        <v>4.58</v>
      </c>
      <c r="U60" s="3">
        <v>9.4</v>
      </c>
      <c r="V60" s="3">
        <v>7.9</v>
      </c>
      <c r="W60" s="3">
        <v>5.6</v>
      </c>
      <c r="X60" s="39">
        <f t="shared" si="1"/>
        <v>7.6333333333333329</v>
      </c>
    </row>
    <row r="61" spans="1:24" x14ac:dyDescent="0.25">
      <c r="A61" s="36">
        <v>5</v>
      </c>
      <c r="B61" s="3" t="s">
        <v>8</v>
      </c>
      <c r="C61" s="3">
        <v>56</v>
      </c>
      <c r="D61" s="37">
        <v>43148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8" t="str">
        <f t="shared" si="0"/>
        <v>5|ITAUNAS|56|2018/02/17</v>
      </c>
      <c r="Q61" s="3">
        <v>56</v>
      </c>
      <c r="R61" s="3">
        <v>21.1</v>
      </c>
      <c r="S61" s="3">
        <v>7.69</v>
      </c>
      <c r="T61" s="3">
        <v>3.48</v>
      </c>
      <c r="U61" s="3">
        <v>6.2</v>
      </c>
      <c r="V61" s="3">
        <v>7.9</v>
      </c>
      <c r="W61" s="3">
        <v>5.2</v>
      </c>
      <c r="X61" s="39">
        <f t="shared" si="1"/>
        <v>6.4333333333333336</v>
      </c>
    </row>
    <row r="62" spans="1:24" x14ac:dyDescent="0.25">
      <c r="A62" s="36">
        <v>5</v>
      </c>
      <c r="B62" s="3" t="s">
        <v>8</v>
      </c>
      <c r="C62" s="3">
        <v>57</v>
      </c>
      <c r="D62" s="37">
        <v>43148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8" t="str">
        <f t="shared" si="0"/>
        <v>5|ITAUNAS|57|2018/02/17</v>
      </c>
      <c r="Q62" s="3">
        <v>57</v>
      </c>
      <c r="R62" s="3">
        <v>26.2</v>
      </c>
      <c r="S62" s="3">
        <v>11.33</v>
      </c>
      <c r="T62" s="3">
        <v>2.57</v>
      </c>
      <c r="U62" s="3">
        <v>8.5</v>
      </c>
      <c r="V62" s="3">
        <v>8.8000000000000007</v>
      </c>
      <c r="W62" s="3">
        <v>5.0999999999999996</v>
      </c>
      <c r="X62" s="39">
        <f t="shared" si="1"/>
        <v>7.4666666666666659</v>
      </c>
    </row>
    <row r="63" spans="1:24" x14ac:dyDescent="0.25">
      <c r="A63" s="36">
        <v>5</v>
      </c>
      <c r="B63" s="3" t="s">
        <v>8</v>
      </c>
      <c r="C63" s="3">
        <v>58</v>
      </c>
      <c r="D63" s="37">
        <v>43148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8" t="str">
        <f t="shared" si="0"/>
        <v>5|ITAUNAS|58|2018/02/17</v>
      </c>
      <c r="Q63" s="3">
        <v>58</v>
      </c>
      <c r="R63" s="3">
        <v>22.6</v>
      </c>
      <c r="S63" s="3">
        <v>10.49</v>
      </c>
      <c r="T63" s="3">
        <v>5.67</v>
      </c>
      <c r="U63" s="3">
        <v>7.9</v>
      </c>
      <c r="V63" s="3">
        <v>7.4</v>
      </c>
      <c r="W63" s="3">
        <v>4.9000000000000004</v>
      </c>
      <c r="X63" s="39">
        <f t="shared" si="1"/>
        <v>6.7333333333333343</v>
      </c>
    </row>
    <row r="64" spans="1:24" x14ac:dyDescent="0.25">
      <c r="A64" s="36">
        <v>5</v>
      </c>
      <c r="B64" s="3" t="s">
        <v>8</v>
      </c>
      <c r="C64" s="3">
        <v>59</v>
      </c>
      <c r="D64" s="37">
        <v>43148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8" t="str">
        <f t="shared" si="0"/>
        <v>5|ITAUNAS|59|2018/02/17</v>
      </c>
      <c r="Q64" s="3">
        <v>59</v>
      </c>
      <c r="R64" s="3">
        <v>18</v>
      </c>
      <c r="S64" s="3">
        <v>7.55</v>
      </c>
      <c r="T64" s="3" t="s">
        <v>202</v>
      </c>
      <c r="U64" s="3">
        <v>7.9</v>
      </c>
      <c r="V64" s="3">
        <v>6.7</v>
      </c>
      <c r="W64" s="3">
        <v>5.7</v>
      </c>
      <c r="X64" s="39">
        <f t="shared" si="1"/>
        <v>6.7666666666666666</v>
      </c>
    </row>
    <row r="65" spans="1:24" x14ac:dyDescent="0.25">
      <c r="A65" s="36">
        <v>5</v>
      </c>
      <c r="B65" s="3" t="s">
        <v>8</v>
      </c>
      <c r="C65" s="3">
        <v>60</v>
      </c>
      <c r="D65" s="37">
        <v>43148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8" t="str">
        <f t="shared" si="0"/>
        <v>5|ITAUNAS|60|2018/02/17</v>
      </c>
      <c r="Q65" s="3">
        <v>60</v>
      </c>
      <c r="R65" s="3">
        <v>24.9</v>
      </c>
      <c r="S65" s="3">
        <v>14.02</v>
      </c>
      <c r="T65" s="3" t="s">
        <v>202</v>
      </c>
      <c r="U65" s="3">
        <v>9.6</v>
      </c>
      <c r="V65" s="3">
        <v>9</v>
      </c>
      <c r="W65" s="3">
        <v>5.5</v>
      </c>
      <c r="X65" s="39">
        <f t="shared" si="1"/>
        <v>8.0333333333333332</v>
      </c>
    </row>
    <row r="66" spans="1:24" x14ac:dyDescent="0.25">
      <c r="A66" s="36">
        <v>5</v>
      </c>
      <c r="B66" s="3" t="s">
        <v>8</v>
      </c>
      <c r="C66" s="3">
        <v>61</v>
      </c>
      <c r="D66" s="37">
        <v>43148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8" t="str">
        <f t="shared" si="0"/>
        <v>5|ITAUNAS|61|2018/02/17</v>
      </c>
      <c r="Q66" s="3">
        <v>61</v>
      </c>
      <c r="R66" s="3">
        <v>25.1</v>
      </c>
      <c r="S66" s="3">
        <v>21.12</v>
      </c>
      <c r="T66" s="3">
        <v>7.19</v>
      </c>
      <c r="U66" s="3">
        <v>12.6</v>
      </c>
      <c r="V66" s="3">
        <v>12.2</v>
      </c>
      <c r="W66" s="3">
        <v>6.5</v>
      </c>
      <c r="X66" s="39">
        <f t="shared" si="1"/>
        <v>10.433333333333332</v>
      </c>
    </row>
    <row r="67" spans="1:24" x14ac:dyDescent="0.25">
      <c r="A67" s="36">
        <v>5</v>
      </c>
      <c r="B67" s="3" t="s">
        <v>8</v>
      </c>
      <c r="C67" s="3">
        <v>62</v>
      </c>
      <c r="D67" s="37">
        <v>43148</v>
      </c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8" t="str">
        <f t="shared" si="0"/>
        <v>5|ITAUNAS|62|2018/02/17</v>
      </c>
      <c r="Q67" s="3">
        <v>62</v>
      </c>
      <c r="R67" s="3">
        <v>31.2</v>
      </c>
      <c r="S67" s="3">
        <v>28.3</v>
      </c>
      <c r="T67" s="3" t="s">
        <v>202</v>
      </c>
      <c r="U67" s="3">
        <v>13.1</v>
      </c>
      <c r="V67" s="3">
        <v>12.1</v>
      </c>
      <c r="W67" s="3">
        <v>6.8</v>
      </c>
      <c r="X67" s="39">
        <f t="shared" si="1"/>
        <v>10.666666666666666</v>
      </c>
    </row>
    <row r="68" spans="1:24" x14ac:dyDescent="0.25">
      <c r="A68" s="36">
        <v>5</v>
      </c>
      <c r="B68" s="3" t="s">
        <v>8</v>
      </c>
      <c r="C68" s="3">
        <v>63</v>
      </c>
      <c r="D68" s="37">
        <v>43148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8" t="str">
        <f t="shared" si="0"/>
        <v>5|ITAUNAS|63|2018/02/17</v>
      </c>
      <c r="Q68" s="3">
        <v>63</v>
      </c>
      <c r="R68" s="3">
        <v>26.9</v>
      </c>
      <c r="S68" s="3">
        <v>17.149999999999999</v>
      </c>
      <c r="T68" s="3">
        <v>3.88</v>
      </c>
      <c r="U68" s="3">
        <v>11.7</v>
      </c>
      <c r="V68" s="3">
        <v>9.6</v>
      </c>
      <c r="W68" s="3">
        <v>6.8</v>
      </c>
      <c r="X68" s="39">
        <f t="shared" si="1"/>
        <v>9.3666666666666654</v>
      </c>
    </row>
    <row r="69" spans="1:24" x14ac:dyDescent="0.25">
      <c r="A69" s="36">
        <v>5</v>
      </c>
      <c r="B69" s="3" t="s">
        <v>8</v>
      </c>
      <c r="C69" s="3">
        <v>64</v>
      </c>
      <c r="D69" s="37">
        <v>43148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tr">
        <f t="shared" si="0"/>
        <v>5|ITAUNAS|64|2018/02/17</v>
      </c>
      <c r="Q69" s="3">
        <v>64</v>
      </c>
      <c r="R69" s="3">
        <v>29.5</v>
      </c>
      <c r="S69" s="3">
        <v>28.02</v>
      </c>
      <c r="T69" s="3" t="s">
        <v>202</v>
      </c>
      <c r="U69" s="3">
        <v>10.5</v>
      </c>
      <c r="V69" s="3">
        <v>11.4</v>
      </c>
      <c r="W69" s="3">
        <v>6.3</v>
      </c>
      <c r="X69" s="39">
        <f t="shared" si="1"/>
        <v>9.4</v>
      </c>
    </row>
    <row r="70" spans="1:24" x14ac:dyDescent="0.25">
      <c r="A70" s="36">
        <v>5</v>
      </c>
      <c r="B70" s="3" t="s">
        <v>8</v>
      </c>
      <c r="C70" s="3">
        <v>65</v>
      </c>
      <c r="D70" s="37">
        <v>43148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8" t="str">
        <f t="shared" si="0"/>
        <v>5|ITAUNAS|65|2018/02/17</v>
      </c>
      <c r="Q70" s="3">
        <v>65</v>
      </c>
      <c r="R70" s="3">
        <v>23.5</v>
      </c>
      <c r="S70" s="3">
        <v>11.19</v>
      </c>
      <c r="T70" s="3" t="s">
        <v>202</v>
      </c>
      <c r="U70" s="3">
        <v>11.7</v>
      </c>
      <c r="V70" s="3">
        <v>10.5</v>
      </c>
      <c r="W70" s="3">
        <v>7</v>
      </c>
      <c r="X70" s="39">
        <f t="shared" si="1"/>
        <v>9.7333333333333325</v>
      </c>
    </row>
    <row r="71" spans="1:24" x14ac:dyDescent="0.25">
      <c r="A71" s="36">
        <v>5</v>
      </c>
      <c r="B71" s="3" t="s">
        <v>8</v>
      </c>
      <c r="C71" s="3">
        <v>66</v>
      </c>
      <c r="D71" s="37">
        <v>43148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8" t="str">
        <f t="shared" ref="P71:P134" si="2">CONCATENATE(A71,"|",B71,"|",C71,"|",TEXT(D71,"AAAA/MM/DD"))</f>
        <v>5|ITAUNAS|66|2018/02/17</v>
      </c>
      <c r="Q71" s="3">
        <v>66</v>
      </c>
      <c r="R71" s="3">
        <v>27.5</v>
      </c>
      <c r="S71" s="3">
        <v>16.510000000000002</v>
      </c>
      <c r="T71" s="3">
        <v>3.15</v>
      </c>
      <c r="U71" s="3">
        <v>10.1</v>
      </c>
      <c r="V71" s="3">
        <v>11.3</v>
      </c>
      <c r="W71" s="3">
        <v>6.1</v>
      </c>
      <c r="X71" s="39">
        <f t="shared" ref="X71:X134" si="3">AVERAGE(U71:W71)</f>
        <v>9.1666666666666661</v>
      </c>
    </row>
    <row r="72" spans="1:24" x14ac:dyDescent="0.25">
      <c r="A72" s="36">
        <v>5</v>
      </c>
      <c r="B72" s="3" t="s">
        <v>8</v>
      </c>
      <c r="C72" s="3">
        <v>67</v>
      </c>
      <c r="D72" s="37">
        <v>43148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8" t="str">
        <f t="shared" si="2"/>
        <v>5|ITAUNAS|67|2018/02/17</v>
      </c>
      <c r="Q72" s="3">
        <v>67</v>
      </c>
      <c r="R72" s="3">
        <v>25</v>
      </c>
      <c r="S72" s="3">
        <v>20.23</v>
      </c>
      <c r="T72" s="3">
        <v>4.93</v>
      </c>
      <c r="U72" s="3">
        <v>9.8000000000000007</v>
      </c>
      <c r="V72" s="3">
        <v>8.1</v>
      </c>
      <c r="W72" s="3">
        <v>5.5</v>
      </c>
      <c r="X72" s="39">
        <f t="shared" si="3"/>
        <v>7.8</v>
      </c>
    </row>
    <row r="73" spans="1:24" x14ac:dyDescent="0.25">
      <c r="A73" s="36">
        <v>5</v>
      </c>
      <c r="B73" s="3" t="s">
        <v>8</v>
      </c>
      <c r="C73" s="3">
        <v>68</v>
      </c>
      <c r="D73" s="37">
        <v>43148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8" t="str">
        <f t="shared" si="2"/>
        <v>5|ITAUNAS|68|2018/02/17</v>
      </c>
      <c r="Q73" s="3">
        <v>68</v>
      </c>
      <c r="R73" s="3">
        <v>18.399999999999999</v>
      </c>
      <c r="S73" s="3">
        <v>7.97</v>
      </c>
      <c r="T73" s="3" t="s">
        <v>202</v>
      </c>
      <c r="U73" s="3">
        <v>8.9</v>
      </c>
      <c r="V73" s="3">
        <v>8</v>
      </c>
      <c r="W73" s="3">
        <v>5.7</v>
      </c>
      <c r="X73" s="39">
        <f t="shared" si="3"/>
        <v>7.5333333333333323</v>
      </c>
    </row>
    <row r="74" spans="1:24" x14ac:dyDescent="0.25">
      <c r="A74" s="36">
        <v>5</v>
      </c>
      <c r="B74" s="3" t="s">
        <v>8</v>
      </c>
      <c r="C74" s="3">
        <v>69</v>
      </c>
      <c r="D74" s="37">
        <v>43148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8" t="str">
        <f t="shared" si="2"/>
        <v>5|ITAUNAS|69|2018/02/17</v>
      </c>
      <c r="Q74" s="3">
        <v>69</v>
      </c>
      <c r="R74" s="3">
        <v>27</v>
      </c>
      <c r="S74" s="3">
        <v>9.57</v>
      </c>
      <c r="T74" s="3" t="s">
        <v>202</v>
      </c>
      <c r="U74" s="3">
        <v>9</v>
      </c>
      <c r="V74" s="3">
        <v>8.6</v>
      </c>
      <c r="W74" s="3">
        <v>5.7</v>
      </c>
      <c r="X74" s="39">
        <f t="shared" si="3"/>
        <v>7.7666666666666666</v>
      </c>
    </row>
    <row r="75" spans="1:24" x14ac:dyDescent="0.25">
      <c r="A75" s="36">
        <v>5</v>
      </c>
      <c r="B75" s="3" t="s">
        <v>8</v>
      </c>
      <c r="C75" s="3">
        <v>70</v>
      </c>
      <c r="D75" s="37">
        <v>43148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8" t="str">
        <f t="shared" si="2"/>
        <v>5|ITAUNAS|70|2018/02/17</v>
      </c>
      <c r="Q75" s="3">
        <v>70</v>
      </c>
      <c r="R75" s="3">
        <v>23.1</v>
      </c>
      <c r="S75" s="3">
        <v>16.13</v>
      </c>
      <c r="T75" s="3">
        <v>3.86</v>
      </c>
      <c r="U75" s="3">
        <v>10.1</v>
      </c>
      <c r="V75" s="3">
        <v>11.3</v>
      </c>
      <c r="W75" s="3">
        <v>6.1</v>
      </c>
      <c r="X75" s="39">
        <f t="shared" si="3"/>
        <v>9.1666666666666661</v>
      </c>
    </row>
    <row r="76" spans="1:24" x14ac:dyDescent="0.25">
      <c r="A76" s="36">
        <v>5</v>
      </c>
      <c r="B76" s="3" t="s">
        <v>8</v>
      </c>
      <c r="C76" s="3">
        <v>71</v>
      </c>
      <c r="D76" s="37">
        <v>43148</v>
      </c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8" t="str">
        <f t="shared" si="2"/>
        <v>5|ITAUNAS|71|2018/02/17</v>
      </c>
      <c r="Q76" s="3">
        <v>71</v>
      </c>
      <c r="R76" s="3">
        <v>30</v>
      </c>
      <c r="S76" s="3">
        <v>21.18</v>
      </c>
      <c r="T76" s="3">
        <v>3.62</v>
      </c>
      <c r="U76" s="3">
        <v>10.6</v>
      </c>
      <c r="V76" s="3">
        <v>10.9</v>
      </c>
      <c r="W76" s="3">
        <v>5.6</v>
      </c>
      <c r="X76" s="39">
        <f t="shared" si="3"/>
        <v>9.0333333333333332</v>
      </c>
    </row>
    <row r="77" spans="1:24" x14ac:dyDescent="0.25">
      <c r="A77" s="36">
        <v>5</v>
      </c>
      <c r="B77" s="3" t="s">
        <v>8</v>
      </c>
      <c r="C77" s="3">
        <v>72</v>
      </c>
      <c r="D77" s="37">
        <v>43148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8" t="str">
        <f t="shared" si="2"/>
        <v>5|ITAUNAS|72|2018/02/17</v>
      </c>
      <c r="Q77" s="3">
        <v>72</v>
      </c>
      <c r="R77" s="3">
        <v>22.7</v>
      </c>
      <c r="S77" s="3">
        <v>9.94</v>
      </c>
      <c r="T77" s="3">
        <v>10</v>
      </c>
      <c r="U77" s="3">
        <v>9.3000000000000007</v>
      </c>
      <c r="V77" s="3">
        <v>7.5</v>
      </c>
      <c r="W77" s="3">
        <v>4.9000000000000004</v>
      </c>
      <c r="X77" s="39">
        <f t="shared" si="3"/>
        <v>7.2333333333333343</v>
      </c>
    </row>
    <row r="78" spans="1:24" x14ac:dyDescent="0.25">
      <c r="A78" s="36">
        <v>5</v>
      </c>
      <c r="B78" s="3" t="s">
        <v>8</v>
      </c>
      <c r="C78" s="3">
        <v>73</v>
      </c>
      <c r="D78" s="37">
        <v>43148</v>
      </c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8" t="str">
        <f t="shared" si="2"/>
        <v>5|ITAUNAS|73|2018/02/17</v>
      </c>
      <c r="Q78" s="3">
        <v>73</v>
      </c>
      <c r="R78" s="3">
        <v>23.7</v>
      </c>
      <c r="S78" s="3">
        <v>10.220000000000001</v>
      </c>
      <c r="T78" s="3" t="s">
        <v>202</v>
      </c>
      <c r="U78" s="3">
        <v>9.1999999999999993</v>
      </c>
      <c r="V78" s="3">
        <v>7.1</v>
      </c>
      <c r="W78" s="3">
        <v>5.5</v>
      </c>
      <c r="X78" s="39">
        <f t="shared" si="3"/>
        <v>7.2666666666666657</v>
      </c>
    </row>
    <row r="79" spans="1:24" x14ac:dyDescent="0.25">
      <c r="A79" s="36">
        <v>5</v>
      </c>
      <c r="B79" s="3" t="s">
        <v>8</v>
      </c>
      <c r="C79" s="3">
        <v>74</v>
      </c>
      <c r="D79" s="37">
        <v>43148</v>
      </c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8" t="str">
        <f t="shared" si="2"/>
        <v>5|ITAUNAS|74|2018/02/17</v>
      </c>
      <c r="Q79" s="3">
        <v>74</v>
      </c>
      <c r="R79" s="3">
        <v>32.1</v>
      </c>
      <c r="S79" s="3">
        <v>20.350000000000001</v>
      </c>
      <c r="T79" s="3" t="s">
        <v>202</v>
      </c>
      <c r="U79" s="3">
        <v>10.6</v>
      </c>
      <c r="V79" s="3">
        <v>10.1</v>
      </c>
      <c r="W79" s="3">
        <v>5.7</v>
      </c>
      <c r="X79" s="39">
        <f t="shared" si="3"/>
        <v>8.7999999999999989</v>
      </c>
    </row>
    <row r="80" spans="1:24" x14ac:dyDescent="0.25">
      <c r="A80" s="36">
        <v>5</v>
      </c>
      <c r="B80" s="3" t="s">
        <v>8</v>
      </c>
      <c r="C80" s="3">
        <v>75</v>
      </c>
      <c r="D80" s="37">
        <v>43148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8" t="str">
        <f t="shared" si="2"/>
        <v>5|ITAUNAS|75|2018/02/17</v>
      </c>
      <c r="Q80" s="3">
        <v>75</v>
      </c>
      <c r="R80" s="3">
        <v>31.8</v>
      </c>
      <c r="S80" s="3">
        <v>31.21</v>
      </c>
      <c r="T80" s="3" t="s">
        <v>202</v>
      </c>
      <c r="U80" s="3">
        <v>14.7</v>
      </c>
      <c r="V80" s="3">
        <v>14.3</v>
      </c>
      <c r="W80" s="3">
        <v>7.6</v>
      </c>
      <c r="X80" s="39">
        <f t="shared" si="3"/>
        <v>12.200000000000001</v>
      </c>
    </row>
    <row r="81" spans="1:24" x14ac:dyDescent="0.25">
      <c r="A81" s="36">
        <v>5</v>
      </c>
      <c r="B81" s="3" t="s">
        <v>8</v>
      </c>
      <c r="C81" s="3">
        <v>76</v>
      </c>
      <c r="D81" s="37">
        <v>43148</v>
      </c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8" t="str">
        <f t="shared" si="2"/>
        <v>5|ITAUNAS|76|2018/02/17</v>
      </c>
      <c r="Q81" s="3">
        <v>76</v>
      </c>
      <c r="R81" s="3">
        <v>27.6</v>
      </c>
      <c r="S81" s="3">
        <v>14</v>
      </c>
      <c r="T81" s="3" t="s">
        <v>202</v>
      </c>
      <c r="U81" s="3">
        <v>10.4</v>
      </c>
      <c r="V81" s="3">
        <v>7.8</v>
      </c>
      <c r="W81" s="3">
        <v>5.9</v>
      </c>
      <c r="X81" s="39">
        <f t="shared" si="3"/>
        <v>8.0333333333333332</v>
      </c>
    </row>
    <row r="82" spans="1:24" x14ac:dyDescent="0.25">
      <c r="A82" s="36">
        <v>5</v>
      </c>
      <c r="B82" s="3" t="s">
        <v>8</v>
      </c>
      <c r="C82" s="3">
        <v>77</v>
      </c>
      <c r="D82" s="37">
        <v>43148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8" t="str">
        <f t="shared" si="2"/>
        <v>5|ITAUNAS|77|2018/02/17</v>
      </c>
      <c r="Q82" s="3">
        <v>77</v>
      </c>
      <c r="R82" s="3">
        <v>27.5</v>
      </c>
      <c r="S82" s="3">
        <v>14.96</v>
      </c>
      <c r="T82" s="3">
        <v>3.97</v>
      </c>
      <c r="U82" s="3">
        <v>9.5</v>
      </c>
      <c r="V82" s="3">
        <v>9.1</v>
      </c>
      <c r="W82" s="3">
        <v>5.0999999999999996</v>
      </c>
      <c r="X82" s="39">
        <f t="shared" si="3"/>
        <v>7.9000000000000012</v>
      </c>
    </row>
    <row r="83" spans="1:24" x14ac:dyDescent="0.25">
      <c r="A83" s="36">
        <v>5</v>
      </c>
      <c r="B83" s="3" t="s">
        <v>8</v>
      </c>
      <c r="C83" s="3">
        <v>78</v>
      </c>
      <c r="D83" s="37">
        <v>43148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8" t="str">
        <f t="shared" si="2"/>
        <v>5|ITAUNAS|78|2018/02/17</v>
      </c>
      <c r="Q83" s="3">
        <v>78</v>
      </c>
      <c r="R83" s="3">
        <v>23.5</v>
      </c>
      <c r="S83" s="3">
        <v>9.84</v>
      </c>
      <c r="T83" s="3">
        <v>3.92</v>
      </c>
      <c r="U83" s="3">
        <v>9.9</v>
      </c>
      <c r="V83" s="3">
        <v>8.1</v>
      </c>
      <c r="W83" s="3">
        <v>5.6</v>
      </c>
      <c r="X83" s="39">
        <f t="shared" si="3"/>
        <v>7.8666666666666671</v>
      </c>
    </row>
    <row r="84" spans="1:24" x14ac:dyDescent="0.25">
      <c r="A84" s="36">
        <v>5</v>
      </c>
      <c r="B84" s="3" t="s">
        <v>8</v>
      </c>
      <c r="C84" s="3">
        <v>79</v>
      </c>
      <c r="D84" s="37">
        <v>43148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8" t="str">
        <f t="shared" si="2"/>
        <v>5|ITAUNAS|79|2018/02/17</v>
      </c>
      <c r="Q84" s="3">
        <v>79</v>
      </c>
      <c r="R84" s="3">
        <v>22.6</v>
      </c>
      <c r="S84" s="3">
        <v>7.47</v>
      </c>
      <c r="T84" s="3">
        <v>3.04</v>
      </c>
      <c r="U84" s="3">
        <v>7.8</v>
      </c>
      <c r="V84" s="3">
        <v>8.1</v>
      </c>
      <c r="W84" s="3">
        <v>5.2</v>
      </c>
      <c r="X84" s="39">
        <f t="shared" si="3"/>
        <v>7.0333333333333323</v>
      </c>
    </row>
    <row r="85" spans="1:24" x14ac:dyDescent="0.25">
      <c r="A85" s="36">
        <v>5</v>
      </c>
      <c r="B85" s="3" t="s">
        <v>8</v>
      </c>
      <c r="C85" s="3">
        <v>80</v>
      </c>
      <c r="D85" s="37">
        <v>43148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8" t="str">
        <f t="shared" si="2"/>
        <v>5|ITAUNAS|80|2018/02/17</v>
      </c>
      <c r="Q85" s="3">
        <v>80</v>
      </c>
      <c r="R85" s="3">
        <v>19.600000000000001</v>
      </c>
      <c r="S85" s="3">
        <v>10.199999999999999</v>
      </c>
      <c r="T85" s="3">
        <v>2.2200000000000002</v>
      </c>
      <c r="U85" s="3">
        <v>5.6</v>
      </c>
      <c r="V85" s="3">
        <v>7.4</v>
      </c>
      <c r="W85" s="3">
        <v>5.0999999999999996</v>
      </c>
      <c r="X85" s="39">
        <f t="shared" si="3"/>
        <v>6.0333333333333341</v>
      </c>
    </row>
    <row r="86" spans="1:24" x14ac:dyDescent="0.25">
      <c r="A86" s="36">
        <v>5</v>
      </c>
      <c r="B86" s="3" t="s">
        <v>8</v>
      </c>
      <c r="C86" s="3">
        <v>81</v>
      </c>
      <c r="D86" s="37">
        <v>43148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8" t="str">
        <f t="shared" si="2"/>
        <v>5|ITAUNAS|81|2018/02/17</v>
      </c>
      <c r="Q86" s="3">
        <v>81</v>
      </c>
      <c r="R86" s="3">
        <v>18.399999999999999</v>
      </c>
      <c r="S86" s="3">
        <v>6.4</v>
      </c>
      <c r="T86" s="3">
        <v>2.56</v>
      </c>
      <c r="U86" s="3">
        <v>7.9</v>
      </c>
      <c r="V86" s="3">
        <v>6.8</v>
      </c>
      <c r="W86" s="3">
        <v>4.0999999999999996</v>
      </c>
      <c r="X86" s="39">
        <f t="shared" si="3"/>
        <v>6.2666666666666657</v>
      </c>
    </row>
    <row r="87" spans="1:24" x14ac:dyDescent="0.25">
      <c r="A87" s="36">
        <v>5</v>
      </c>
      <c r="B87" s="3" t="s">
        <v>8</v>
      </c>
      <c r="C87" s="3">
        <v>82</v>
      </c>
      <c r="D87" s="37">
        <v>43148</v>
      </c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8" t="str">
        <f t="shared" si="2"/>
        <v>5|ITAUNAS|82|2018/02/17</v>
      </c>
      <c r="Q87" s="3">
        <v>82</v>
      </c>
      <c r="R87" s="3">
        <v>21</v>
      </c>
      <c r="S87" s="3">
        <v>6.99</v>
      </c>
      <c r="T87" s="3">
        <v>3.66</v>
      </c>
      <c r="U87" s="3">
        <v>8.1999999999999993</v>
      </c>
      <c r="V87" s="3">
        <v>7.7</v>
      </c>
      <c r="W87" s="3">
        <v>5.0999999999999996</v>
      </c>
      <c r="X87" s="39">
        <f t="shared" si="3"/>
        <v>7</v>
      </c>
    </row>
    <row r="88" spans="1:24" x14ac:dyDescent="0.25">
      <c r="A88" s="36">
        <v>5</v>
      </c>
      <c r="B88" s="3" t="s">
        <v>8</v>
      </c>
      <c r="C88" s="3">
        <v>83</v>
      </c>
      <c r="D88" s="37">
        <v>43148</v>
      </c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8" t="str">
        <f t="shared" si="2"/>
        <v>5|ITAUNAS|83|2018/02/17</v>
      </c>
      <c r="Q88" s="3">
        <v>83</v>
      </c>
      <c r="R88" s="3">
        <v>25</v>
      </c>
      <c r="S88" s="3">
        <v>9.14</v>
      </c>
      <c r="T88" s="3" t="s">
        <v>202</v>
      </c>
      <c r="U88" s="3">
        <v>7.7</v>
      </c>
      <c r="V88" s="3">
        <v>7.3</v>
      </c>
      <c r="W88" s="3">
        <v>5.0999999999999996</v>
      </c>
      <c r="X88" s="39">
        <f t="shared" si="3"/>
        <v>6.7</v>
      </c>
    </row>
    <row r="89" spans="1:24" x14ac:dyDescent="0.25">
      <c r="A89" s="36">
        <v>5</v>
      </c>
      <c r="B89" s="3" t="s">
        <v>8</v>
      </c>
      <c r="C89" s="3">
        <v>84</v>
      </c>
      <c r="D89" s="37">
        <v>43148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8" t="str">
        <f t="shared" si="2"/>
        <v>5|ITAUNAS|84|2018/02/17</v>
      </c>
      <c r="Q89" s="3">
        <v>84</v>
      </c>
      <c r="R89" s="3">
        <v>24.3</v>
      </c>
      <c r="S89" s="3">
        <v>12.07</v>
      </c>
      <c r="T89" s="3" t="s">
        <v>202</v>
      </c>
      <c r="U89" s="3">
        <v>10</v>
      </c>
      <c r="V89" s="3">
        <v>9.1999999999999993</v>
      </c>
      <c r="W89" s="3">
        <v>5.2</v>
      </c>
      <c r="X89" s="39">
        <f t="shared" si="3"/>
        <v>8.1333333333333329</v>
      </c>
    </row>
    <row r="90" spans="1:24" x14ac:dyDescent="0.25">
      <c r="A90" s="36">
        <v>5</v>
      </c>
      <c r="B90" s="3" t="s">
        <v>8</v>
      </c>
      <c r="C90" s="3">
        <v>85</v>
      </c>
      <c r="D90" s="37">
        <v>43148</v>
      </c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8" t="str">
        <f t="shared" si="2"/>
        <v>5|ITAUNAS|85|2018/02/17</v>
      </c>
      <c r="Q90" s="3">
        <v>85</v>
      </c>
      <c r="R90" s="3">
        <v>29</v>
      </c>
      <c r="S90" s="3">
        <v>15.43</v>
      </c>
      <c r="T90" s="3">
        <v>3.38</v>
      </c>
      <c r="U90" s="3">
        <v>10</v>
      </c>
      <c r="V90" s="3">
        <v>9.4</v>
      </c>
      <c r="W90" s="3">
        <v>5.3</v>
      </c>
      <c r="X90" s="39">
        <f t="shared" si="3"/>
        <v>8.2333333333333325</v>
      </c>
    </row>
    <row r="91" spans="1:24" x14ac:dyDescent="0.25">
      <c r="A91" s="36">
        <v>5</v>
      </c>
      <c r="B91" s="3" t="s">
        <v>8</v>
      </c>
      <c r="C91" s="3">
        <v>86</v>
      </c>
      <c r="D91" s="37">
        <v>43148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8" t="str">
        <f t="shared" si="2"/>
        <v>5|ITAUNAS|86|2018/02/17</v>
      </c>
      <c r="Q91" s="3">
        <v>86</v>
      </c>
      <c r="R91" s="3">
        <v>21.6</v>
      </c>
      <c r="S91" s="3">
        <v>8.1300000000000008</v>
      </c>
      <c r="T91" s="3" t="s">
        <v>202</v>
      </c>
      <c r="U91" s="3">
        <v>7.9</v>
      </c>
      <c r="V91" s="3">
        <v>8</v>
      </c>
      <c r="W91" s="3">
        <v>5.3</v>
      </c>
      <c r="X91" s="39">
        <f t="shared" si="3"/>
        <v>7.0666666666666664</v>
      </c>
    </row>
    <row r="92" spans="1:24" x14ac:dyDescent="0.25">
      <c r="A92" s="36">
        <v>5</v>
      </c>
      <c r="B92" s="3" t="s">
        <v>8</v>
      </c>
      <c r="C92" s="3">
        <v>87</v>
      </c>
      <c r="D92" s="37">
        <v>43148</v>
      </c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8" t="str">
        <f t="shared" si="2"/>
        <v>5|ITAUNAS|87|2018/02/17</v>
      </c>
      <c r="Q92" s="3">
        <v>87</v>
      </c>
      <c r="R92" s="3">
        <v>29.8</v>
      </c>
      <c r="S92" s="3">
        <v>13.63</v>
      </c>
      <c r="T92" s="3">
        <v>4.3</v>
      </c>
      <c r="U92" s="3">
        <v>9</v>
      </c>
      <c r="V92" s="3">
        <v>8.4</v>
      </c>
      <c r="W92" s="3">
        <v>5.8</v>
      </c>
      <c r="X92" s="39">
        <f t="shared" si="3"/>
        <v>7.7333333333333334</v>
      </c>
    </row>
    <row r="93" spans="1:24" x14ac:dyDescent="0.25">
      <c r="A93" s="36">
        <v>5</v>
      </c>
      <c r="B93" s="3" t="s">
        <v>8</v>
      </c>
      <c r="C93" s="3">
        <v>88</v>
      </c>
      <c r="D93" s="37">
        <v>43148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8" t="str">
        <f t="shared" si="2"/>
        <v>5|ITAUNAS|88|2018/02/17</v>
      </c>
      <c r="Q93" s="3">
        <v>88</v>
      </c>
      <c r="R93" s="3">
        <v>22.5</v>
      </c>
      <c r="S93" s="3">
        <v>9.9600000000000009</v>
      </c>
      <c r="T93" s="3" t="s">
        <v>202</v>
      </c>
      <c r="U93" s="3">
        <v>6.5</v>
      </c>
      <c r="V93" s="3">
        <v>8.3000000000000007</v>
      </c>
      <c r="W93" s="3">
        <v>5.0999999999999996</v>
      </c>
      <c r="X93" s="39">
        <f t="shared" si="3"/>
        <v>6.6333333333333329</v>
      </c>
    </row>
    <row r="94" spans="1:24" x14ac:dyDescent="0.25">
      <c r="A94" s="36">
        <v>5</v>
      </c>
      <c r="B94" s="3" t="s">
        <v>8</v>
      </c>
      <c r="C94" s="3">
        <v>89</v>
      </c>
      <c r="D94" s="37">
        <v>43148</v>
      </c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8" t="str">
        <f t="shared" si="2"/>
        <v>5|ITAUNAS|89|2018/02/17</v>
      </c>
      <c r="Q94" s="3">
        <v>89</v>
      </c>
      <c r="R94" s="3">
        <v>30.7</v>
      </c>
      <c r="S94" s="3">
        <v>18.14</v>
      </c>
      <c r="T94" s="3" t="s">
        <v>202</v>
      </c>
      <c r="U94" s="3">
        <v>11.4</v>
      </c>
      <c r="V94" s="3">
        <v>10.5</v>
      </c>
      <c r="W94" s="3">
        <v>5.6</v>
      </c>
      <c r="X94" s="39">
        <f t="shared" si="3"/>
        <v>9.1666666666666661</v>
      </c>
    </row>
    <row r="95" spans="1:24" x14ac:dyDescent="0.25">
      <c r="A95" s="36">
        <v>5</v>
      </c>
      <c r="B95" s="3" t="s">
        <v>8</v>
      </c>
      <c r="C95" s="3">
        <v>90</v>
      </c>
      <c r="D95" s="37">
        <v>43148</v>
      </c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8" t="str">
        <f t="shared" si="2"/>
        <v>5|ITAUNAS|90|2018/02/17</v>
      </c>
      <c r="Q95" s="3">
        <v>90</v>
      </c>
      <c r="R95" s="3">
        <v>24.7</v>
      </c>
      <c r="S95" s="3">
        <v>10.37</v>
      </c>
      <c r="T95" s="3" t="s">
        <v>202</v>
      </c>
      <c r="U95" s="3">
        <v>8.8000000000000007</v>
      </c>
      <c r="V95" s="3">
        <v>8.3000000000000007</v>
      </c>
      <c r="W95" s="3">
        <v>5.3</v>
      </c>
      <c r="X95" s="39">
        <f t="shared" si="3"/>
        <v>7.4666666666666677</v>
      </c>
    </row>
    <row r="96" spans="1:24" x14ac:dyDescent="0.25">
      <c r="A96" s="36">
        <v>5</v>
      </c>
      <c r="B96" s="3" t="s">
        <v>8</v>
      </c>
      <c r="C96" s="3">
        <v>91</v>
      </c>
      <c r="D96" s="37">
        <v>43148</v>
      </c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8" t="str">
        <f t="shared" si="2"/>
        <v>5|ITAUNAS|91|2018/02/17</v>
      </c>
      <c r="Q96" s="3">
        <v>91</v>
      </c>
      <c r="R96" s="3">
        <v>31.7</v>
      </c>
      <c r="S96" s="3">
        <v>27.17</v>
      </c>
      <c r="T96" s="3">
        <v>5.13</v>
      </c>
      <c r="U96" s="3">
        <v>13</v>
      </c>
      <c r="V96" s="3">
        <v>10.6</v>
      </c>
      <c r="W96" s="3">
        <v>6.5</v>
      </c>
      <c r="X96" s="39">
        <f t="shared" si="3"/>
        <v>10.033333333333333</v>
      </c>
    </row>
    <row r="97" spans="1:24" x14ac:dyDescent="0.25">
      <c r="A97" s="36">
        <v>5</v>
      </c>
      <c r="B97" s="3" t="s">
        <v>8</v>
      </c>
      <c r="C97" s="3">
        <v>92</v>
      </c>
      <c r="D97" s="37">
        <v>43148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8" t="str">
        <f t="shared" si="2"/>
        <v>5|ITAUNAS|92|2018/02/17</v>
      </c>
      <c r="Q97" s="3">
        <v>92</v>
      </c>
      <c r="R97" s="3">
        <v>22.9</v>
      </c>
      <c r="S97" s="3">
        <v>11.45</v>
      </c>
      <c r="T97" s="3">
        <v>4.2</v>
      </c>
      <c r="U97" s="3">
        <v>9.4</v>
      </c>
      <c r="V97" s="3">
        <v>8</v>
      </c>
      <c r="W97" s="3">
        <v>5.0999999999999996</v>
      </c>
      <c r="X97" s="39">
        <f t="shared" si="3"/>
        <v>7.5</v>
      </c>
    </row>
    <row r="98" spans="1:24" x14ac:dyDescent="0.25">
      <c r="A98" s="36">
        <v>5</v>
      </c>
      <c r="B98" s="3" t="s">
        <v>8</v>
      </c>
      <c r="C98" s="3">
        <v>93</v>
      </c>
      <c r="D98" s="37">
        <v>43148</v>
      </c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8" t="str">
        <f t="shared" si="2"/>
        <v>5|ITAUNAS|93|2018/02/17</v>
      </c>
      <c r="Q98" s="3">
        <v>93</v>
      </c>
      <c r="R98" s="3">
        <v>16.100000000000001</v>
      </c>
      <c r="S98" s="3">
        <v>9.36</v>
      </c>
      <c r="T98" s="3">
        <v>4.33</v>
      </c>
      <c r="U98" s="3">
        <v>9.8000000000000007</v>
      </c>
      <c r="V98" s="3">
        <v>10.6</v>
      </c>
      <c r="W98" s="3">
        <v>6</v>
      </c>
      <c r="X98" s="39">
        <f t="shared" si="3"/>
        <v>8.7999999999999989</v>
      </c>
    </row>
    <row r="99" spans="1:24" x14ac:dyDescent="0.25">
      <c r="A99" s="36">
        <v>5</v>
      </c>
      <c r="B99" s="3" t="s">
        <v>8</v>
      </c>
      <c r="C99" s="3">
        <v>94</v>
      </c>
      <c r="D99" s="37">
        <v>43148</v>
      </c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8" t="str">
        <f t="shared" si="2"/>
        <v>5|ITAUNAS|94|2018/02/17</v>
      </c>
      <c r="Q99" s="3">
        <v>94</v>
      </c>
      <c r="R99" s="3">
        <v>22.1</v>
      </c>
      <c r="S99" s="3">
        <v>11.71</v>
      </c>
      <c r="T99" s="3" t="s">
        <v>202</v>
      </c>
      <c r="U99" s="3">
        <v>9.3000000000000007</v>
      </c>
      <c r="V99" s="3">
        <v>8.6999999999999993</v>
      </c>
      <c r="W99" s="3">
        <v>5.5</v>
      </c>
      <c r="X99" s="39">
        <f t="shared" si="3"/>
        <v>7.833333333333333</v>
      </c>
    </row>
    <row r="100" spans="1:24" x14ac:dyDescent="0.25">
      <c r="A100" s="36">
        <v>5</v>
      </c>
      <c r="B100" s="3" t="s">
        <v>8</v>
      </c>
      <c r="C100" s="3">
        <v>95</v>
      </c>
      <c r="D100" s="37">
        <v>43148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8" t="str">
        <f t="shared" si="2"/>
        <v>5|ITAUNAS|95|2018/02/17</v>
      </c>
      <c r="Q100" s="3">
        <v>95</v>
      </c>
      <c r="R100" s="3">
        <v>27.7</v>
      </c>
      <c r="S100" s="3">
        <v>18.71</v>
      </c>
      <c r="T100" s="3">
        <v>3.98</v>
      </c>
      <c r="U100" s="3">
        <v>12</v>
      </c>
      <c r="V100" s="3">
        <v>10.5</v>
      </c>
      <c r="W100" s="3">
        <v>7</v>
      </c>
      <c r="X100" s="39">
        <f t="shared" si="3"/>
        <v>9.8333333333333339</v>
      </c>
    </row>
    <row r="101" spans="1:24" x14ac:dyDescent="0.25">
      <c r="A101" s="36">
        <v>5</v>
      </c>
      <c r="B101" s="3" t="s">
        <v>8</v>
      </c>
      <c r="C101" s="3">
        <v>96</v>
      </c>
      <c r="D101" s="37">
        <v>43148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8" t="str">
        <f t="shared" si="2"/>
        <v>5|ITAUNAS|96|2018/02/17</v>
      </c>
      <c r="Q101" s="3">
        <v>96</v>
      </c>
      <c r="R101" s="3">
        <v>20.9</v>
      </c>
      <c r="S101" s="3">
        <v>9.7200000000000006</v>
      </c>
      <c r="T101" s="3">
        <v>4.47</v>
      </c>
      <c r="U101" s="3">
        <v>9.1</v>
      </c>
      <c r="V101" s="3">
        <v>8.4</v>
      </c>
      <c r="W101" s="3">
        <v>5.8</v>
      </c>
      <c r="X101" s="39">
        <f t="shared" si="3"/>
        <v>7.7666666666666666</v>
      </c>
    </row>
    <row r="102" spans="1:24" x14ac:dyDescent="0.25">
      <c r="A102" s="36">
        <v>5</v>
      </c>
      <c r="B102" s="3" t="s">
        <v>8</v>
      </c>
      <c r="C102" s="3">
        <v>97</v>
      </c>
      <c r="D102" s="37">
        <v>43148</v>
      </c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8" t="str">
        <f t="shared" si="2"/>
        <v>5|ITAUNAS|97|2018/02/17</v>
      </c>
      <c r="Q102" s="3">
        <v>97</v>
      </c>
      <c r="R102" s="3">
        <v>20.5</v>
      </c>
      <c r="S102" s="3">
        <v>12.09</v>
      </c>
      <c r="T102" s="3">
        <v>3.99</v>
      </c>
      <c r="U102" s="3">
        <v>8.3000000000000007</v>
      </c>
      <c r="V102" s="3">
        <v>9.4</v>
      </c>
      <c r="W102" s="3">
        <v>6.2</v>
      </c>
      <c r="X102" s="39">
        <f t="shared" si="3"/>
        <v>7.9666666666666677</v>
      </c>
    </row>
    <row r="103" spans="1:24" x14ac:dyDescent="0.25">
      <c r="A103" s="36">
        <v>5</v>
      </c>
      <c r="B103" s="3" t="s">
        <v>8</v>
      </c>
      <c r="C103" s="3">
        <v>98</v>
      </c>
      <c r="D103" s="37">
        <v>43148</v>
      </c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8" t="str">
        <f t="shared" si="2"/>
        <v>5|ITAUNAS|98|2018/02/17</v>
      </c>
      <c r="Q103" s="3">
        <v>98</v>
      </c>
      <c r="R103" s="3">
        <v>24.1</v>
      </c>
      <c r="S103" s="3">
        <v>9.81</v>
      </c>
      <c r="T103" s="3">
        <v>4.37</v>
      </c>
      <c r="U103" s="3">
        <v>9.3000000000000007</v>
      </c>
      <c r="V103" s="3">
        <v>8.1</v>
      </c>
      <c r="W103" s="3">
        <v>5.3</v>
      </c>
      <c r="X103" s="39">
        <f t="shared" si="3"/>
        <v>7.5666666666666664</v>
      </c>
    </row>
    <row r="104" spans="1:24" x14ac:dyDescent="0.25">
      <c r="A104" s="36">
        <v>5</v>
      </c>
      <c r="B104" s="3" t="s">
        <v>8</v>
      </c>
      <c r="C104" s="3">
        <v>99</v>
      </c>
      <c r="D104" s="37">
        <v>43148</v>
      </c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8" t="str">
        <f t="shared" si="2"/>
        <v>5|ITAUNAS|99|2018/02/17</v>
      </c>
      <c r="Q104" s="3">
        <v>99</v>
      </c>
      <c r="R104" s="3">
        <v>23.2</v>
      </c>
      <c r="S104" s="3">
        <v>5.16</v>
      </c>
      <c r="T104" s="3">
        <v>4.2300000000000004</v>
      </c>
      <c r="U104" s="3">
        <v>9.6999999999999993</v>
      </c>
      <c r="V104" s="3">
        <v>7.4</v>
      </c>
      <c r="W104" s="3">
        <v>5.3</v>
      </c>
      <c r="X104" s="39">
        <f t="shared" si="3"/>
        <v>7.4666666666666677</v>
      </c>
    </row>
    <row r="105" spans="1:24" x14ac:dyDescent="0.25">
      <c r="A105" s="36">
        <v>5</v>
      </c>
      <c r="B105" s="3" t="s">
        <v>8</v>
      </c>
      <c r="C105" s="3">
        <v>100</v>
      </c>
      <c r="D105" s="37">
        <v>43148</v>
      </c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8" t="str">
        <f t="shared" si="2"/>
        <v>5|ITAUNAS|100|2018/02/17</v>
      </c>
      <c r="Q105" s="3">
        <v>100</v>
      </c>
      <c r="R105" s="3">
        <v>24.2</v>
      </c>
      <c r="S105" s="3">
        <v>11.19</v>
      </c>
      <c r="T105" s="3" t="s">
        <v>202</v>
      </c>
      <c r="U105" s="3">
        <v>9.8000000000000007</v>
      </c>
      <c r="V105" s="3">
        <v>8.5</v>
      </c>
      <c r="W105" s="3">
        <v>5.6</v>
      </c>
      <c r="X105" s="39">
        <f t="shared" si="3"/>
        <v>7.9666666666666659</v>
      </c>
    </row>
    <row r="106" spans="1:24" x14ac:dyDescent="0.25">
      <c r="A106" s="36">
        <v>5</v>
      </c>
      <c r="B106" s="3" t="s">
        <v>8</v>
      </c>
      <c r="C106" s="3">
        <v>101</v>
      </c>
      <c r="D106" s="37">
        <v>43148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8" t="str">
        <f t="shared" si="2"/>
        <v>5|ITAUNAS|101|2018/02/17</v>
      </c>
      <c r="Q106" s="3">
        <v>101</v>
      </c>
      <c r="R106" s="3">
        <v>21.8</v>
      </c>
      <c r="S106" s="3">
        <v>15.92</v>
      </c>
      <c r="T106" s="3">
        <v>5.7</v>
      </c>
      <c r="U106" s="3">
        <v>12.1</v>
      </c>
      <c r="V106" s="3">
        <v>9.6999999999999993</v>
      </c>
      <c r="W106" s="3">
        <v>6</v>
      </c>
      <c r="X106" s="39">
        <f t="shared" si="3"/>
        <v>9.2666666666666657</v>
      </c>
    </row>
    <row r="107" spans="1:24" x14ac:dyDescent="0.25">
      <c r="A107" s="36">
        <v>5</v>
      </c>
      <c r="B107" s="3" t="s">
        <v>8</v>
      </c>
      <c r="C107" s="3">
        <v>102</v>
      </c>
      <c r="D107" s="37">
        <v>43148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8" t="str">
        <f t="shared" si="2"/>
        <v>5|ITAUNAS|102|2018/02/17</v>
      </c>
      <c r="Q107" s="3">
        <v>102</v>
      </c>
      <c r="R107" s="3">
        <v>17.8</v>
      </c>
      <c r="S107" s="3">
        <v>13.38</v>
      </c>
      <c r="T107" s="3">
        <v>3.62</v>
      </c>
      <c r="U107" s="3">
        <v>10.7</v>
      </c>
      <c r="V107" s="3">
        <v>10.4</v>
      </c>
      <c r="W107" s="3">
        <v>7</v>
      </c>
      <c r="X107" s="39">
        <f t="shared" si="3"/>
        <v>9.3666666666666671</v>
      </c>
    </row>
    <row r="108" spans="1:24" x14ac:dyDescent="0.25">
      <c r="A108" s="36">
        <v>5</v>
      </c>
      <c r="B108" s="3" t="s">
        <v>8</v>
      </c>
      <c r="C108" s="3">
        <v>103</v>
      </c>
      <c r="D108" s="37">
        <v>43148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8" t="str">
        <f t="shared" si="2"/>
        <v>5|ITAUNAS|103|2018/02/17</v>
      </c>
      <c r="Q108" s="3">
        <v>103</v>
      </c>
      <c r="R108" s="3">
        <v>18.8</v>
      </c>
      <c r="S108" s="3">
        <v>8.17</v>
      </c>
      <c r="T108" s="3" t="s">
        <v>202</v>
      </c>
      <c r="U108" s="3">
        <v>8.4</v>
      </c>
      <c r="V108" s="3">
        <v>9.1</v>
      </c>
      <c r="W108" s="3">
        <v>5.4</v>
      </c>
      <c r="X108" s="39">
        <f t="shared" si="3"/>
        <v>7.6333333333333329</v>
      </c>
    </row>
    <row r="109" spans="1:24" x14ac:dyDescent="0.25">
      <c r="A109" s="36">
        <v>5</v>
      </c>
      <c r="B109" s="3" t="s">
        <v>8</v>
      </c>
      <c r="C109" s="3">
        <v>104</v>
      </c>
      <c r="D109" s="37">
        <v>43148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8" t="str">
        <f t="shared" si="2"/>
        <v>5|ITAUNAS|104|2018/02/17</v>
      </c>
      <c r="Q109" s="3">
        <v>104</v>
      </c>
      <c r="R109" s="3">
        <v>29.1</v>
      </c>
      <c r="S109" s="3">
        <v>19.329999999999998</v>
      </c>
      <c r="T109" s="3" t="s">
        <v>202</v>
      </c>
      <c r="U109" s="3">
        <v>11.2</v>
      </c>
      <c r="V109" s="3">
        <v>12.3</v>
      </c>
      <c r="W109" s="3">
        <v>6.3</v>
      </c>
      <c r="X109" s="39">
        <f t="shared" si="3"/>
        <v>9.9333333333333336</v>
      </c>
    </row>
    <row r="110" spans="1:24" x14ac:dyDescent="0.25">
      <c r="A110" s="36">
        <v>5</v>
      </c>
      <c r="B110" s="3" t="s">
        <v>8</v>
      </c>
      <c r="C110" s="3">
        <v>105</v>
      </c>
      <c r="D110" s="37">
        <v>43148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8" t="str">
        <f t="shared" si="2"/>
        <v>5|ITAUNAS|105|2018/02/17</v>
      </c>
      <c r="Q110" s="3">
        <v>105</v>
      </c>
      <c r="R110" s="3">
        <v>28.2</v>
      </c>
      <c r="S110" s="3">
        <v>20.77</v>
      </c>
      <c r="T110" s="3">
        <v>6.94</v>
      </c>
      <c r="U110" s="3">
        <v>12.5</v>
      </c>
      <c r="V110" s="3">
        <v>11.4</v>
      </c>
      <c r="W110" s="3">
        <v>6.5</v>
      </c>
      <c r="X110" s="39">
        <f t="shared" si="3"/>
        <v>10.133333333333333</v>
      </c>
    </row>
    <row r="111" spans="1:24" x14ac:dyDescent="0.25">
      <c r="A111" s="36">
        <v>5</v>
      </c>
      <c r="B111" s="3" t="s">
        <v>8</v>
      </c>
      <c r="C111" s="3">
        <v>106</v>
      </c>
      <c r="D111" s="37">
        <v>43148</v>
      </c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8" t="str">
        <f t="shared" si="2"/>
        <v>5|ITAUNAS|106|2018/02/17</v>
      </c>
      <c r="Q111" s="3">
        <v>106</v>
      </c>
      <c r="R111" s="3">
        <v>20.8</v>
      </c>
      <c r="S111" s="3">
        <v>15</v>
      </c>
      <c r="T111" s="3" t="s">
        <v>202</v>
      </c>
      <c r="U111" s="3">
        <v>11.2</v>
      </c>
      <c r="V111" s="3">
        <v>10.5</v>
      </c>
      <c r="W111" s="3">
        <v>5.9</v>
      </c>
      <c r="X111" s="39">
        <f t="shared" si="3"/>
        <v>9.2000000000000011</v>
      </c>
    </row>
    <row r="112" spans="1:24" x14ac:dyDescent="0.25">
      <c r="A112" s="36">
        <v>5</v>
      </c>
      <c r="B112" s="3" t="s">
        <v>8</v>
      </c>
      <c r="C112" s="3">
        <v>107</v>
      </c>
      <c r="D112" s="37">
        <v>43148</v>
      </c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8" t="str">
        <f t="shared" si="2"/>
        <v>5|ITAUNAS|107|2018/02/17</v>
      </c>
      <c r="Q112" s="3">
        <v>107</v>
      </c>
      <c r="R112" s="3">
        <v>34.9</v>
      </c>
      <c r="S112" s="3">
        <v>27.23</v>
      </c>
      <c r="T112" s="3" t="s">
        <v>202</v>
      </c>
      <c r="U112" s="3">
        <v>11.7</v>
      </c>
      <c r="V112" s="3">
        <v>10.1</v>
      </c>
      <c r="W112" s="3">
        <v>7</v>
      </c>
      <c r="X112" s="39">
        <f t="shared" si="3"/>
        <v>9.6</v>
      </c>
    </row>
    <row r="113" spans="1:24" x14ac:dyDescent="0.25">
      <c r="A113" s="36">
        <v>5</v>
      </c>
      <c r="B113" s="3" t="s">
        <v>8</v>
      </c>
      <c r="C113" s="3">
        <v>108</v>
      </c>
      <c r="D113" s="37">
        <v>43148</v>
      </c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8" t="str">
        <f t="shared" si="2"/>
        <v>5|ITAUNAS|108|2018/02/17</v>
      </c>
      <c r="Q113" s="3">
        <v>108</v>
      </c>
      <c r="R113" s="3">
        <v>28.6</v>
      </c>
      <c r="S113" s="3">
        <v>18.12</v>
      </c>
      <c r="T113" s="3" t="s">
        <v>202</v>
      </c>
      <c r="U113" s="3">
        <v>10.199999999999999</v>
      </c>
      <c r="V113" s="3">
        <v>9.9</v>
      </c>
      <c r="W113" s="3">
        <v>6.8</v>
      </c>
      <c r="X113" s="39">
        <f t="shared" si="3"/>
        <v>8.9666666666666668</v>
      </c>
    </row>
    <row r="114" spans="1:24" x14ac:dyDescent="0.25">
      <c r="A114" s="36">
        <v>5</v>
      </c>
      <c r="B114" s="3" t="s">
        <v>8</v>
      </c>
      <c r="C114" s="3">
        <v>109</v>
      </c>
      <c r="D114" s="37">
        <v>43148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8" t="str">
        <f t="shared" si="2"/>
        <v>5|ITAUNAS|109|2018/02/17</v>
      </c>
      <c r="Q114" s="3">
        <v>109</v>
      </c>
      <c r="R114" s="3">
        <v>29.3</v>
      </c>
      <c r="S114" s="3">
        <v>17.66</v>
      </c>
      <c r="T114" s="3">
        <v>9.14</v>
      </c>
      <c r="U114" s="3">
        <v>11.5</v>
      </c>
      <c r="V114" s="3">
        <v>9.3000000000000007</v>
      </c>
      <c r="W114" s="3">
        <v>6.3</v>
      </c>
      <c r="X114" s="39">
        <f t="shared" si="3"/>
        <v>9.0333333333333332</v>
      </c>
    </row>
    <row r="115" spans="1:24" x14ac:dyDescent="0.25">
      <c r="A115" s="36">
        <v>5</v>
      </c>
      <c r="B115" s="3" t="s">
        <v>8</v>
      </c>
      <c r="C115" s="3">
        <v>110</v>
      </c>
      <c r="D115" s="37">
        <v>43148</v>
      </c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8" t="str">
        <f t="shared" si="2"/>
        <v>5|ITAUNAS|110|2018/02/17</v>
      </c>
      <c r="Q115" s="3">
        <v>110</v>
      </c>
      <c r="R115" s="3">
        <v>24.2</v>
      </c>
      <c r="S115" s="3">
        <v>13.35</v>
      </c>
      <c r="T115" s="3" t="s">
        <v>202</v>
      </c>
      <c r="U115" s="3">
        <v>10.5</v>
      </c>
      <c r="V115" s="3">
        <v>9.4</v>
      </c>
      <c r="W115" s="3">
        <v>5.0999999999999996</v>
      </c>
      <c r="X115" s="39">
        <f t="shared" si="3"/>
        <v>8.3333333333333339</v>
      </c>
    </row>
    <row r="116" spans="1:24" x14ac:dyDescent="0.25">
      <c r="A116" s="36">
        <v>5</v>
      </c>
      <c r="B116" s="3" t="s">
        <v>8</v>
      </c>
      <c r="C116" s="3">
        <v>111</v>
      </c>
      <c r="D116" s="37">
        <v>43148</v>
      </c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8" t="str">
        <f t="shared" si="2"/>
        <v>5|ITAUNAS|111|2018/02/17</v>
      </c>
      <c r="Q116" s="3">
        <v>111</v>
      </c>
      <c r="R116" s="3">
        <v>28.2</v>
      </c>
      <c r="S116" s="3">
        <v>25.44</v>
      </c>
      <c r="T116" s="3" t="s">
        <v>202</v>
      </c>
      <c r="U116" s="3">
        <v>13.6</v>
      </c>
      <c r="V116" s="3">
        <v>12.3</v>
      </c>
      <c r="W116" s="3">
        <v>6.6</v>
      </c>
      <c r="X116" s="39">
        <f t="shared" si="3"/>
        <v>10.833333333333334</v>
      </c>
    </row>
    <row r="117" spans="1:24" x14ac:dyDescent="0.25">
      <c r="A117" s="36">
        <v>5</v>
      </c>
      <c r="B117" s="3" t="s">
        <v>8</v>
      </c>
      <c r="C117" s="3">
        <v>112</v>
      </c>
      <c r="D117" s="37">
        <v>43148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8" t="str">
        <f t="shared" si="2"/>
        <v>5|ITAUNAS|112|2018/02/17</v>
      </c>
      <c r="Q117" s="3">
        <v>112</v>
      </c>
      <c r="R117" s="3">
        <v>28.3</v>
      </c>
      <c r="S117" s="3">
        <v>25.9</v>
      </c>
      <c r="T117" s="3" t="s">
        <v>202</v>
      </c>
      <c r="U117" s="3">
        <v>13.3</v>
      </c>
      <c r="V117" s="3">
        <v>11.2</v>
      </c>
      <c r="W117" s="3">
        <v>7.5</v>
      </c>
      <c r="X117" s="39">
        <f t="shared" si="3"/>
        <v>10.666666666666666</v>
      </c>
    </row>
    <row r="118" spans="1:24" x14ac:dyDescent="0.25">
      <c r="A118" s="36">
        <v>5</v>
      </c>
      <c r="B118" s="3" t="s">
        <v>8</v>
      </c>
      <c r="C118" s="3">
        <v>113</v>
      </c>
      <c r="D118" s="37">
        <v>43148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8" t="str">
        <f t="shared" si="2"/>
        <v>5|ITAUNAS|113|2018/02/17</v>
      </c>
      <c r="Q118" s="3">
        <v>113</v>
      </c>
      <c r="R118" s="3">
        <v>24.5</v>
      </c>
      <c r="S118" s="3">
        <v>14.19</v>
      </c>
      <c r="T118" s="3" t="s">
        <v>202</v>
      </c>
      <c r="U118" s="3">
        <v>9.3000000000000007</v>
      </c>
      <c r="V118" s="3">
        <v>8.6999999999999993</v>
      </c>
      <c r="W118" s="3">
        <v>6</v>
      </c>
      <c r="X118" s="39">
        <f t="shared" si="3"/>
        <v>8</v>
      </c>
    </row>
    <row r="119" spans="1:24" x14ac:dyDescent="0.25">
      <c r="A119" s="36">
        <v>5</v>
      </c>
      <c r="B119" s="3" t="s">
        <v>8</v>
      </c>
      <c r="C119" s="3">
        <v>114</v>
      </c>
      <c r="D119" s="37">
        <v>43148</v>
      </c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8" t="str">
        <f t="shared" si="2"/>
        <v>5|ITAUNAS|114|2018/02/17</v>
      </c>
      <c r="Q119" s="3">
        <v>114</v>
      </c>
      <c r="R119" s="3">
        <v>31.2</v>
      </c>
      <c r="S119" s="3">
        <v>19.55</v>
      </c>
      <c r="T119" s="3" t="s">
        <v>202</v>
      </c>
      <c r="U119" s="3">
        <v>10</v>
      </c>
      <c r="V119" s="3">
        <v>7.8</v>
      </c>
      <c r="W119" s="3">
        <v>6</v>
      </c>
      <c r="X119" s="39">
        <f t="shared" si="3"/>
        <v>7.9333333333333336</v>
      </c>
    </row>
    <row r="120" spans="1:24" x14ac:dyDescent="0.25">
      <c r="A120" s="36">
        <v>5</v>
      </c>
      <c r="B120" s="3" t="s">
        <v>8</v>
      </c>
      <c r="C120" s="3">
        <v>115</v>
      </c>
      <c r="D120" s="37">
        <v>43148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8" t="str">
        <f t="shared" si="2"/>
        <v>5|ITAUNAS|115|2018/02/17</v>
      </c>
      <c r="Q120" s="3">
        <v>115</v>
      </c>
      <c r="R120" s="3">
        <v>29.8</v>
      </c>
      <c r="S120" s="3">
        <v>27.51</v>
      </c>
      <c r="T120" s="3">
        <v>2.2599999999999998</v>
      </c>
      <c r="U120" s="3">
        <v>14.7</v>
      </c>
      <c r="V120" s="3">
        <v>12.8</v>
      </c>
      <c r="W120" s="3">
        <v>6.5</v>
      </c>
      <c r="X120" s="39">
        <f t="shared" si="3"/>
        <v>11.333333333333334</v>
      </c>
    </row>
    <row r="121" spans="1:24" x14ac:dyDescent="0.25">
      <c r="A121" s="36">
        <v>5</v>
      </c>
      <c r="B121" s="3" t="s">
        <v>8</v>
      </c>
      <c r="C121" s="3">
        <v>116</v>
      </c>
      <c r="D121" s="37">
        <v>43148</v>
      </c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8" t="str">
        <f t="shared" si="2"/>
        <v>5|ITAUNAS|116|2018/02/17</v>
      </c>
      <c r="Q121" s="3">
        <v>116</v>
      </c>
      <c r="R121" s="3">
        <v>19.7</v>
      </c>
      <c r="S121" s="3">
        <v>6.59</v>
      </c>
      <c r="T121" s="3">
        <v>11.25</v>
      </c>
      <c r="U121" s="3">
        <v>8.6</v>
      </c>
      <c r="V121" s="3">
        <v>6.9</v>
      </c>
      <c r="W121" s="3">
        <v>4.5</v>
      </c>
      <c r="X121" s="39">
        <f t="shared" si="3"/>
        <v>6.666666666666667</v>
      </c>
    </row>
    <row r="122" spans="1:24" x14ac:dyDescent="0.25">
      <c r="A122" s="36">
        <v>5</v>
      </c>
      <c r="B122" s="3" t="s">
        <v>8</v>
      </c>
      <c r="C122" s="3">
        <v>117</v>
      </c>
      <c r="D122" s="37">
        <v>43148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8" t="str">
        <f t="shared" si="2"/>
        <v>5|ITAUNAS|117|2018/02/17</v>
      </c>
      <c r="Q122" s="3">
        <v>117</v>
      </c>
      <c r="R122" s="3">
        <v>26.7</v>
      </c>
      <c r="S122" s="3">
        <v>19.399999999999999</v>
      </c>
      <c r="T122" s="3" t="s">
        <v>202</v>
      </c>
      <c r="U122" s="3">
        <v>12.7</v>
      </c>
      <c r="V122" s="3">
        <v>9.5</v>
      </c>
      <c r="W122" s="3">
        <v>6.3</v>
      </c>
      <c r="X122" s="39">
        <f t="shared" si="3"/>
        <v>9.5</v>
      </c>
    </row>
    <row r="123" spans="1:24" x14ac:dyDescent="0.25">
      <c r="A123" s="36">
        <v>5</v>
      </c>
      <c r="B123" s="3" t="s">
        <v>8</v>
      </c>
      <c r="C123" s="3">
        <v>118</v>
      </c>
      <c r="D123" s="37">
        <v>43148</v>
      </c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8" t="str">
        <f t="shared" si="2"/>
        <v>5|ITAUNAS|118|2018/02/17</v>
      </c>
      <c r="Q123" s="3">
        <v>118</v>
      </c>
      <c r="R123" s="3">
        <v>25</v>
      </c>
      <c r="S123" s="3">
        <v>15.37</v>
      </c>
      <c r="T123" s="3" t="s">
        <v>202</v>
      </c>
      <c r="U123" s="3">
        <v>11.2</v>
      </c>
      <c r="V123" s="3">
        <v>10.199999999999999</v>
      </c>
      <c r="W123" s="3">
        <v>5.5</v>
      </c>
      <c r="X123" s="39">
        <f t="shared" si="3"/>
        <v>8.9666666666666668</v>
      </c>
    </row>
    <row r="124" spans="1:24" x14ac:dyDescent="0.25">
      <c r="A124" s="36">
        <v>5</v>
      </c>
      <c r="B124" s="3" t="s">
        <v>8</v>
      </c>
      <c r="C124" s="3">
        <v>119</v>
      </c>
      <c r="D124" s="37">
        <v>43148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8" t="str">
        <f t="shared" si="2"/>
        <v>5|ITAUNAS|119|2018/02/17</v>
      </c>
      <c r="Q124" s="3">
        <v>119</v>
      </c>
      <c r="R124" s="3">
        <v>22.1</v>
      </c>
      <c r="S124" s="3">
        <v>14.69</v>
      </c>
      <c r="T124" s="3">
        <v>11.32</v>
      </c>
      <c r="U124" s="3">
        <v>10.9</v>
      </c>
      <c r="V124" s="3">
        <v>10.199999999999999</v>
      </c>
      <c r="W124" s="3">
        <v>6</v>
      </c>
      <c r="X124" s="39">
        <f t="shared" si="3"/>
        <v>9.0333333333333332</v>
      </c>
    </row>
    <row r="125" spans="1:24" x14ac:dyDescent="0.25">
      <c r="A125" s="36">
        <v>5</v>
      </c>
      <c r="B125" s="3" t="s">
        <v>8</v>
      </c>
      <c r="C125" s="3">
        <v>120</v>
      </c>
      <c r="D125" s="37">
        <v>43148</v>
      </c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8" t="str">
        <f t="shared" si="2"/>
        <v>5|ITAUNAS|120|2018/02/17</v>
      </c>
      <c r="Q125" s="3">
        <v>120</v>
      </c>
      <c r="R125" s="3">
        <v>26.4</v>
      </c>
      <c r="S125" s="3">
        <v>20.57</v>
      </c>
      <c r="T125" s="3" t="s">
        <v>202</v>
      </c>
      <c r="U125" s="3">
        <v>13.2</v>
      </c>
      <c r="V125" s="3">
        <v>11.1</v>
      </c>
      <c r="W125" s="3">
        <v>5.4</v>
      </c>
      <c r="X125" s="39">
        <f t="shared" si="3"/>
        <v>9.8999999999999986</v>
      </c>
    </row>
    <row r="126" spans="1:24" x14ac:dyDescent="0.25">
      <c r="A126" s="36">
        <v>5</v>
      </c>
      <c r="B126" s="3" t="s">
        <v>8</v>
      </c>
      <c r="C126" s="3">
        <v>121</v>
      </c>
      <c r="D126" s="37">
        <v>43148</v>
      </c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8" t="str">
        <f t="shared" si="2"/>
        <v>5|ITAUNAS|121|2018/02/17</v>
      </c>
      <c r="Q126" s="3">
        <v>121</v>
      </c>
      <c r="R126" s="3">
        <v>27.1</v>
      </c>
      <c r="S126" s="3">
        <v>21.49</v>
      </c>
      <c r="T126" s="3" t="s">
        <v>202</v>
      </c>
      <c r="U126" s="3">
        <v>9.8000000000000007</v>
      </c>
      <c r="V126" s="3">
        <v>9.4</v>
      </c>
      <c r="W126" s="3">
        <v>6.1</v>
      </c>
      <c r="X126" s="39">
        <f t="shared" si="3"/>
        <v>8.4333333333333353</v>
      </c>
    </row>
    <row r="127" spans="1:24" x14ac:dyDescent="0.25">
      <c r="A127" s="36">
        <v>5</v>
      </c>
      <c r="B127" s="3" t="s">
        <v>8</v>
      </c>
      <c r="C127" s="3">
        <v>122</v>
      </c>
      <c r="D127" s="37">
        <v>43148</v>
      </c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8" t="str">
        <f t="shared" si="2"/>
        <v>5|ITAUNAS|122|2018/02/17</v>
      </c>
      <c r="Q127" s="3">
        <v>122</v>
      </c>
      <c r="R127" s="3">
        <v>24.3</v>
      </c>
      <c r="S127" s="3">
        <v>14.32</v>
      </c>
      <c r="T127" s="3">
        <v>6.78</v>
      </c>
      <c r="U127" s="3">
        <v>11.2</v>
      </c>
      <c r="V127" s="3">
        <v>10.1</v>
      </c>
      <c r="W127" s="3">
        <v>5.7</v>
      </c>
      <c r="X127" s="39">
        <f t="shared" si="3"/>
        <v>8.9999999999999982</v>
      </c>
    </row>
    <row r="128" spans="1:24" x14ac:dyDescent="0.25">
      <c r="A128" s="36">
        <v>5</v>
      </c>
      <c r="B128" s="3" t="s">
        <v>8</v>
      </c>
      <c r="C128" s="3">
        <v>123</v>
      </c>
      <c r="D128" s="37">
        <v>43148</v>
      </c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8" t="str">
        <f t="shared" si="2"/>
        <v>5|ITAUNAS|123|2018/02/17</v>
      </c>
      <c r="Q128" s="3">
        <v>123</v>
      </c>
      <c r="R128" s="3">
        <v>26.6</v>
      </c>
      <c r="S128" s="3">
        <v>16.73</v>
      </c>
      <c r="T128" s="3">
        <v>3.26</v>
      </c>
      <c r="U128" s="3">
        <v>12.8</v>
      </c>
      <c r="V128" s="3">
        <v>9.8000000000000007</v>
      </c>
      <c r="W128" s="3">
        <v>7.3</v>
      </c>
      <c r="X128" s="39">
        <f t="shared" si="3"/>
        <v>9.9666666666666668</v>
      </c>
    </row>
    <row r="129" spans="1:24" x14ac:dyDescent="0.25">
      <c r="A129" s="36">
        <v>5</v>
      </c>
      <c r="B129" s="3" t="s">
        <v>8</v>
      </c>
      <c r="C129" s="3">
        <v>124</v>
      </c>
      <c r="D129" s="37">
        <v>43148</v>
      </c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8" t="str">
        <f t="shared" si="2"/>
        <v>5|ITAUNAS|124|2018/02/17</v>
      </c>
      <c r="Q129" s="3">
        <v>124</v>
      </c>
      <c r="R129" s="3">
        <v>20.7</v>
      </c>
      <c r="S129" s="3">
        <v>7.83</v>
      </c>
      <c r="T129" s="3" t="s">
        <v>202</v>
      </c>
      <c r="U129" s="3">
        <v>8.6</v>
      </c>
      <c r="V129" s="3">
        <v>7</v>
      </c>
      <c r="W129" s="3">
        <v>5.6</v>
      </c>
      <c r="X129" s="39">
        <f t="shared" si="3"/>
        <v>7.0666666666666664</v>
      </c>
    </row>
    <row r="130" spans="1:24" x14ac:dyDescent="0.25">
      <c r="A130" s="36">
        <v>5</v>
      </c>
      <c r="B130" s="3" t="s">
        <v>8</v>
      </c>
      <c r="C130" s="3">
        <v>125</v>
      </c>
      <c r="D130" s="37">
        <v>43148</v>
      </c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8" t="str">
        <f t="shared" si="2"/>
        <v>5|ITAUNAS|125|2018/02/17</v>
      </c>
      <c r="Q130" s="3">
        <v>125</v>
      </c>
      <c r="R130" s="3">
        <v>32.799999999999997</v>
      </c>
      <c r="S130" s="3">
        <v>23.41</v>
      </c>
      <c r="T130" s="3">
        <v>11.47</v>
      </c>
      <c r="U130" s="3">
        <v>11.8</v>
      </c>
      <c r="V130" s="3">
        <v>10.3</v>
      </c>
      <c r="W130" s="3">
        <v>6.6</v>
      </c>
      <c r="X130" s="39">
        <f t="shared" si="3"/>
        <v>9.5666666666666682</v>
      </c>
    </row>
    <row r="131" spans="1:24" x14ac:dyDescent="0.25">
      <c r="A131" s="36">
        <v>5</v>
      </c>
      <c r="B131" s="3" t="s">
        <v>8</v>
      </c>
      <c r="C131" s="3">
        <v>126</v>
      </c>
      <c r="D131" s="37">
        <v>43148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8" t="str">
        <f t="shared" si="2"/>
        <v>5|ITAUNAS|126|2018/02/17</v>
      </c>
      <c r="Q131" s="3">
        <v>126</v>
      </c>
      <c r="R131" s="3">
        <v>27.5</v>
      </c>
      <c r="S131" s="3">
        <v>24.5</v>
      </c>
      <c r="T131" s="3" t="s">
        <v>202</v>
      </c>
      <c r="U131" s="3">
        <v>13.4</v>
      </c>
      <c r="V131" s="3">
        <v>12.6</v>
      </c>
      <c r="W131" s="3">
        <v>7.2</v>
      </c>
      <c r="X131" s="39">
        <f t="shared" si="3"/>
        <v>11.066666666666668</v>
      </c>
    </row>
    <row r="132" spans="1:24" x14ac:dyDescent="0.25">
      <c r="A132" s="36">
        <v>5</v>
      </c>
      <c r="B132" s="3" t="s">
        <v>8</v>
      </c>
      <c r="C132" s="3">
        <v>127</v>
      </c>
      <c r="D132" s="37">
        <v>43148</v>
      </c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8" t="str">
        <f t="shared" si="2"/>
        <v>5|ITAUNAS|127|2018/02/17</v>
      </c>
      <c r="Q132" s="3">
        <v>127</v>
      </c>
      <c r="R132" s="3">
        <v>23.4</v>
      </c>
      <c r="S132" s="3">
        <v>19.05</v>
      </c>
      <c r="T132" s="3" t="s">
        <v>202</v>
      </c>
      <c r="U132" s="3">
        <v>13.1</v>
      </c>
      <c r="V132" s="3">
        <v>11.1</v>
      </c>
      <c r="W132" s="3">
        <v>6.1</v>
      </c>
      <c r="X132" s="39">
        <f t="shared" si="3"/>
        <v>10.1</v>
      </c>
    </row>
    <row r="133" spans="1:24" x14ac:dyDescent="0.25">
      <c r="A133" s="36">
        <v>5</v>
      </c>
      <c r="B133" s="3" t="s">
        <v>8</v>
      </c>
      <c r="C133" s="3">
        <v>128</v>
      </c>
      <c r="D133" s="37">
        <v>43148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8" t="str">
        <f t="shared" si="2"/>
        <v>5|ITAUNAS|128|2018/02/17</v>
      </c>
      <c r="Q133" s="3">
        <v>128</v>
      </c>
      <c r="R133" s="3">
        <v>31</v>
      </c>
      <c r="S133" s="3">
        <v>22.64</v>
      </c>
      <c r="T133" s="3">
        <v>3.65</v>
      </c>
      <c r="U133" s="3">
        <v>9.1</v>
      </c>
      <c r="V133" s="3">
        <v>10.8</v>
      </c>
      <c r="W133" s="3">
        <v>6.7</v>
      </c>
      <c r="X133" s="39">
        <f t="shared" si="3"/>
        <v>8.8666666666666654</v>
      </c>
    </row>
    <row r="134" spans="1:24" x14ac:dyDescent="0.25">
      <c r="A134" s="36">
        <v>5</v>
      </c>
      <c r="B134" s="3" t="s">
        <v>8</v>
      </c>
      <c r="C134" s="3">
        <v>129</v>
      </c>
      <c r="D134" s="37">
        <v>43148</v>
      </c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8" t="str">
        <f t="shared" si="2"/>
        <v>5|ITAUNAS|129|2018/02/17</v>
      </c>
      <c r="Q134" s="3">
        <v>129</v>
      </c>
      <c r="R134" s="3">
        <v>17.600000000000001</v>
      </c>
      <c r="S134" s="3">
        <v>8.64</v>
      </c>
      <c r="T134" s="3" t="s">
        <v>202</v>
      </c>
      <c r="U134" s="3">
        <v>9.1999999999999993</v>
      </c>
      <c r="V134" s="3">
        <v>8.6999999999999993</v>
      </c>
      <c r="W134" s="3">
        <v>5.2</v>
      </c>
      <c r="X134" s="39">
        <f t="shared" si="3"/>
        <v>7.6999999999999993</v>
      </c>
    </row>
    <row r="135" spans="1:24" x14ac:dyDescent="0.25">
      <c r="A135" s="36">
        <v>5</v>
      </c>
      <c r="B135" s="3" t="s">
        <v>8</v>
      </c>
      <c r="C135" s="3">
        <v>130</v>
      </c>
      <c r="D135" s="37">
        <v>43148</v>
      </c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8" t="str">
        <f t="shared" ref="P135:P198" si="4">CONCATENATE(A135,"|",B135,"|",C135,"|",TEXT(D135,"AAAA/MM/DD"))</f>
        <v>5|ITAUNAS|130|2018/02/17</v>
      </c>
      <c r="Q135" s="3">
        <v>130</v>
      </c>
      <c r="R135" s="3">
        <v>33.799999999999997</v>
      </c>
      <c r="S135" s="3">
        <v>32.99</v>
      </c>
      <c r="T135" s="3">
        <v>4.78</v>
      </c>
      <c r="U135" s="3">
        <v>14</v>
      </c>
      <c r="V135" s="3">
        <v>11.6</v>
      </c>
      <c r="W135" s="3">
        <v>7.3</v>
      </c>
      <c r="X135" s="39">
        <f t="shared" ref="X135:X198" si="5">AVERAGE(U135:W135)</f>
        <v>10.966666666666667</v>
      </c>
    </row>
    <row r="136" spans="1:24" x14ac:dyDescent="0.25">
      <c r="A136" s="36">
        <v>5</v>
      </c>
      <c r="B136" s="3" t="s">
        <v>8</v>
      </c>
      <c r="C136" s="3">
        <v>131</v>
      </c>
      <c r="D136" s="37">
        <v>43148</v>
      </c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8" t="str">
        <f t="shared" si="4"/>
        <v>5|ITAUNAS|131|2018/02/17</v>
      </c>
      <c r="Q136" s="3">
        <v>131</v>
      </c>
      <c r="R136" s="3">
        <v>26.1</v>
      </c>
      <c r="S136" s="3">
        <v>12.07</v>
      </c>
      <c r="T136" s="3">
        <v>8.67</v>
      </c>
      <c r="U136" s="3">
        <v>8.8000000000000007</v>
      </c>
      <c r="V136" s="3">
        <v>7.8</v>
      </c>
      <c r="W136" s="3">
        <v>5.0999999999999996</v>
      </c>
      <c r="X136" s="39">
        <f t="shared" si="5"/>
        <v>7.2333333333333343</v>
      </c>
    </row>
    <row r="137" spans="1:24" x14ac:dyDescent="0.25">
      <c r="A137" s="36">
        <v>5</v>
      </c>
      <c r="B137" s="3" t="s">
        <v>8</v>
      </c>
      <c r="C137" s="3">
        <v>132</v>
      </c>
      <c r="D137" s="37">
        <v>43148</v>
      </c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8" t="str">
        <f t="shared" si="4"/>
        <v>5|ITAUNAS|132|2018/02/17</v>
      </c>
      <c r="Q137" s="3">
        <v>132</v>
      </c>
      <c r="R137" s="3">
        <v>24.6</v>
      </c>
      <c r="S137" s="3">
        <v>17.59</v>
      </c>
      <c r="T137" s="3" t="s">
        <v>202</v>
      </c>
      <c r="U137" s="3">
        <v>11</v>
      </c>
      <c r="V137" s="3">
        <v>9.8000000000000007</v>
      </c>
      <c r="W137" s="3">
        <v>5.9</v>
      </c>
      <c r="X137" s="39">
        <f t="shared" si="5"/>
        <v>8.9</v>
      </c>
    </row>
    <row r="138" spans="1:24" x14ac:dyDescent="0.25">
      <c r="A138" s="36">
        <v>5</v>
      </c>
      <c r="B138" s="3" t="s">
        <v>8</v>
      </c>
      <c r="C138" s="3">
        <v>133</v>
      </c>
      <c r="D138" s="37">
        <v>43148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8" t="str">
        <f t="shared" si="4"/>
        <v>5|ITAUNAS|133|2018/02/17</v>
      </c>
      <c r="Q138" s="3">
        <v>133</v>
      </c>
      <c r="R138" s="3">
        <v>34.9</v>
      </c>
      <c r="S138" s="3">
        <v>27.67</v>
      </c>
      <c r="T138" s="3" t="s">
        <v>202</v>
      </c>
      <c r="U138" s="3">
        <v>12.3</v>
      </c>
      <c r="V138" s="3">
        <v>11.2</v>
      </c>
      <c r="W138" s="3">
        <v>6.6</v>
      </c>
      <c r="X138" s="39">
        <f t="shared" si="5"/>
        <v>10.033333333333333</v>
      </c>
    </row>
    <row r="139" spans="1:24" x14ac:dyDescent="0.25">
      <c r="A139" s="36">
        <v>5</v>
      </c>
      <c r="B139" s="3" t="s">
        <v>8</v>
      </c>
      <c r="C139" s="3">
        <v>134</v>
      </c>
      <c r="D139" s="37">
        <v>43148</v>
      </c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8" t="str">
        <f t="shared" si="4"/>
        <v>5|ITAUNAS|134|2018/02/17</v>
      </c>
      <c r="Q139" s="3">
        <v>134</v>
      </c>
      <c r="R139" s="3">
        <v>30</v>
      </c>
      <c r="S139" s="3">
        <v>19.36</v>
      </c>
      <c r="T139" s="3" t="s">
        <v>202</v>
      </c>
      <c r="U139" s="3">
        <v>11.5</v>
      </c>
      <c r="V139" s="3">
        <v>10.199999999999999</v>
      </c>
      <c r="W139" s="3">
        <v>6.9</v>
      </c>
      <c r="X139" s="39">
        <f t="shared" si="5"/>
        <v>9.5333333333333332</v>
      </c>
    </row>
    <row r="140" spans="1:24" x14ac:dyDescent="0.25">
      <c r="A140" s="36">
        <v>5</v>
      </c>
      <c r="B140" s="3" t="s">
        <v>8</v>
      </c>
      <c r="C140" s="3">
        <v>135</v>
      </c>
      <c r="D140" s="37">
        <v>43148</v>
      </c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8" t="str">
        <f t="shared" si="4"/>
        <v>5|ITAUNAS|135|2018/02/17</v>
      </c>
      <c r="Q140" s="3">
        <v>135</v>
      </c>
      <c r="R140" s="3">
        <v>30.2</v>
      </c>
      <c r="S140" s="3">
        <v>24.13</v>
      </c>
      <c r="T140" s="3" t="s">
        <v>202</v>
      </c>
      <c r="U140" s="3">
        <v>12.2</v>
      </c>
      <c r="V140" s="3">
        <v>11.7</v>
      </c>
      <c r="W140" s="3">
        <v>7.2</v>
      </c>
      <c r="X140" s="39">
        <f t="shared" si="5"/>
        <v>10.366666666666665</v>
      </c>
    </row>
    <row r="141" spans="1:24" x14ac:dyDescent="0.25">
      <c r="A141" s="36">
        <v>5</v>
      </c>
      <c r="B141" s="3" t="s">
        <v>8</v>
      </c>
      <c r="C141" s="3">
        <v>136</v>
      </c>
      <c r="D141" s="37">
        <v>43148</v>
      </c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8" t="str">
        <f t="shared" si="4"/>
        <v>5|ITAUNAS|136|2018/02/17</v>
      </c>
      <c r="Q141" s="3">
        <v>136</v>
      </c>
      <c r="R141" s="3">
        <v>24.7</v>
      </c>
      <c r="S141" s="3">
        <v>24.55</v>
      </c>
      <c r="T141" s="3" t="s">
        <v>202</v>
      </c>
      <c r="U141" s="3">
        <v>13.7</v>
      </c>
      <c r="V141" s="3">
        <v>13.3</v>
      </c>
      <c r="W141" s="3">
        <v>7.6</v>
      </c>
      <c r="X141" s="39">
        <f t="shared" si="5"/>
        <v>11.533333333333333</v>
      </c>
    </row>
    <row r="142" spans="1:24" x14ac:dyDescent="0.25">
      <c r="A142" s="36">
        <v>5</v>
      </c>
      <c r="B142" s="3" t="s">
        <v>8</v>
      </c>
      <c r="C142" s="3">
        <v>137</v>
      </c>
      <c r="D142" s="37">
        <v>43148</v>
      </c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8" t="str">
        <f t="shared" si="4"/>
        <v>5|ITAUNAS|137|2018/02/17</v>
      </c>
      <c r="Q142" s="3">
        <v>137</v>
      </c>
      <c r="R142" s="3">
        <v>28.4</v>
      </c>
      <c r="S142" s="3">
        <v>17.84</v>
      </c>
      <c r="T142" s="3">
        <v>6.34</v>
      </c>
      <c r="U142" s="3">
        <v>11.7</v>
      </c>
      <c r="V142" s="3">
        <v>10.9</v>
      </c>
      <c r="W142" s="3">
        <v>6</v>
      </c>
      <c r="X142" s="39">
        <f t="shared" si="5"/>
        <v>9.5333333333333332</v>
      </c>
    </row>
    <row r="143" spans="1:24" x14ac:dyDescent="0.25">
      <c r="A143" s="36">
        <v>5</v>
      </c>
      <c r="B143" s="3" t="s">
        <v>8</v>
      </c>
      <c r="C143" s="3">
        <v>138</v>
      </c>
      <c r="D143" s="37">
        <v>43148</v>
      </c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8" t="str">
        <f t="shared" si="4"/>
        <v>5|ITAUNAS|138|2018/02/17</v>
      </c>
      <c r="Q143" s="3">
        <v>138</v>
      </c>
      <c r="R143" s="3">
        <v>23.5</v>
      </c>
      <c r="S143" s="3">
        <v>13.8</v>
      </c>
      <c r="T143" s="3" t="s">
        <v>202</v>
      </c>
      <c r="U143" s="3">
        <v>9.6999999999999993</v>
      </c>
      <c r="V143" s="3">
        <v>8.8000000000000007</v>
      </c>
      <c r="W143" s="3">
        <v>5.6</v>
      </c>
      <c r="X143" s="39">
        <f t="shared" si="5"/>
        <v>8.0333333333333332</v>
      </c>
    </row>
    <row r="144" spans="1:24" x14ac:dyDescent="0.25">
      <c r="A144" s="36">
        <v>5</v>
      </c>
      <c r="B144" s="3" t="s">
        <v>8</v>
      </c>
      <c r="C144" s="3">
        <v>139</v>
      </c>
      <c r="D144" s="37">
        <v>43148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8" t="str">
        <f t="shared" si="4"/>
        <v>5|ITAUNAS|139|2018/02/17</v>
      </c>
      <c r="Q144" s="3">
        <v>139</v>
      </c>
      <c r="R144" s="3">
        <v>27</v>
      </c>
      <c r="S144" s="3">
        <v>21.78</v>
      </c>
      <c r="T144" s="3" t="s">
        <v>202</v>
      </c>
      <c r="U144" s="3">
        <v>13.8</v>
      </c>
      <c r="V144" s="3">
        <v>11.7</v>
      </c>
      <c r="W144" s="3">
        <v>5.9</v>
      </c>
      <c r="X144" s="39">
        <f t="shared" si="5"/>
        <v>10.466666666666667</v>
      </c>
    </row>
    <row r="145" spans="1:24" x14ac:dyDescent="0.25">
      <c r="A145" s="36">
        <v>5</v>
      </c>
      <c r="B145" s="3" t="s">
        <v>8</v>
      </c>
      <c r="C145" s="3">
        <v>140</v>
      </c>
      <c r="D145" s="37">
        <v>43148</v>
      </c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8" t="str">
        <f t="shared" si="4"/>
        <v>5|ITAUNAS|140|2018/02/17</v>
      </c>
      <c r="Q145" s="3">
        <v>140</v>
      </c>
      <c r="R145" s="3">
        <v>26.1</v>
      </c>
      <c r="S145" s="3">
        <v>12.28</v>
      </c>
      <c r="T145" s="3">
        <v>6.17</v>
      </c>
      <c r="U145" s="3">
        <v>10.3</v>
      </c>
      <c r="V145" s="3">
        <v>8</v>
      </c>
      <c r="W145" s="3">
        <v>5.7</v>
      </c>
      <c r="X145" s="39">
        <f t="shared" si="5"/>
        <v>8</v>
      </c>
    </row>
    <row r="146" spans="1:24" x14ac:dyDescent="0.25">
      <c r="A146" s="36">
        <v>5</v>
      </c>
      <c r="B146" s="3" t="s">
        <v>8</v>
      </c>
      <c r="C146" s="3">
        <v>141</v>
      </c>
      <c r="D146" s="37">
        <v>43148</v>
      </c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8" t="str">
        <f t="shared" si="4"/>
        <v>5|ITAUNAS|141|2018/02/17</v>
      </c>
      <c r="Q146" s="3">
        <v>141</v>
      </c>
      <c r="R146" s="3">
        <v>25.6</v>
      </c>
      <c r="S146" s="3">
        <v>13.32</v>
      </c>
      <c r="T146" s="3">
        <v>4.53</v>
      </c>
      <c r="U146" s="3">
        <v>9.1999999999999993</v>
      </c>
      <c r="V146" s="3">
        <v>8.5</v>
      </c>
      <c r="W146" s="3">
        <v>6.3</v>
      </c>
      <c r="X146" s="39">
        <f t="shared" si="5"/>
        <v>8</v>
      </c>
    </row>
    <row r="147" spans="1:24" x14ac:dyDescent="0.25">
      <c r="A147" s="36">
        <v>5</v>
      </c>
      <c r="B147" s="3" t="s">
        <v>8</v>
      </c>
      <c r="C147" s="3">
        <v>142</v>
      </c>
      <c r="D147" s="37">
        <v>43148</v>
      </c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8" t="str">
        <f t="shared" si="4"/>
        <v>5|ITAUNAS|142|2018/02/17</v>
      </c>
      <c r="Q147" s="3">
        <v>142</v>
      </c>
      <c r="R147" s="3">
        <v>25.3</v>
      </c>
      <c r="S147" s="3">
        <v>11.41</v>
      </c>
      <c r="T147" s="3" t="s">
        <v>202</v>
      </c>
      <c r="U147" s="3">
        <v>8.3000000000000007</v>
      </c>
      <c r="V147" s="3">
        <v>8.5</v>
      </c>
      <c r="W147" s="3">
        <v>6.1</v>
      </c>
      <c r="X147" s="39">
        <f t="shared" si="5"/>
        <v>7.6333333333333329</v>
      </c>
    </row>
    <row r="148" spans="1:24" x14ac:dyDescent="0.25">
      <c r="A148" s="36">
        <v>5</v>
      </c>
      <c r="B148" s="3" t="s">
        <v>8</v>
      </c>
      <c r="C148" s="3">
        <v>143</v>
      </c>
      <c r="D148" s="37">
        <v>43148</v>
      </c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8" t="str">
        <f t="shared" si="4"/>
        <v>5|ITAUNAS|143|2018/02/17</v>
      </c>
      <c r="Q148" s="3">
        <v>143</v>
      </c>
      <c r="R148" s="3">
        <v>28</v>
      </c>
      <c r="S148" s="3">
        <v>21.14</v>
      </c>
      <c r="T148" s="3" t="s">
        <v>202</v>
      </c>
      <c r="U148" s="3">
        <v>12.6</v>
      </c>
      <c r="V148" s="3">
        <v>9.6999999999999993</v>
      </c>
      <c r="W148" s="3">
        <v>5.9</v>
      </c>
      <c r="X148" s="39">
        <f t="shared" si="5"/>
        <v>9.3999999999999986</v>
      </c>
    </row>
    <row r="149" spans="1:24" x14ac:dyDescent="0.25">
      <c r="A149" s="36">
        <v>5</v>
      </c>
      <c r="B149" s="3" t="s">
        <v>8</v>
      </c>
      <c r="C149" s="3">
        <v>144</v>
      </c>
      <c r="D149" s="37">
        <v>43148</v>
      </c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8" t="str">
        <f t="shared" si="4"/>
        <v>5|ITAUNAS|144|2018/02/17</v>
      </c>
      <c r="Q149" s="3">
        <v>144</v>
      </c>
      <c r="R149" s="3">
        <v>28.3</v>
      </c>
      <c r="S149" s="3">
        <v>18.649999999999999</v>
      </c>
      <c r="T149" s="3">
        <v>4.62</v>
      </c>
      <c r="U149" s="3">
        <v>12.1</v>
      </c>
      <c r="V149" s="3">
        <v>10.3</v>
      </c>
      <c r="W149" s="3">
        <v>6.6</v>
      </c>
      <c r="X149" s="39">
        <f t="shared" si="5"/>
        <v>9.6666666666666661</v>
      </c>
    </row>
    <row r="150" spans="1:24" x14ac:dyDescent="0.25">
      <c r="A150" s="36">
        <v>5</v>
      </c>
      <c r="B150" s="3" t="s">
        <v>8</v>
      </c>
      <c r="C150" s="3">
        <v>145</v>
      </c>
      <c r="D150" s="37">
        <v>43148</v>
      </c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8" t="str">
        <f t="shared" si="4"/>
        <v>5|ITAUNAS|145|2018/02/17</v>
      </c>
      <c r="Q150" s="3">
        <v>145</v>
      </c>
      <c r="R150" s="3">
        <v>23.1</v>
      </c>
      <c r="S150" s="3">
        <v>11.54</v>
      </c>
      <c r="T150" s="3" t="s">
        <v>202</v>
      </c>
      <c r="U150" s="3">
        <v>9.5</v>
      </c>
      <c r="V150" s="3">
        <v>9.4</v>
      </c>
      <c r="W150" s="3">
        <v>7</v>
      </c>
      <c r="X150" s="39">
        <f t="shared" si="5"/>
        <v>8.6333333333333329</v>
      </c>
    </row>
    <row r="151" spans="1:24" x14ac:dyDescent="0.25">
      <c r="A151" s="36">
        <v>5</v>
      </c>
      <c r="B151" s="3" t="s">
        <v>8</v>
      </c>
      <c r="C151" s="3">
        <v>146</v>
      </c>
      <c r="D151" s="37">
        <v>43148</v>
      </c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8" t="str">
        <f t="shared" si="4"/>
        <v>5|ITAUNAS|146|2018/02/17</v>
      </c>
      <c r="Q151" s="3">
        <v>146</v>
      </c>
      <c r="R151" s="3">
        <v>28.3</v>
      </c>
      <c r="S151" s="3">
        <v>17.829999999999998</v>
      </c>
      <c r="T151" s="3">
        <v>5.22</v>
      </c>
      <c r="U151" s="3">
        <v>12.5</v>
      </c>
      <c r="V151" s="3">
        <v>11.1</v>
      </c>
      <c r="W151" s="3">
        <v>6</v>
      </c>
      <c r="X151" s="39">
        <f t="shared" si="5"/>
        <v>9.8666666666666671</v>
      </c>
    </row>
    <row r="152" spans="1:24" x14ac:dyDescent="0.25">
      <c r="A152" s="36">
        <v>5</v>
      </c>
      <c r="B152" s="3" t="s">
        <v>8</v>
      </c>
      <c r="C152" s="3">
        <v>147</v>
      </c>
      <c r="D152" s="37">
        <v>43148</v>
      </c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8" t="str">
        <f t="shared" si="4"/>
        <v>5|ITAUNAS|147|2018/02/17</v>
      </c>
      <c r="Q152" s="3">
        <v>147</v>
      </c>
      <c r="R152" s="3">
        <v>27</v>
      </c>
      <c r="S152" s="3">
        <v>12.12</v>
      </c>
      <c r="T152" s="3">
        <v>4.1500000000000004</v>
      </c>
      <c r="U152" s="3">
        <v>10.1</v>
      </c>
      <c r="V152" s="3">
        <v>8.4</v>
      </c>
      <c r="W152" s="3">
        <v>5.4</v>
      </c>
      <c r="X152" s="39">
        <f t="shared" si="5"/>
        <v>7.9666666666666659</v>
      </c>
    </row>
    <row r="153" spans="1:24" x14ac:dyDescent="0.25">
      <c r="A153" s="36">
        <v>5</v>
      </c>
      <c r="B153" s="3" t="s">
        <v>8</v>
      </c>
      <c r="C153" s="3">
        <v>148</v>
      </c>
      <c r="D153" s="37">
        <v>43148</v>
      </c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8" t="str">
        <f t="shared" si="4"/>
        <v>5|ITAUNAS|148|2018/02/17</v>
      </c>
      <c r="Q153" s="3">
        <v>148</v>
      </c>
      <c r="R153" s="3">
        <v>23</v>
      </c>
      <c r="S153" s="3">
        <v>10.09</v>
      </c>
      <c r="T153" s="3">
        <v>5.23</v>
      </c>
      <c r="U153" s="3">
        <v>10.5</v>
      </c>
      <c r="V153" s="3">
        <v>7.7</v>
      </c>
      <c r="W153" s="3">
        <v>5.2</v>
      </c>
      <c r="X153" s="39">
        <f t="shared" si="5"/>
        <v>7.8</v>
      </c>
    </row>
    <row r="154" spans="1:24" x14ac:dyDescent="0.25">
      <c r="A154" s="36">
        <v>5</v>
      </c>
      <c r="B154" s="3" t="s">
        <v>8</v>
      </c>
      <c r="C154" s="3">
        <v>149</v>
      </c>
      <c r="D154" s="37">
        <v>43148</v>
      </c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8" t="str">
        <f t="shared" si="4"/>
        <v>5|ITAUNAS|149|2018/02/17</v>
      </c>
      <c r="Q154" s="3">
        <v>149</v>
      </c>
      <c r="R154" s="3">
        <v>25.3</v>
      </c>
      <c r="S154" s="3">
        <v>13.59</v>
      </c>
      <c r="T154" s="3">
        <v>15.1</v>
      </c>
      <c r="U154" s="3">
        <v>10.9</v>
      </c>
      <c r="V154" s="3">
        <v>9.5</v>
      </c>
      <c r="W154" s="3">
        <v>6.1</v>
      </c>
      <c r="X154" s="39">
        <f t="shared" si="5"/>
        <v>8.8333333333333339</v>
      </c>
    </row>
    <row r="155" spans="1:24" x14ac:dyDescent="0.25">
      <c r="A155" s="36">
        <v>5</v>
      </c>
      <c r="B155" s="3" t="s">
        <v>8</v>
      </c>
      <c r="C155" s="3">
        <v>150</v>
      </c>
      <c r="D155" s="37">
        <v>43148</v>
      </c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8" t="str">
        <f t="shared" si="4"/>
        <v>5|ITAUNAS|150|2018/02/17</v>
      </c>
      <c r="Q155" s="3">
        <v>150</v>
      </c>
      <c r="R155" s="3">
        <v>34.5</v>
      </c>
      <c r="S155" s="3">
        <v>30.33</v>
      </c>
      <c r="T155" s="3" t="s">
        <v>202</v>
      </c>
      <c r="U155" s="3">
        <v>9.8000000000000007</v>
      </c>
      <c r="V155" s="3">
        <v>13.4</v>
      </c>
      <c r="W155" s="3">
        <v>8.1999999999999993</v>
      </c>
      <c r="X155" s="39">
        <f t="shared" si="5"/>
        <v>10.466666666666667</v>
      </c>
    </row>
    <row r="156" spans="1:24" x14ac:dyDescent="0.25">
      <c r="A156" s="36">
        <v>5</v>
      </c>
      <c r="B156" s="3" t="s">
        <v>8</v>
      </c>
      <c r="C156" s="3">
        <v>151</v>
      </c>
      <c r="D156" s="37">
        <v>43148</v>
      </c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8" t="str">
        <f t="shared" si="4"/>
        <v>5|ITAUNAS|151|2018/02/17</v>
      </c>
      <c r="Q156" s="3">
        <v>151</v>
      </c>
      <c r="R156" s="3">
        <v>28</v>
      </c>
      <c r="S156" s="3">
        <v>24.63</v>
      </c>
      <c r="T156" s="3" t="s">
        <v>202</v>
      </c>
      <c r="U156" s="3">
        <v>12.3</v>
      </c>
      <c r="V156" s="3">
        <v>10.6</v>
      </c>
      <c r="W156" s="3">
        <v>7.1</v>
      </c>
      <c r="X156" s="39">
        <f t="shared" si="5"/>
        <v>10</v>
      </c>
    </row>
    <row r="157" spans="1:24" x14ac:dyDescent="0.25">
      <c r="A157" s="36">
        <v>5</v>
      </c>
      <c r="B157" s="3" t="s">
        <v>8</v>
      </c>
      <c r="C157" s="3">
        <v>152</v>
      </c>
      <c r="D157" s="37">
        <v>43148</v>
      </c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8" t="str">
        <f t="shared" si="4"/>
        <v>5|ITAUNAS|152|2018/02/17</v>
      </c>
      <c r="Q157" s="3">
        <v>152</v>
      </c>
      <c r="R157" s="3">
        <v>30.1</v>
      </c>
      <c r="S157" s="3">
        <v>25.43</v>
      </c>
      <c r="T157" s="3" t="s">
        <v>202</v>
      </c>
      <c r="U157" s="3">
        <v>13.6</v>
      </c>
      <c r="V157" s="3">
        <v>10.8</v>
      </c>
      <c r="W157" s="3">
        <v>7.2</v>
      </c>
      <c r="X157" s="39">
        <f t="shared" si="5"/>
        <v>10.533333333333333</v>
      </c>
    </row>
    <row r="158" spans="1:24" x14ac:dyDescent="0.25">
      <c r="A158" s="36">
        <v>5</v>
      </c>
      <c r="B158" s="3" t="s">
        <v>8</v>
      </c>
      <c r="C158" s="3">
        <v>153</v>
      </c>
      <c r="D158" s="37">
        <v>43148</v>
      </c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8" t="str">
        <f t="shared" si="4"/>
        <v>5|ITAUNAS|153|2018/02/17</v>
      </c>
      <c r="Q158" s="3">
        <v>153</v>
      </c>
      <c r="R158" s="3">
        <v>25.7</v>
      </c>
      <c r="S158" s="3">
        <v>17.53</v>
      </c>
      <c r="T158" s="3" t="s">
        <v>202</v>
      </c>
      <c r="U158" s="3">
        <v>11.8</v>
      </c>
      <c r="V158" s="3">
        <v>10.8</v>
      </c>
      <c r="W158" s="3">
        <v>5.9</v>
      </c>
      <c r="X158" s="39">
        <f t="shared" si="5"/>
        <v>9.5</v>
      </c>
    </row>
    <row r="159" spans="1:24" x14ac:dyDescent="0.25">
      <c r="A159" s="36">
        <v>5</v>
      </c>
      <c r="B159" s="3" t="s">
        <v>8</v>
      </c>
      <c r="C159" s="3">
        <v>154</v>
      </c>
      <c r="D159" s="37">
        <v>43148</v>
      </c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8" t="str">
        <f t="shared" si="4"/>
        <v>5|ITAUNAS|154|2018/02/17</v>
      </c>
      <c r="Q159" s="3">
        <v>154</v>
      </c>
      <c r="R159" s="3">
        <v>19.399999999999999</v>
      </c>
      <c r="S159" s="3">
        <v>14.7</v>
      </c>
      <c r="T159" s="3" t="s">
        <v>202</v>
      </c>
      <c r="U159" s="3">
        <v>11.7</v>
      </c>
      <c r="V159" s="3">
        <v>11.1</v>
      </c>
      <c r="W159" s="3">
        <v>6.3</v>
      </c>
      <c r="X159" s="39">
        <f t="shared" si="5"/>
        <v>9.6999999999999993</v>
      </c>
    </row>
    <row r="160" spans="1:24" x14ac:dyDescent="0.25">
      <c r="A160" s="36">
        <v>5</v>
      </c>
      <c r="B160" s="3" t="s">
        <v>8</v>
      </c>
      <c r="C160" s="3">
        <v>155</v>
      </c>
      <c r="D160" s="37">
        <v>43148</v>
      </c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8" t="str">
        <f t="shared" si="4"/>
        <v>5|ITAUNAS|155|2018/02/17</v>
      </c>
      <c r="Q160" s="3">
        <v>155</v>
      </c>
      <c r="R160" s="3">
        <v>22.2</v>
      </c>
      <c r="S160" s="3">
        <v>14.58</v>
      </c>
      <c r="T160" s="3" t="s">
        <v>202</v>
      </c>
      <c r="U160" s="3">
        <v>11.4</v>
      </c>
      <c r="V160" s="3">
        <v>11</v>
      </c>
      <c r="W160" s="3">
        <v>5.9</v>
      </c>
      <c r="X160" s="39">
        <f t="shared" si="5"/>
        <v>9.4333333333333318</v>
      </c>
    </row>
    <row r="161" spans="1:24" x14ac:dyDescent="0.25">
      <c r="A161" s="36">
        <v>5</v>
      </c>
      <c r="B161" s="3" t="s">
        <v>8</v>
      </c>
      <c r="C161" s="3">
        <v>156</v>
      </c>
      <c r="D161" s="37">
        <v>43148</v>
      </c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8" t="str">
        <f t="shared" si="4"/>
        <v>5|ITAUNAS|156|2018/02/17</v>
      </c>
      <c r="Q161" s="3">
        <v>156</v>
      </c>
      <c r="R161" s="3">
        <v>25.3</v>
      </c>
      <c r="S161" s="3">
        <v>21.91</v>
      </c>
      <c r="T161" s="3">
        <v>9.3000000000000007</v>
      </c>
      <c r="U161" s="3">
        <v>10.5</v>
      </c>
      <c r="V161" s="3">
        <v>11</v>
      </c>
      <c r="W161" s="3">
        <v>7.4</v>
      </c>
      <c r="X161" s="39">
        <f t="shared" si="5"/>
        <v>9.6333333333333329</v>
      </c>
    </row>
    <row r="162" spans="1:24" x14ac:dyDescent="0.25">
      <c r="A162" s="36">
        <v>5</v>
      </c>
      <c r="B162" s="3" t="s">
        <v>8</v>
      </c>
      <c r="C162" s="3">
        <v>157</v>
      </c>
      <c r="D162" s="37">
        <v>43148</v>
      </c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8" t="str">
        <f t="shared" si="4"/>
        <v>5|ITAUNAS|157|2018/02/17</v>
      </c>
      <c r="Q162" s="3">
        <v>157</v>
      </c>
      <c r="R162" s="3">
        <v>23.4</v>
      </c>
      <c r="S162" s="3">
        <v>17.64</v>
      </c>
      <c r="T162" s="3">
        <v>6.29</v>
      </c>
      <c r="U162" s="3">
        <v>12.6</v>
      </c>
      <c r="V162" s="3">
        <v>11.4</v>
      </c>
      <c r="W162" s="3">
        <v>5.8</v>
      </c>
      <c r="X162" s="39">
        <f t="shared" si="5"/>
        <v>9.9333333333333336</v>
      </c>
    </row>
    <row r="163" spans="1:24" x14ac:dyDescent="0.25">
      <c r="A163" s="36">
        <v>5</v>
      </c>
      <c r="B163" s="3" t="s">
        <v>8</v>
      </c>
      <c r="C163" s="3">
        <v>158</v>
      </c>
      <c r="D163" s="37">
        <v>43148</v>
      </c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8" t="str">
        <f t="shared" si="4"/>
        <v>5|ITAUNAS|158|2018/02/17</v>
      </c>
      <c r="Q163" s="3">
        <v>158</v>
      </c>
      <c r="R163" s="3">
        <v>26.6</v>
      </c>
      <c r="S163" s="3">
        <v>14.27</v>
      </c>
      <c r="T163" s="3" t="s">
        <v>202</v>
      </c>
      <c r="U163" s="3">
        <v>10.4</v>
      </c>
      <c r="V163" s="3">
        <v>8.8000000000000007</v>
      </c>
      <c r="W163" s="3">
        <v>5.8</v>
      </c>
      <c r="X163" s="39">
        <f t="shared" si="5"/>
        <v>8.3333333333333339</v>
      </c>
    </row>
    <row r="164" spans="1:24" x14ac:dyDescent="0.25">
      <c r="A164" s="36">
        <v>5</v>
      </c>
      <c r="B164" s="3" t="s">
        <v>8</v>
      </c>
      <c r="C164" s="3">
        <v>159</v>
      </c>
      <c r="D164" s="37">
        <v>43148</v>
      </c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8" t="str">
        <f t="shared" si="4"/>
        <v>5|ITAUNAS|159|2018/02/17</v>
      </c>
      <c r="Q164" s="3">
        <v>159</v>
      </c>
      <c r="R164" s="3">
        <v>22.1</v>
      </c>
      <c r="S164" s="3">
        <v>14.3</v>
      </c>
      <c r="T164" s="3">
        <v>6.27</v>
      </c>
      <c r="U164" s="3">
        <v>11.2</v>
      </c>
      <c r="V164" s="3">
        <v>9.9</v>
      </c>
      <c r="W164" s="3">
        <v>5.9</v>
      </c>
      <c r="X164" s="39">
        <f t="shared" si="5"/>
        <v>9</v>
      </c>
    </row>
    <row r="165" spans="1:24" x14ac:dyDescent="0.25">
      <c r="A165" s="36">
        <v>5</v>
      </c>
      <c r="B165" s="3" t="s">
        <v>8</v>
      </c>
      <c r="C165" s="3">
        <v>160</v>
      </c>
      <c r="D165" s="37">
        <v>43148</v>
      </c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8" t="str">
        <f t="shared" si="4"/>
        <v>5|ITAUNAS|160|2018/02/17</v>
      </c>
      <c r="Q165" s="3">
        <v>160</v>
      </c>
      <c r="R165" s="3">
        <v>24.9</v>
      </c>
      <c r="S165" s="3">
        <v>14.18</v>
      </c>
      <c r="T165" s="3" t="s">
        <v>202</v>
      </c>
      <c r="U165" s="3">
        <v>11.5</v>
      </c>
      <c r="V165" s="3">
        <v>8.6</v>
      </c>
      <c r="W165" s="3">
        <v>5.8</v>
      </c>
      <c r="X165" s="39">
        <f t="shared" si="5"/>
        <v>8.6333333333333346</v>
      </c>
    </row>
    <row r="166" spans="1:24" x14ac:dyDescent="0.25">
      <c r="A166" s="36">
        <v>5</v>
      </c>
      <c r="B166" s="3" t="s">
        <v>8</v>
      </c>
      <c r="C166" s="3">
        <v>161</v>
      </c>
      <c r="D166" s="37">
        <v>43148</v>
      </c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8" t="str">
        <f t="shared" si="4"/>
        <v>5|ITAUNAS|161|2018/02/17</v>
      </c>
      <c r="Q166" s="3">
        <v>161</v>
      </c>
      <c r="R166" s="3">
        <v>24</v>
      </c>
      <c r="S166" s="3">
        <v>25.08</v>
      </c>
      <c r="T166" s="3" t="s">
        <v>202</v>
      </c>
      <c r="U166" s="3">
        <v>14.7</v>
      </c>
      <c r="V166" s="3">
        <v>14.2</v>
      </c>
      <c r="W166" s="3">
        <v>6.4</v>
      </c>
      <c r="X166" s="39">
        <f t="shared" si="5"/>
        <v>11.766666666666666</v>
      </c>
    </row>
    <row r="167" spans="1:24" x14ac:dyDescent="0.25">
      <c r="A167" s="36">
        <v>5</v>
      </c>
      <c r="B167" s="3" t="s">
        <v>8</v>
      </c>
      <c r="C167" s="3">
        <v>162</v>
      </c>
      <c r="D167" s="37">
        <v>43148</v>
      </c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8" t="str">
        <f t="shared" si="4"/>
        <v>5|ITAUNAS|162|2018/02/17</v>
      </c>
      <c r="Q167" s="3">
        <v>162</v>
      </c>
      <c r="R167" s="3">
        <v>36.799999999999997</v>
      </c>
      <c r="S167" s="3">
        <v>31.37</v>
      </c>
      <c r="T167" s="3">
        <v>3.06</v>
      </c>
      <c r="U167" s="3">
        <v>10.8</v>
      </c>
      <c r="V167" s="3">
        <v>12.8</v>
      </c>
      <c r="W167" s="3">
        <v>7.6</v>
      </c>
      <c r="X167" s="39">
        <f t="shared" si="5"/>
        <v>10.4</v>
      </c>
    </row>
    <row r="168" spans="1:24" x14ac:dyDescent="0.25">
      <c r="A168" s="36">
        <v>5</v>
      </c>
      <c r="B168" s="3" t="s">
        <v>8</v>
      </c>
      <c r="C168" s="3">
        <v>163</v>
      </c>
      <c r="D168" s="37">
        <v>43148</v>
      </c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8" t="str">
        <f t="shared" si="4"/>
        <v>5|ITAUNAS|163|2018/02/17</v>
      </c>
      <c r="Q168" s="3">
        <v>163</v>
      </c>
      <c r="R168" s="3">
        <v>20</v>
      </c>
      <c r="S168" s="3">
        <v>8.3800000000000008</v>
      </c>
      <c r="T168" s="3" t="s">
        <v>202</v>
      </c>
      <c r="U168" s="3">
        <v>7.2</v>
      </c>
      <c r="V168" s="3">
        <v>6.5</v>
      </c>
      <c r="W168" s="3">
        <v>5</v>
      </c>
      <c r="X168" s="39">
        <f t="shared" si="5"/>
        <v>6.2333333333333334</v>
      </c>
    </row>
    <row r="169" spans="1:24" x14ac:dyDescent="0.25">
      <c r="A169" s="36">
        <v>5</v>
      </c>
      <c r="B169" s="3" t="s">
        <v>8</v>
      </c>
      <c r="C169" s="3">
        <v>164</v>
      </c>
      <c r="D169" s="37">
        <v>43148</v>
      </c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8" t="str">
        <f t="shared" si="4"/>
        <v>5|ITAUNAS|164|2018/02/17</v>
      </c>
      <c r="Q169" s="3">
        <v>164</v>
      </c>
      <c r="R169" s="3">
        <v>29.8</v>
      </c>
      <c r="S169" s="3">
        <v>27.39</v>
      </c>
      <c r="T169" s="3">
        <v>7.17</v>
      </c>
      <c r="U169" s="3">
        <v>13.2</v>
      </c>
      <c r="V169" s="3">
        <v>12.3</v>
      </c>
      <c r="W169" s="3">
        <v>6.9</v>
      </c>
      <c r="X169" s="39">
        <f t="shared" si="5"/>
        <v>10.799999999999999</v>
      </c>
    </row>
    <row r="170" spans="1:24" x14ac:dyDescent="0.25">
      <c r="A170" s="36">
        <v>5</v>
      </c>
      <c r="B170" s="3" t="s">
        <v>8</v>
      </c>
      <c r="C170" s="3">
        <v>165</v>
      </c>
      <c r="D170" s="37">
        <v>43148</v>
      </c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8" t="str">
        <f t="shared" si="4"/>
        <v>5|ITAUNAS|165|2018/02/17</v>
      </c>
      <c r="Q170" s="3">
        <v>165</v>
      </c>
      <c r="R170" s="3">
        <v>24.3</v>
      </c>
      <c r="S170" s="3">
        <v>15.41</v>
      </c>
      <c r="T170" s="3">
        <v>3.64</v>
      </c>
      <c r="U170" s="3">
        <v>10.9</v>
      </c>
      <c r="V170" s="3">
        <v>9.1999999999999993</v>
      </c>
      <c r="W170" s="3">
        <v>5.8</v>
      </c>
      <c r="X170" s="39">
        <f t="shared" si="5"/>
        <v>8.6333333333333346</v>
      </c>
    </row>
    <row r="171" spans="1:24" x14ac:dyDescent="0.25">
      <c r="A171" s="36">
        <v>5</v>
      </c>
      <c r="B171" s="3" t="s">
        <v>8</v>
      </c>
      <c r="C171" s="3">
        <v>166</v>
      </c>
      <c r="D171" s="37">
        <v>43148</v>
      </c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8" t="str">
        <f t="shared" si="4"/>
        <v>5|ITAUNAS|166|2018/02/17</v>
      </c>
      <c r="Q171" s="3">
        <v>166</v>
      </c>
      <c r="R171" s="3">
        <v>20.6</v>
      </c>
      <c r="S171" s="3">
        <v>9.06</v>
      </c>
      <c r="T171" s="3">
        <v>3.09</v>
      </c>
      <c r="U171" s="3">
        <v>9.9</v>
      </c>
      <c r="V171" s="3">
        <v>7.6</v>
      </c>
      <c r="W171" s="3">
        <v>5.3</v>
      </c>
      <c r="X171" s="39">
        <f t="shared" si="5"/>
        <v>7.6000000000000005</v>
      </c>
    </row>
    <row r="172" spans="1:24" x14ac:dyDescent="0.25">
      <c r="A172" s="36">
        <v>5</v>
      </c>
      <c r="B172" s="3" t="s">
        <v>8</v>
      </c>
      <c r="C172" s="3">
        <v>167</v>
      </c>
      <c r="D172" s="37">
        <v>43148</v>
      </c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8" t="str">
        <f t="shared" si="4"/>
        <v>5|ITAUNAS|167|2018/02/17</v>
      </c>
      <c r="Q172" s="3">
        <v>167</v>
      </c>
      <c r="R172" s="3">
        <v>19.399999999999999</v>
      </c>
      <c r="S172" s="3">
        <v>7.67</v>
      </c>
      <c r="T172" s="3" t="s">
        <v>202</v>
      </c>
      <c r="U172" s="3">
        <v>8.8000000000000007</v>
      </c>
      <c r="V172" s="3">
        <v>6.4</v>
      </c>
      <c r="W172" s="3">
        <v>5.3</v>
      </c>
      <c r="X172" s="39">
        <f t="shared" si="5"/>
        <v>6.833333333333333</v>
      </c>
    </row>
    <row r="173" spans="1:24" x14ac:dyDescent="0.25">
      <c r="A173" s="36">
        <v>5</v>
      </c>
      <c r="B173" s="3" t="s">
        <v>8</v>
      </c>
      <c r="C173" s="3">
        <v>168</v>
      </c>
      <c r="D173" s="37">
        <v>43148</v>
      </c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8" t="str">
        <f t="shared" si="4"/>
        <v>5|ITAUNAS|168|2018/02/17</v>
      </c>
      <c r="Q173" s="3">
        <v>168</v>
      </c>
      <c r="R173" s="3">
        <v>25.7</v>
      </c>
      <c r="S173" s="3">
        <v>19.29</v>
      </c>
      <c r="T173" s="3" t="s">
        <v>202</v>
      </c>
      <c r="U173" s="3">
        <v>10.6</v>
      </c>
      <c r="V173" s="3">
        <v>10.199999999999999</v>
      </c>
      <c r="W173" s="3">
        <v>6.5</v>
      </c>
      <c r="X173" s="39">
        <f t="shared" si="5"/>
        <v>9.1</v>
      </c>
    </row>
    <row r="174" spans="1:24" x14ac:dyDescent="0.25">
      <c r="A174" s="36">
        <v>5</v>
      </c>
      <c r="B174" s="3" t="s">
        <v>8</v>
      </c>
      <c r="C174" s="3">
        <v>169</v>
      </c>
      <c r="D174" s="37">
        <v>43148</v>
      </c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8" t="str">
        <f t="shared" si="4"/>
        <v>5|ITAUNAS|169|2018/02/17</v>
      </c>
      <c r="Q174" s="3">
        <v>169</v>
      </c>
      <c r="R174" s="3">
        <v>26.3</v>
      </c>
      <c r="S174" s="3">
        <v>10.19</v>
      </c>
      <c r="T174" s="3" t="s">
        <v>202</v>
      </c>
      <c r="U174" s="3">
        <v>11.9</v>
      </c>
      <c r="V174" s="3">
        <v>9.9</v>
      </c>
      <c r="W174" s="3">
        <v>5.8</v>
      </c>
      <c r="X174" s="39">
        <f t="shared" si="5"/>
        <v>9.2000000000000011</v>
      </c>
    </row>
    <row r="175" spans="1:24" x14ac:dyDescent="0.25">
      <c r="A175" s="36">
        <v>5</v>
      </c>
      <c r="B175" s="3" t="s">
        <v>8</v>
      </c>
      <c r="C175" s="3">
        <v>170</v>
      </c>
      <c r="D175" s="37">
        <v>43148</v>
      </c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8" t="str">
        <f t="shared" si="4"/>
        <v>5|ITAUNAS|170|2018/02/17</v>
      </c>
      <c r="Q175" s="3">
        <v>170</v>
      </c>
      <c r="R175" s="3">
        <v>22.3</v>
      </c>
      <c r="S175" s="3">
        <v>9.83</v>
      </c>
      <c r="T175" s="3" t="s">
        <v>202</v>
      </c>
      <c r="U175" s="3">
        <v>9.1999999999999993</v>
      </c>
      <c r="V175" s="3">
        <v>8.1999999999999993</v>
      </c>
      <c r="W175" s="3">
        <v>5.4</v>
      </c>
      <c r="X175" s="39">
        <f t="shared" si="5"/>
        <v>7.5999999999999988</v>
      </c>
    </row>
    <row r="176" spans="1:24" x14ac:dyDescent="0.25">
      <c r="A176" s="36">
        <v>5</v>
      </c>
      <c r="B176" s="3" t="s">
        <v>8</v>
      </c>
      <c r="C176" s="3">
        <v>171</v>
      </c>
      <c r="D176" s="37">
        <v>43148</v>
      </c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8" t="str">
        <f t="shared" si="4"/>
        <v>5|ITAUNAS|171|2018/02/17</v>
      </c>
      <c r="Q176" s="3">
        <v>171</v>
      </c>
      <c r="R176" s="3">
        <v>28.7</v>
      </c>
      <c r="S176" s="3">
        <v>21.08</v>
      </c>
      <c r="T176" s="3">
        <v>3.21</v>
      </c>
      <c r="U176" s="3">
        <v>9.9</v>
      </c>
      <c r="V176" s="3">
        <v>8.3000000000000007</v>
      </c>
      <c r="W176" s="3">
        <v>6.1</v>
      </c>
      <c r="X176" s="39">
        <f t="shared" si="5"/>
        <v>8.1000000000000014</v>
      </c>
    </row>
    <row r="177" spans="1:24" x14ac:dyDescent="0.25">
      <c r="A177" s="36">
        <v>5</v>
      </c>
      <c r="B177" s="3" t="s">
        <v>8</v>
      </c>
      <c r="C177" s="3">
        <v>172</v>
      </c>
      <c r="D177" s="37">
        <v>43148</v>
      </c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8" t="str">
        <f t="shared" si="4"/>
        <v>5|ITAUNAS|172|2018/02/17</v>
      </c>
      <c r="Q177" s="3">
        <v>172</v>
      </c>
      <c r="R177" s="3">
        <v>21.2</v>
      </c>
      <c r="S177" s="3">
        <v>8.9</v>
      </c>
      <c r="T177" s="3">
        <v>9.52</v>
      </c>
      <c r="U177" s="3">
        <v>9.6</v>
      </c>
      <c r="V177" s="3">
        <v>7.6</v>
      </c>
      <c r="W177" s="3">
        <v>5.3</v>
      </c>
      <c r="X177" s="39">
        <f t="shared" si="5"/>
        <v>7.5</v>
      </c>
    </row>
    <row r="178" spans="1:24" x14ac:dyDescent="0.25">
      <c r="A178" s="36">
        <v>5</v>
      </c>
      <c r="B178" s="3" t="s">
        <v>8</v>
      </c>
      <c r="C178" s="3">
        <v>173</v>
      </c>
      <c r="D178" s="37">
        <v>43148</v>
      </c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8" t="str">
        <f t="shared" si="4"/>
        <v>5|ITAUNAS|173|2018/02/17</v>
      </c>
      <c r="Q178" s="3">
        <v>173</v>
      </c>
      <c r="R178" s="3">
        <v>27.7</v>
      </c>
      <c r="S178" s="3">
        <v>18.21</v>
      </c>
      <c r="T178" s="3">
        <v>3.25</v>
      </c>
      <c r="U178" s="3">
        <v>11.2</v>
      </c>
      <c r="V178" s="3">
        <v>9</v>
      </c>
      <c r="W178" s="3">
        <v>6.1</v>
      </c>
      <c r="X178" s="39">
        <f t="shared" si="5"/>
        <v>8.7666666666666657</v>
      </c>
    </row>
    <row r="179" spans="1:24" x14ac:dyDescent="0.25">
      <c r="A179" s="36">
        <v>5</v>
      </c>
      <c r="B179" s="3" t="s">
        <v>8</v>
      </c>
      <c r="C179" s="3">
        <v>174</v>
      </c>
      <c r="D179" s="37">
        <v>43148</v>
      </c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8" t="str">
        <f t="shared" si="4"/>
        <v>5|ITAUNAS|174|2018/02/17</v>
      </c>
      <c r="Q179" s="3">
        <v>174</v>
      </c>
      <c r="R179" s="3">
        <v>18</v>
      </c>
      <c r="S179" s="3">
        <v>7.73</v>
      </c>
      <c r="T179" s="3">
        <v>12.09</v>
      </c>
      <c r="U179" s="3">
        <v>8.8000000000000007</v>
      </c>
      <c r="V179" s="3">
        <v>7.9</v>
      </c>
      <c r="W179" s="3">
        <v>5.5</v>
      </c>
      <c r="X179" s="39">
        <f t="shared" si="5"/>
        <v>7.4000000000000012</v>
      </c>
    </row>
    <row r="180" spans="1:24" x14ac:dyDescent="0.25">
      <c r="A180" s="36">
        <v>5</v>
      </c>
      <c r="B180" s="3" t="s">
        <v>8</v>
      </c>
      <c r="C180" s="3">
        <v>175</v>
      </c>
      <c r="D180" s="37">
        <v>43148</v>
      </c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8" t="str">
        <f t="shared" si="4"/>
        <v>5|ITAUNAS|175|2018/02/17</v>
      </c>
      <c r="Q180" s="3">
        <v>175</v>
      </c>
      <c r="R180" s="3">
        <v>31.5</v>
      </c>
      <c r="S180" s="3">
        <v>24.98</v>
      </c>
      <c r="T180" s="3">
        <v>9.09</v>
      </c>
      <c r="U180" s="3">
        <v>12.3</v>
      </c>
      <c r="V180" s="3">
        <v>11</v>
      </c>
      <c r="W180" s="3">
        <v>6.5</v>
      </c>
      <c r="X180" s="39">
        <f t="shared" si="5"/>
        <v>9.9333333333333336</v>
      </c>
    </row>
    <row r="181" spans="1:24" x14ac:dyDescent="0.25">
      <c r="A181" s="36">
        <v>5</v>
      </c>
      <c r="B181" s="3" t="s">
        <v>8</v>
      </c>
      <c r="C181" s="3">
        <v>176</v>
      </c>
      <c r="D181" s="37">
        <v>43148</v>
      </c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8" t="str">
        <f t="shared" si="4"/>
        <v>5|ITAUNAS|176|2018/02/17</v>
      </c>
      <c r="Q181" s="3">
        <v>176</v>
      </c>
      <c r="R181" s="3">
        <v>27.4</v>
      </c>
      <c r="S181" s="3">
        <v>20.34</v>
      </c>
      <c r="T181" s="3" t="s">
        <v>202</v>
      </c>
      <c r="U181" s="3">
        <v>11.9</v>
      </c>
      <c r="V181" s="3">
        <v>13.1</v>
      </c>
      <c r="W181" s="3">
        <v>7.1</v>
      </c>
      <c r="X181" s="39">
        <f t="shared" si="5"/>
        <v>10.700000000000001</v>
      </c>
    </row>
    <row r="182" spans="1:24" x14ac:dyDescent="0.25">
      <c r="A182" s="36">
        <v>5</v>
      </c>
      <c r="B182" s="3" t="s">
        <v>8</v>
      </c>
      <c r="C182" s="3">
        <v>177</v>
      </c>
      <c r="D182" s="37">
        <v>43148</v>
      </c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8" t="str">
        <f t="shared" si="4"/>
        <v>5|ITAUNAS|177|2018/02/17</v>
      </c>
      <c r="Q182" s="3">
        <v>177</v>
      </c>
      <c r="R182" s="3">
        <v>28.5</v>
      </c>
      <c r="S182" s="3">
        <v>18.72</v>
      </c>
      <c r="T182" s="3" t="s">
        <v>202</v>
      </c>
      <c r="U182" s="3">
        <v>11.4</v>
      </c>
      <c r="V182" s="3">
        <v>9.3000000000000007</v>
      </c>
      <c r="W182" s="3">
        <v>6.4</v>
      </c>
      <c r="X182" s="39">
        <f t="shared" si="5"/>
        <v>9.0333333333333332</v>
      </c>
    </row>
    <row r="183" spans="1:24" x14ac:dyDescent="0.25">
      <c r="A183" s="36">
        <v>5</v>
      </c>
      <c r="B183" s="3" t="s">
        <v>8</v>
      </c>
      <c r="C183" s="3">
        <v>178</v>
      </c>
      <c r="D183" s="37">
        <v>43148</v>
      </c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8" t="str">
        <f t="shared" si="4"/>
        <v>5|ITAUNAS|178|2018/02/17</v>
      </c>
      <c r="Q183" s="3">
        <v>178</v>
      </c>
      <c r="R183" s="3">
        <v>30.1</v>
      </c>
      <c r="S183" s="3">
        <v>31.81</v>
      </c>
      <c r="T183" s="3">
        <v>4.7</v>
      </c>
      <c r="U183" s="3">
        <v>12.5</v>
      </c>
      <c r="V183" s="3">
        <v>11.6</v>
      </c>
      <c r="W183" s="3">
        <v>6.8</v>
      </c>
      <c r="X183" s="39">
        <f t="shared" si="5"/>
        <v>10.3</v>
      </c>
    </row>
    <row r="184" spans="1:24" x14ac:dyDescent="0.25">
      <c r="A184" s="36">
        <v>5</v>
      </c>
      <c r="B184" s="3" t="s">
        <v>8</v>
      </c>
      <c r="C184" s="3">
        <v>179</v>
      </c>
      <c r="D184" s="37">
        <v>43148</v>
      </c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8" t="str">
        <f t="shared" si="4"/>
        <v>5|ITAUNAS|179|2018/02/17</v>
      </c>
      <c r="Q184" s="3">
        <v>179</v>
      </c>
      <c r="R184" s="3">
        <v>24.2</v>
      </c>
      <c r="S184" s="3">
        <v>12.23</v>
      </c>
      <c r="T184" s="3">
        <v>15.23</v>
      </c>
      <c r="U184" s="3">
        <v>9.6</v>
      </c>
      <c r="V184" s="3">
        <v>7.7</v>
      </c>
      <c r="W184" s="3">
        <v>5.9</v>
      </c>
      <c r="X184" s="39">
        <f t="shared" si="5"/>
        <v>7.7333333333333343</v>
      </c>
    </row>
    <row r="185" spans="1:24" x14ac:dyDescent="0.25">
      <c r="A185" s="36">
        <v>5</v>
      </c>
      <c r="B185" s="3" t="s">
        <v>8</v>
      </c>
      <c r="C185" s="3">
        <v>180</v>
      </c>
      <c r="D185" s="37">
        <v>43148</v>
      </c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8" t="str">
        <f t="shared" si="4"/>
        <v>5|ITAUNAS|180|2018/02/17</v>
      </c>
      <c r="Q185" s="3">
        <v>180</v>
      </c>
      <c r="R185" s="3">
        <v>33.1</v>
      </c>
      <c r="S185" s="3">
        <v>25.06</v>
      </c>
      <c r="T185" s="3" t="s">
        <v>202</v>
      </c>
      <c r="U185" s="3">
        <v>11.5</v>
      </c>
      <c r="V185" s="3">
        <v>9.1</v>
      </c>
      <c r="W185" s="3">
        <v>5.6</v>
      </c>
      <c r="X185" s="39">
        <f t="shared" si="5"/>
        <v>8.7333333333333343</v>
      </c>
    </row>
    <row r="186" spans="1:24" x14ac:dyDescent="0.25">
      <c r="A186" s="36">
        <v>5</v>
      </c>
      <c r="B186" s="3" t="s">
        <v>8</v>
      </c>
      <c r="C186" s="3">
        <v>181</v>
      </c>
      <c r="D186" s="37">
        <v>43148</v>
      </c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8" t="str">
        <f t="shared" si="4"/>
        <v>5|ITAUNAS|181|2018/02/17</v>
      </c>
      <c r="Q186" s="3">
        <v>181</v>
      </c>
      <c r="R186" s="3">
        <v>36</v>
      </c>
      <c r="S186" s="3">
        <v>33.93</v>
      </c>
      <c r="T186" s="3" t="s">
        <v>202</v>
      </c>
      <c r="U186" s="3">
        <v>13.7</v>
      </c>
      <c r="V186" s="3">
        <v>12.2</v>
      </c>
      <c r="W186" s="3">
        <v>6.7</v>
      </c>
      <c r="X186" s="39">
        <f t="shared" si="5"/>
        <v>10.866666666666667</v>
      </c>
    </row>
    <row r="187" spans="1:24" x14ac:dyDescent="0.25">
      <c r="A187" s="36">
        <v>5</v>
      </c>
      <c r="B187" s="3" t="s">
        <v>8</v>
      </c>
      <c r="C187" s="3">
        <v>182</v>
      </c>
      <c r="D187" s="37">
        <v>43148</v>
      </c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8" t="str">
        <f t="shared" si="4"/>
        <v>5|ITAUNAS|182|2018/02/17</v>
      </c>
      <c r="Q187" s="3">
        <v>182</v>
      </c>
      <c r="R187" s="3">
        <v>27.5</v>
      </c>
      <c r="S187" s="3">
        <v>21.23</v>
      </c>
      <c r="T187" s="3" t="s">
        <v>202</v>
      </c>
      <c r="U187" s="3">
        <v>12.2</v>
      </c>
      <c r="V187" s="3">
        <v>12.4</v>
      </c>
      <c r="W187" s="3">
        <v>6.7</v>
      </c>
      <c r="X187" s="39">
        <f t="shared" si="5"/>
        <v>10.433333333333334</v>
      </c>
    </row>
    <row r="188" spans="1:24" x14ac:dyDescent="0.25">
      <c r="A188" s="36">
        <v>5</v>
      </c>
      <c r="B188" s="3" t="s">
        <v>8</v>
      </c>
      <c r="C188" s="3">
        <v>183</v>
      </c>
      <c r="D188" s="37">
        <v>43148</v>
      </c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8" t="str">
        <f t="shared" si="4"/>
        <v>5|ITAUNAS|183|2018/02/17</v>
      </c>
      <c r="Q188" s="3">
        <v>183</v>
      </c>
      <c r="R188" s="3">
        <v>33</v>
      </c>
      <c r="S188" s="3">
        <v>23.97</v>
      </c>
      <c r="T188" s="3" t="s">
        <v>202</v>
      </c>
      <c r="U188" s="3">
        <v>11</v>
      </c>
      <c r="V188" s="3">
        <v>10.4</v>
      </c>
      <c r="W188" s="3">
        <v>6.2</v>
      </c>
      <c r="X188" s="39">
        <f t="shared" si="5"/>
        <v>9.1999999999999993</v>
      </c>
    </row>
    <row r="189" spans="1:24" x14ac:dyDescent="0.25">
      <c r="A189" s="36">
        <v>5</v>
      </c>
      <c r="B189" s="3" t="s">
        <v>8</v>
      </c>
      <c r="C189" s="3">
        <v>184</v>
      </c>
      <c r="D189" s="37">
        <v>43148</v>
      </c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8" t="str">
        <f t="shared" si="4"/>
        <v>5|ITAUNAS|184|2018/02/17</v>
      </c>
      <c r="Q189" s="3">
        <v>184</v>
      </c>
      <c r="R189" s="3">
        <v>34.9</v>
      </c>
      <c r="S189" s="3">
        <v>26.84</v>
      </c>
      <c r="T189" s="3">
        <v>4.8899999999999997</v>
      </c>
      <c r="U189" s="3">
        <v>12.1</v>
      </c>
      <c r="V189" s="3">
        <v>10.7</v>
      </c>
      <c r="W189" s="3">
        <v>6.2</v>
      </c>
      <c r="X189" s="39">
        <f t="shared" si="5"/>
        <v>9.6666666666666661</v>
      </c>
    </row>
    <row r="190" spans="1:24" x14ac:dyDescent="0.25">
      <c r="A190" s="36">
        <v>5</v>
      </c>
      <c r="B190" s="3" t="s">
        <v>8</v>
      </c>
      <c r="C190" s="3">
        <v>185</v>
      </c>
      <c r="D190" s="37">
        <v>43148</v>
      </c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8" t="str">
        <f t="shared" si="4"/>
        <v>5|ITAUNAS|185|2018/02/17</v>
      </c>
      <c r="Q190" s="3">
        <v>185</v>
      </c>
      <c r="R190" s="3">
        <v>22</v>
      </c>
      <c r="S190" s="3">
        <v>11.49</v>
      </c>
      <c r="T190" s="3" t="s">
        <v>202</v>
      </c>
      <c r="U190" s="3">
        <v>8.1</v>
      </c>
      <c r="V190" s="3">
        <v>7.9</v>
      </c>
      <c r="W190" s="3">
        <v>5.7</v>
      </c>
      <c r="X190" s="39">
        <f t="shared" si="5"/>
        <v>7.2333333333333334</v>
      </c>
    </row>
    <row r="191" spans="1:24" x14ac:dyDescent="0.25">
      <c r="A191" s="36">
        <v>5</v>
      </c>
      <c r="B191" s="3" t="s">
        <v>8</v>
      </c>
      <c r="C191" s="3">
        <v>186</v>
      </c>
      <c r="D191" s="37">
        <v>43148</v>
      </c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8" t="str">
        <f t="shared" si="4"/>
        <v>5|ITAUNAS|186|2018/02/17</v>
      </c>
      <c r="Q191" s="3">
        <v>186</v>
      </c>
      <c r="R191" s="3">
        <v>19.600000000000001</v>
      </c>
      <c r="S191" s="3">
        <v>10.52</v>
      </c>
      <c r="T191" s="3" t="s">
        <v>202</v>
      </c>
      <c r="U191" s="3">
        <v>9.3000000000000007</v>
      </c>
      <c r="V191" s="3">
        <v>8</v>
      </c>
      <c r="W191" s="3">
        <v>6.6</v>
      </c>
      <c r="X191" s="39">
        <f t="shared" si="5"/>
        <v>7.9666666666666659</v>
      </c>
    </row>
    <row r="192" spans="1:24" x14ac:dyDescent="0.25">
      <c r="A192" s="36">
        <v>5</v>
      </c>
      <c r="B192" s="3" t="s">
        <v>8</v>
      </c>
      <c r="C192" s="3">
        <v>187</v>
      </c>
      <c r="D192" s="37">
        <v>43148</v>
      </c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8" t="str">
        <f t="shared" si="4"/>
        <v>5|ITAUNAS|187|2018/02/17</v>
      </c>
      <c r="Q192" s="3">
        <v>187</v>
      </c>
      <c r="R192" s="3">
        <v>37.5</v>
      </c>
      <c r="S192" s="3">
        <v>31.69</v>
      </c>
      <c r="T192" s="3">
        <v>5.25</v>
      </c>
      <c r="U192" s="3">
        <v>13.2</v>
      </c>
      <c r="V192" s="3">
        <v>11.1</v>
      </c>
      <c r="W192" s="3">
        <v>6.4</v>
      </c>
      <c r="X192" s="39">
        <f t="shared" si="5"/>
        <v>10.233333333333333</v>
      </c>
    </row>
    <row r="193" spans="1:24" x14ac:dyDescent="0.25">
      <c r="A193" s="36">
        <v>5</v>
      </c>
      <c r="B193" s="3" t="s">
        <v>8</v>
      </c>
      <c r="C193" s="3">
        <v>188</v>
      </c>
      <c r="D193" s="37">
        <v>43148</v>
      </c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8" t="str">
        <f t="shared" si="4"/>
        <v>5|ITAUNAS|188|2018/02/17</v>
      </c>
      <c r="Q193" s="3">
        <v>188</v>
      </c>
      <c r="R193" s="3">
        <v>23.5</v>
      </c>
      <c r="S193" s="3">
        <v>13.35</v>
      </c>
      <c r="T193" s="3" t="s">
        <v>202</v>
      </c>
      <c r="U193" s="3">
        <v>9.8000000000000007</v>
      </c>
      <c r="V193" s="3">
        <v>9</v>
      </c>
      <c r="W193" s="3">
        <v>5.7</v>
      </c>
      <c r="X193" s="39">
        <f t="shared" si="5"/>
        <v>8.1666666666666661</v>
      </c>
    </row>
    <row r="194" spans="1:24" x14ac:dyDescent="0.25">
      <c r="A194" s="36">
        <v>5</v>
      </c>
      <c r="B194" s="3" t="s">
        <v>8</v>
      </c>
      <c r="C194" s="3">
        <v>189</v>
      </c>
      <c r="D194" s="37">
        <v>43148</v>
      </c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8" t="str">
        <f t="shared" si="4"/>
        <v>5|ITAUNAS|189|2018/02/17</v>
      </c>
      <c r="Q194" s="3">
        <v>189</v>
      </c>
      <c r="R194" s="3">
        <v>27.8</v>
      </c>
      <c r="S194" s="3">
        <v>32.14</v>
      </c>
      <c r="T194" s="3" t="s">
        <v>202</v>
      </c>
      <c r="U194" s="3">
        <v>16.399999999999999</v>
      </c>
      <c r="V194" s="3">
        <v>14.1</v>
      </c>
      <c r="W194" s="3">
        <v>7.3</v>
      </c>
      <c r="X194" s="39">
        <f t="shared" si="5"/>
        <v>12.6</v>
      </c>
    </row>
    <row r="195" spans="1:24" x14ac:dyDescent="0.25">
      <c r="A195" s="36">
        <v>5</v>
      </c>
      <c r="B195" s="3" t="s">
        <v>8</v>
      </c>
      <c r="C195" s="3">
        <v>190</v>
      </c>
      <c r="D195" s="37">
        <v>43148</v>
      </c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8" t="str">
        <f t="shared" si="4"/>
        <v>5|ITAUNAS|190|2018/02/17</v>
      </c>
      <c r="Q195" s="3">
        <v>190</v>
      </c>
      <c r="R195" s="3">
        <v>31.5</v>
      </c>
      <c r="S195" s="3">
        <v>27.72</v>
      </c>
      <c r="T195" s="3" t="s">
        <v>202</v>
      </c>
      <c r="U195" s="3">
        <v>13</v>
      </c>
      <c r="V195" s="3">
        <v>12.5</v>
      </c>
      <c r="W195" s="3">
        <v>6.8</v>
      </c>
      <c r="X195" s="39">
        <f t="shared" si="5"/>
        <v>10.766666666666666</v>
      </c>
    </row>
    <row r="196" spans="1:24" x14ac:dyDescent="0.25">
      <c r="A196" s="36">
        <v>5</v>
      </c>
      <c r="B196" s="3" t="s">
        <v>8</v>
      </c>
      <c r="C196" s="3">
        <v>191</v>
      </c>
      <c r="D196" s="37">
        <v>43148</v>
      </c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8" t="str">
        <f t="shared" si="4"/>
        <v>5|ITAUNAS|191|2018/02/17</v>
      </c>
      <c r="Q196" s="3">
        <v>191</v>
      </c>
      <c r="R196" s="3">
        <v>27.1</v>
      </c>
      <c r="S196" s="3">
        <v>17.32</v>
      </c>
      <c r="T196" s="3" t="s">
        <v>202</v>
      </c>
      <c r="U196" s="3">
        <v>11.2</v>
      </c>
      <c r="V196" s="3">
        <v>8.4</v>
      </c>
      <c r="W196" s="3">
        <v>5.9</v>
      </c>
      <c r="X196" s="39">
        <f t="shared" si="5"/>
        <v>8.5</v>
      </c>
    </row>
    <row r="197" spans="1:24" x14ac:dyDescent="0.25">
      <c r="A197" s="36">
        <v>5</v>
      </c>
      <c r="B197" s="3" t="s">
        <v>8</v>
      </c>
      <c r="C197" s="3">
        <v>192</v>
      </c>
      <c r="D197" s="37">
        <v>43148</v>
      </c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8" t="str">
        <f t="shared" si="4"/>
        <v>5|ITAUNAS|192|2018/02/17</v>
      </c>
      <c r="Q197" s="3">
        <v>192</v>
      </c>
      <c r="R197" s="3">
        <v>31.2</v>
      </c>
      <c r="S197" s="3">
        <v>24.85</v>
      </c>
      <c r="T197" s="3" t="s">
        <v>202</v>
      </c>
      <c r="U197" s="3">
        <v>12.3</v>
      </c>
      <c r="V197" s="3">
        <v>10.3</v>
      </c>
      <c r="W197" s="3">
        <v>7</v>
      </c>
      <c r="X197" s="39">
        <f t="shared" si="5"/>
        <v>9.8666666666666671</v>
      </c>
    </row>
    <row r="198" spans="1:24" x14ac:dyDescent="0.25">
      <c r="A198" s="36">
        <v>5</v>
      </c>
      <c r="B198" s="3" t="s">
        <v>8</v>
      </c>
      <c r="C198" s="3">
        <v>193</v>
      </c>
      <c r="D198" s="37">
        <v>43148</v>
      </c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8" t="str">
        <f t="shared" si="4"/>
        <v>5|ITAUNAS|193|2018/02/17</v>
      </c>
      <c r="Q198" s="3">
        <v>193</v>
      </c>
      <c r="R198" s="3">
        <v>24.6</v>
      </c>
      <c r="S198" s="3">
        <v>14.87</v>
      </c>
      <c r="T198" s="3" t="s">
        <v>202</v>
      </c>
      <c r="U198" s="3">
        <v>10.7</v>
      </c>
      <c r="V198" s="3">
        <v>9.8000000000000007</v>
      </c>
      <c r="W198" s="3">
        <v>5.8</v>
      </c>
      <c r="X198" s="39">
        <f t="shared" si="5"/>
        <v>8.7666666666666675</v>
      </c>
    </row>
    <row r="199" spans="1:24" x14ac:dyDescent="0.25">
      <c r="A199" s="36">
        <v>5</v>
      </c>
      <c r="B199" s="3" t="s">
        <v>8</v>
      </c>
      <c r="C199" s="3">
        <v>194</v>
      </c>
      <c r="D199" s="37">
        <v>43148</v>
      </c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8" t="str">
        <f t="shared" ref="P199:P262" si="6">CONCATENATE(A199,"|",B199,"|",C199,"|",TEXT(D199,"AAAA/MM/DD"))</f>
        <v>5|ITAUNAS|194|2018/02/17</v>
      </c>
      <c r="Q199" s="3">
        <v>194</v>
      </c>
      <c r="R199" s="3">
        <v>22.7</v>
      </c>
      <c r="S199" s="3">
        <v>11.78</v>
      </c>
      <c r="T199" s="3" t="s">
        <v>202</v>
      </c>
      <c r="U199" s="3">
        <v>9.9</v>
      </c>
      <c r="V199" s="3">
        <v>8.4</v>
      </c>
      <c r="W199" s="3">
        <v>6.2</v>
      </c>
      <c r="X199" s="39">
        <f t="shared" ref="X199:X262" si="7">AVERAGE(U199:W199)</f>
        <v>8.1666666666666661</v>
      </c>
    </row>
    <row r="200" spans="1:24" x14ac:dyDescent="0.25">
      <c r="A200" s="36">
        <v>5</v>
      </c>
      <c r="B200" s="3" t="s">
        <v>8</v>
      </c>
      <c r="C200" s="3">
        <v>195</v>
      </c>
      <c r="D200" s="37">
        <v>43148</v>
      </c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8" t="str">
        <f t="shared" si="6"/>
        <v>5|ITAUNAS|195|2018/02/17</v>
      </c>
      <c r="Q200" s="3">
        <v>195</v>
      </c>
      <c r="R200" s="3">
        <v>29</v>
      </c>
      <c r="S200" s="3">
        <v>25.5</v>
      </c>
      <c r="T200" s="3" t="s">
        <v>202</v>
      </c>
      <c r="U200" s="3">
        <v>13.1</v>
      </c>
      <c r="V200" s="3">
        <v>11.8</v>
      </c>
      <c r="W200" s="3">
        <v>6.4</v>
      </c>
      <c r="X200" s="39">
        <f t="shared" si="7"/>
        <v>10.433333333333332</v>
      </c>
    </row>
    <row r="201" spans="1:24" x14ac:dyDescent="0.25">
      <c r="A201" s="36">
        <v>5</v>
      </c>
      <c r="B201" s="3" t="s">
        <v>8</v>
      </c>
      <c r="C201" s="3">
        <v>196</v>
      </c>
      <c r="D201" s="37">
        <v>43148</v>
      </c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8" t="str">
        <f t="shared" si="6"/>
        <v>5|ITAUNAS|196|2018/02/17</v>
      </c>
      <c r="Q201" s="3">
        <v>196</v>
      </c>
      <c r="R201" s="3">
        <v>36.5</v>
      </c>
      <c r="S201" s="3">
        <v>35.630000000000003</v>
      </c>
      <c r="T201" s="3" t="s">
        <v>202</v>
      </c>
      <c r="U201" s="3">
        <v>15.3</v>
      </c>
      <c r="V201" s="3">
        <v>10.7</v>
      </c>
      <c r="W201" s="3">
        <v>7</v>
      </c>
      <c r="X201" s="39">
        <f t="shared" si="7"/>
        <v>11</v>
      </c>
    </row>
    <row r="202" spans="1:24" x14ac:dyDescent="0.25">
      <c r="A202" s="36">
        <v>5</v>
      </c>
      <c r="B202" s="3" t="s">
        <v>8</v>
      </c>
      <c r="C202" s="3">
        <v>197</v>
      </c>
      <c r="D202" s="37">
        <v>43148</v>
      </c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8" t="str">
        <f t="shared" si="6"/>
        <v>5|ITAUNAS|197|2018/02/17</v>
      </c>
      <c r="Q202" s="3">
        <v>197</v>
      </c>
      <c r="R202" s="3">
        <v>27.6</v>
      </c>
      <c r="S202" s="3">
        <v>14.52</v>
      </c>
      <c r="T202" s="3" t="s">
        <v>202</v>
      </c>
      <c r="U202" s="3">
        <v>10.199999999999999</v>
      </c>
      <c r="V202" s="3">
        <v>8.5</v>
      </c>
      <c r="W202" s="3">
        <v>6.1</v>
      </c>
      <c r="X202" s="39">
        <f t="shared" si="7"/>
        <v>8.2666666666666657</v>
      </c>
    </row>
    <row r="203" spans="1:24" x14ac:dyDescent="0.25">
      <c r="A203" s="36">
        <v>5</v>
      </c>
      <c r="B203" s="3" t="s">
        <v>8</v>
      </c>
      <c r="C203" s="3">
        <v>198</v>
      </c>
      <c r="D203" s="37">
        <v>43148</v>
      </c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8" t="str">
        <f t="shared" si="6"/>
        <v>5|ITAUNAS|198|2018/02/17</v>
      </c>
      <c r="Q203" s="3">
        <v>198</v>
      </c>
      <c r="R203" s="3">
        <v>29</v>
      </c>
      <c r="S203" s="3">
        <v>26.2</v>
      </c>
      <c r="T203" s="3" t="s">
        <v>202</v>
      </c>
      <c r="U203" s="3">
        <v>11.9</v>
      </c>
      <c r="V203" s="3">
        <v>11.4</v>
      </c>
      <c r="W203" s="3">
        <v>6.4</v>
      </c>
      <c r="X203" s="39">
        <f t="shared" si="7"/>
        <v>9.9</v>
      </c>
    </row>
    <row r="204" spans="1:24" x14ac:dyDescent="0.25">
      <c r="A204" s="36">
        <v>5</v>
      </c>
      <c r="B204" s="3" t="s">
        <v>8</v>
      </c>
      <c r="C204" s="3">
        <v>199</v>
      </c>
      <c r="D204" s="37">
        <v>43148</v>
      </c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8" t="str">
        <f t="shared" si="6"/>
        <v>5|ITAUNAS|199|2018/02/17</v>
      </c>
      <c r="Q204" s="3">
        <v>199</v>
      </c>
      <c r="R204" s="3">
        <v>35.200000000000003</v>
      </c>
      <c r="S204" s="3">
        <v>28.92</v>
      </c>
      <c r="T204" s="3" t="s">
        <v>202</v>
      </c>
      <c r="U204" s="3">
        <v>12.9</v>
      </c>
      <c r="V204" s="3">
        <v>11.2</v>
      </c>
      <c r="W204" s="3">
        <v>6.3</v>
      </c>
      <c r="X204" s="39">
        <f t="shared" si="7"/>
        <v>10.133333333333335</v>
      </c>
    </row>
    <row r="205" spans="1:24" x14ac:dyDescent="0.25">
      <c r="A205" s="36">
        <v>5</v>
      </c>
      <c r="B205" s="3" t="s">
        <v>8</v>
      </c>
      <c r="C205" s="3">
        <v>200</v>
      </c>
      <c r="D205" s="37">
        <v>43148</v>
      </c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8" t="str">
        <f t="shared" si="6"/>
        <v>5|ITAUNAS|200|2018/02/17</v>
      </c>
      <c r="Q205" s="3">
        <v>200</v>
      </c>
      <c r="R205" s="3">
        <v>29.4</v>
      </c>
      <c r="S205" s="3">
        <v>17.329999999999998</v>
      </c>
      <c r="T205" s="3" t="s">
        <v>202</v>
      </c>
      <c r="U205" s="3">
        <v>11.2</v>
      </c>
      <c r="V205" s="3">
        <v>9.6999999999999993</v>
      </c>
      <c r="W205" s="3">
        <v>5.6</v>
      </c>
      <c r="X205" s="39">
        <f t="shared" si="7"/>
        <v>8.8333333333333339</v>
      </c>
    </row>
    <row r="206" spans="1:24" x14ac:dyDescent="0.25">
      <c r="A206" s="36">
        <v>5</v>
      </c>
      <c r="B206" s="3" t="s">
        <v>8</v>
      </c>
      <c r="C206" s="3">
        <v>201</v>
      </c>
      <c r="D206" s="37">
        <v>43148</v>
      </c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8" t="str">
        <f t="shared" si="6"/>
        <v>5|ITAUNAS|201|2018/02/17</v>
      </c>
      <c r="Q206" s="3">
        <v>201</v>
      </c>
      <c r="R206" s="3">
        <v>30</v>
      </c>
      <c r="S206" s="3">
        <v>21.83</v>
      </c>
      <c r="T206" s="3" t="s">
        <v>202</v>
      </c>
      <c r="U206" s="3">
        <v>11.4</v>
      </c>
      <c r="V206" s="3">
        <v>10.9</v>
      </c>
      <c r="W206" s="3">
        <v>6.2</v>
      </c>
      <c r="X206" s="39">
        <f t="shared" si="7"/>
        <v>9.5</v>
      </c>
    </row>
    <row r="207" spans="1:24" x14ac:dyDescent="0.25">
      <c r="A207" s="36">
        <v>5</v>
      </c>
      <c r="B207" s="3" t="s">
        <v>8</v>
      </c>
      <c r="C207" s="3">
        <v>202</v>
      </c>
      <c r="D207" s="37">
        <v>43148</v>
      </c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8" t="str">
        <f t="shared" si="6"/>
        <v>5|ITAUNAS|202|2018/02/17</v>
      </c>
      <c r="Q207" s="3">
        <v>202</v>
      </c>
      <c r="R207" s="3">
        <v>33.700000000000003</v>
      </c>
      <c r="S207" s="3">
        <v>26.92</v>
      </c>
      <c r="T207" s="3" t="s">
        <v>202</v>
      </c>
      <c r="U207" s="3">
        <v>12.6</v>
      </c>
      <c r="V207" s="3">
        <v>10.8</v>
      </c>
      <c r="W207" s="3">
        <v>6.4</v>
      </c>
      <c r="X207" s="39">
        <f t="shared" si="7"/>
        <v>9.9333333333333318</v>
      </c>
    </row>
    <row r="208" spans="1:24" x14ac:dyDescent="0.25">
      <c r="A208" s="36">
        <v>5</v>
      </c>
      <c r="B208" s="3" t="s">
        <v>8</v>
      </c>
      <c r="C208" s="3">
        <v>203</v>
      </c>
      <c r="D208" s="37">
        <v>43148</v>
      </c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8" t="str">
        <f t="shared" si="6"/>
        <v>5|ITAUNAS|203|2018/02/17</v>
      </c>
      <c r="Q208" s="3">
        <v>203</v>
      </c>
      <c r="R208" s="3">
        <v>25.2</v>
      </c>
      <c r="S208" s="3">
        <v>14.15</v>
      </c>
      <c r="T208" s="3">
        <v>3.14</v>
      </c>
      <c r="U208" s="3">
        <v>11.1</v>
      </c>
      <c r="V208" s="3">
        <v>10.1</v>
      </c>
      <c r="W208" s="3">
        <v>6.4</v>
      </c>
      <c r="X208" s="39">
        <f t="shared" si="7"/>
        <v>9.2000000000000011</v>
      </c>
    </row>
    <row r="209" spans="1:24" x14ac:dyDescent="0.25">
      <c r="A209" s="36">
        <v>5</v>
      </c>
      <c r="B209" s="3" t="s">
        <v>8</v>
      </c>
      <c r="C209" s="3">
        <v>204</v>
      </c>
      <c r="D209" s="37">
        <v>43148</v>
      </c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8" t="str">
        <f t="shared" si="6"/>
        <v>5|ITAUNAS|204|2018/02/17</v>
      </c>
      <c r="Q209" s="3">
        <v>204</v>
      </c>
      <c r="R209" s="3">
        <v>19.18</v>
      </c>
      <c r="S209" s="3">
        <v>7.79</v>
      </c>
      <c r="T209" s="3" t="s">
        <v>202</v>
      </c>
      <c r="U209" s="3">
        <v>8.3000000000000007</v>
      </c>
      <c r="V209" s="3">
        <v>7.7</v>
      </c>
      <c r="W209" s="3">
        <v>5.3</v>
      </c>
      <c r="X209" s="39">
        <f t="shared" si="7"/>
        <v>7.1000000000000005</v>
      </c>
    </row>
    <row r="210" spans="1:24" x14ac:dyDescent="0.25">
      <c r="A210" s="36">
        <v>5</v>
      </c>
      <c r="B210" s="3" t="s">
        <v>8</v>
      </c>
      <c r="C210" s="3">
        <v>205</v>
      </c>
      <c r="D210" s="37">
        <v>43148</v>
      </c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8" t="str">
        <f t="shared" si="6"/>
        <v>5|ITAUNAS|205|2018/02/17</v>
      </c>
      <c r="Q210" s="3">
        <v>205</v>
      </c>
      <c r="R210" s="3">
        <v>26.3</v>
      </c>
      <c r="S210" s="3">
        <v>13.42</v>
      </c>
      <c r="T210" s="3" t="s">
        <v>202</v>
      </c>
      <c r="U210" s="3">
        <v>8.6999999999999993</v>
      </c>
      <c r="V210" s="3">
        <v>10.199999999999999</v>
      </c>
      <c r="W210" s="3">
        <v>5.2</v>
      </c>
      <c r="X210" s="39">
        <f t="shared" si="7"/>
        <v>8.0333333333333332</v>
      </c>
    </row>
    <row r="211" spans="1:24" x14ac:dyDescent="0.25">
      <c r="A211" s="36">
        <v>5</v>
      </c>
      <c r="B211" s="3" t="s">
        <v>8</v>
      </c>
      <c r="C211" s="3">
        <v>206</v>
      </c>
      <c r="D211" s="37">
        <v>43148</v>
      </c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8" t="str">
        <f t="shared" si="6"/>
        <v>5|ITAUNAS|206|2018/02/17</v>
      </c>
      <c r="Q211" s="3">
        <v>206</v>
      </c>
      <c r="R211" s="3">
        <v>32</v>
      </c>
      <c r="S211" s="3">
        <v>20.56</v>
      </c>
      <c r="T211" s="3">
        <v>4.09</v>
      </c>
      <c r="U211" s="3">
        <v>12.3</v>
      </c>
      <c r="V211" s="3">
        <v>11.2</v>
      </c>
      <c r="W211" s="3">
        <v>5.8</v>
      </c>
      <c r="X211" s="39">
        <f t="shared" si="7"/>
        <v>9.7666666666666675</v>
      </c>
    </row>
    <row r="212" spans="1:24" x14ac:dyDescent="0.25">
      <c r="A212" s="36">
        <v>5</v>
      </c>
      <c r="B212" s="3" t="s">
        <v>8</v>
      </c>
      <c r="C212" s="3">
        <v>207</v>
      </c>
      <c r="D212" s="37">
        <v>43148</v>
      </c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8" t="str">
        <f t="shared" si="6"/>
        <v>5|ITAUNAS|207|2018/02/17</v>
      </c>
      <c r="Q212" s="3">
        <v>207</v>
      </c>
      <c r="R212" s="3">
        <v>26.5</v>
      </c>
      <c r="S212" s="3">
        <v>10</v>
      </c>
      <c r="T212" s="3">
        <v>4.76</v>
      </c>
      <c r="U212" s="3">
        <v>8.1</v>
      </c>
      <c r="V212" s="3">
        <v>7.2</v>
      </c>
      <c r="W212" s="3">
        <v>5</v>
      </c>
      <c r="X212" s="39">
        <f t="shared" si="7"/>
        <v>6.7666666666666666</v>
      </c>
    </row>
    <row r="213" spans="1:24" x14ac:dyDescent="0.25">
      <c r="A213" s="36">
        <v>5</v>
      </c>
      <c r="B213" s="3" t="s">
        <v>8</v>
      </c>
      <c r="C213" s="3">
        <v>208</v>
      </c>
      <c r="D213" s="37">
        <v>43148</v>
      </c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8" t="str">
        <f t="shared" si="6"/>
        <v>5|ITAUNAS|208|2018/02/17</v>
      </c>
      <c r="Q213" s="3">
        <v>208</v>
      </c>
      <c r="R213" s="3">
        <v>23.1</v>
      </c>
      <c r="S213" s="3">
        <v>10.99</v>
      </c>
      <c r="T213" s="3">
        <v>3.94</v>
      </c>
      <c r="U213" s="3">
        <v>9.9</v>
      </c>
      <c r="V213" s="3">
        <v>7.1</v>
      </c>
      <c r="W213" s="3">
        <v>5.4</v>
      </c>
      <c r="X213" s="39">
        <f t="shared" si="7"/>
        <v>7.4666666666666659</v>
      </c>
    </row>
    <row r="214" spans="1:24" x14ac:dyDescent="0.25">
      <c r="A214" s="36">
        <v>5</v>
      </c>
      <c r="B214" s="3" t="s">
        <v>8</v>
      </c>
      <c r="C214" s="3">
        <v>209</v>
      </c>
      <c r="D214" s="37">
        <v>43148</v>
      </c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8" t="str">
        <f t="shared" si="6"/>
        <v>5|ITAUNAS|209|2018/02/17</v>
      </c>
      <c r="Q214" s="3">
        <v>209</v>
      </c>
      <c r="R214" s="3">
        <v>22.8</v>
      </c>
      <c r="S214" s="3">
        <v>10.41</v>
      </c>
      <c r="T214" s="3" t="s">
        <v>202</v>
      </c>
      <c r="U214" s="3">
        <v>9.3000000000000007</v>
      </c>
      <c r="V214" s="3">
        <v>7.3</v>
      </c>
      <c r="W214" s="3">
        <v>6</v>
      </c>
      <c r="X214" s="39">
        <f t="shared" si="7"/>
        <v>7.5333333333333341</v>
      </c>
    </row>
    <row r="215" spans="1:24" x14ac:dyDescent="0.25">
      <c r="A215" s="36">
        <v>5</v>
      </c>
      <c r="B215" s="3" t="s">
        <v>8</v>
      </c>
      <c r="C215" s="3">
        <v>210</v>
      </c>
      <c r="D215" s="37">
        <v>43148</v>
      </c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8" t="str">
        <f t="shared" si="6"/>
        <v>5|ITAUNAS|210|2018/02/17</v>
      </c>
      <c r="Q215" s="3">
        <v>210</v>
      </c>
      <c r="R215" s="3">
        <v>13</v>
      </c>
      <c r="S215" s="3">
        <v>5.8739999999999997</v>
      </c>
      <c r="T215" s="3" t="s">
        <v>202</v>
      </c>
      <c r="U215" s="3">
        <v>7.1</v>
      </c>
      <c r="V215" s="3">
        <v>7.1</v>
      </c>
      <c r="W215" s="3">
        <v>6.7</v>
      </c>
      <c r="X215" s="39">
        <f t="shared" si="7"/>
        <v>6.9666666666666659</v>
      </c>
    </row>
    <row r="216" spans="1:24" x14ac:dyDescent="0.25">
      <c r="A216" s="36">
        <v>5</v>
      </c>
      <c r="B216" s="3" t="s">
        <v>8</v>
      </c>
      <c r="C216" s="3">
        <v>211</v>
      </c>
      <c r="D216" s="37">
        <v>43148</v>
      </c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8" t="str">
        <f t="shared" si="6"/>
        <v>5|ITAUNAS|211|2018/02/17</v>
      </c>
      <c r="Q216" s="3">
        <v>211</v>
      </c>
      <c r="R216" s="3">
        <v>34.6</v>
      </c>
      <c r="S216" s="3">
        <v>21.93</v>
      </c>
      <c r="T216" s="3" t="s">
        <v>202</v>
      </c>
      <c r="U216" s="3">
        <v>12.3</v>
      </c>
      <c r="V216" s="3">
        <v>9.1999999999999993</v>
      </c>
      <c r="W216" s="3">
        <v>6.4</v>
      </c>
      <c r="X216" s="39">
        <f t="shared" si="7"/>
        <v>9.2999999999999989</v>
      </c>
    </row>
    <row r="217" spans="1:24" x14ac:dyDescent="0.25">
      <c r="A217" s="36">
        <v>5</v>
      </c>
      <c r="B217" s="3" t="s">
        <v>8</v>
      </c>
      <c r="C217" s="3">
        <v>212</v>
      </c>
      <c r="D217" s="37">
        <v>43148</v>
      </c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8" t="str">
        <f t="shared" si="6"/>
        <v>5|ITAUNAS|212|2018/02/17</v>
      </c>
      <c r="Q217" s="3">
        <v>212</v>
      </c>
      <c r="R217" s="3">
        <v>26.1</v>
      </c>
      <c r="S217" s="3">
        <v>20.149999999999999</v>
      </c>
      <c r="T217" s="3" t="s">
        <v>202</v>
      </c>
      <c r="U217" s="3">
        <v>11.4</v>
      </c>
      <c r="V217" s="3">
        <v>10.4</v>
      </c>
      <c r="W217" s="3">
        <v>7.8</v>
      </c>
      <c r="X217" s="39">
        <f t="shared" si="7"/>
        <v>9.8666666666666671</v>
      </c>
    </row>
    <row r="218" spans="1:24" x14ac:dyDescent="0.25">
      <c r="A218" s="36">
        <v>5</v>
      </c>
      <c r="B218" s="3" t="s">
        <v>8</v>
      </c>
      <c r="C218" s="3">
        <v>213</v>
      </c>
      <c r="D218" s="37">
        <v>43148</v>
      </c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8" t="str">
        <f t="shared" si="6"/>
        <v>5|ITAUNAS|213|2018/02/17</v>
      </c>
      <c r="Q218" s="3">
        <v>213</v>
      </c>
      <c r="R218" s="3">
        <v>25.6</v>
      </c>
      <c r="S218" s="3">
        <v>13.51</v>
      </c>
      <c r="T218" s="3" t="s">
        <v>202</v>
      </c>
      <c r="U218" s="3">
        <v>9.9</v>
      </c>
      <c r="V218" s="3">
        <v>9.3000000000000007</v>
      </c>
      <c r="W218" s="3">
        <v>6.3</v>
      </c>
      <c r="X218" s="39">
        <f t="shared" si="7"/>
        <v>8.5000000000000018</v>
      </c>
    </row>
    <row r="219" spans="1:24" x14ac:dyDescent="0.25">
      <c r="A219" s="36">
        <v>5</v>
      </c>
      <c r="B219" s="3" t="s">
        <v>8</v>
      </c>
      <c r="C219" s="3">
        <v>214</v>
      </c>
      <c r="D219" s="37">
        <v>43148</v>
      </c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8" t="str">
        <f t="shared" si="6"/>
        <v>5|ITAUNAS|214|2018/02/17</v>
      </c>
      <c r="Q219" s="3">
        <v>214</v>
      </c>
      <c r="R219" s="3">
        <v>25.3</v>
      </c>
      <c r="S219" s="3">
        <v>16.059999999999999</v>
      </c>
      <c r="T219" s="3" t="s">
        <v>202</v>
      </c>
      <c r="U219" s="3">
        <v>9.6</v>
      </c>
      <c r="V219" s="3">
        <v>8.1</v>
      </c>
      <c r="W219" s="3">
        <v>6.2</v>
      </c>
      <c r="X219" s="39">
        <f t="shared" si="7"/>
        <v>7.9666666666666659</v>
      </c>
    </row>
    <row r="220" spans="1:24" x14ac:dyDescent="0.25">
      <c r="A220" s="36">
        <v>5</v>
      </c>
      <c r="B220" s="3" t="s">
        <v>8</v>
      </c>
      <c r="C220" s="3">
        <v>215</v>
      </c>
      <c r="D220" s="37">
        <v>43148</v>
      </c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8" t="str">
        <f t="shared" si="6"/>
        <v>5|ITAUNAS|215|2018/02/17</v>
      </c>
      <c r="Q220" s="3">
        <v>215</v>
      </c>
      <c r="R220" s="3">
        <v>24.1</v>
      </c>
      <c r="S220" s="3">
        <v>12.9</v>
      </c>
      <c r="T220" s="3" t="s">
        <v>202</v>
      </c>
      <c r="U220" s="3">
        <v>10.9</v>
      </c>
      <c r="V220" s="3">
        <v>7.8</v>
      </c>
      <c r="W220" s="3">
        <v>5.0999999999999996</v>
      </c>
      <c r="X220" s="39">
        <f t="shared" si="7"/>
        <v>7.9333333333333327</v>
      </c>
    </row>
    <row r="221" spans="1:24" x14ac:dyDescent="0.25">
      <c r="A221" s="36">
        <v>5</v>
      </c>
      <c r="B221" s="3" t="s">
        <v>8</v>
      </c>
      <c r="C221" s="3">
        <v>216</v>
      </c>
      <c r="D221" s="37">
        <v>43148</v>
      </c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8" t="str">
        <f t="shared" si="6"/>
        <v>5|ITAUNAS|216|2018/02/17</v>
      </c>
      <c r="Q221" s="3">
        <v>216</v>
      </c>
      <c r="R221" s="3">
        <v>28</v>
      </c>
      <c r="S221" s="3">
        <v>18.25</v>
      </c>
      <c r="T221" s="3" t="s">
        <v>202</v>
      </c>
      <c r="U221" s="3">
        <v>10.3</v>
      </c>
      <c r="V221" s="3">
        <v>10.6</v>
      </c>
      <c r="W221" s="3">
        <v>6</v>
      </c>
      <c r="X221" s="39">
        <f t="shared" si="7"/>
        <v>8.9666666666666668</v>
      </c>
    </row>
    <row r="222" spans="1:24" x14ac:dyDescent="0.25">
      <c r="A222" s="36">
        <v>5</v>
      </c>
      <c r="B222" s="3" t="s">
        <v>8</v>
      </c>
      <c r="C222" s="3">
        <v>217</v>
      </c>
      <c r="D222" s="37">
        <v>43148</v>
      </c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8" t="str">
        <f t="shared" si="6"/>
        <v>5|ITAUNAS|217|2018/02/17</v>
      </c>
      <c r="Q222" s="3">
        <v>217</v>
      </c>
      <c r="R222" s="3">
        <v>26</v>
      </c>
      <c r="S222" s="3">
        <v>22.51</v>
      </c>
      <c r="T222" s="3" t="s">
        <v>202</v>
      </c>
      <c r="U222" s="3">
        <v>11</v>
      </c>
      <c r="V222" s="3">
        <v>10.5</v>
      </c>
      <c r="W222" s="3">
        <v>6.4</v>
      </c>
      <c r="X222" s="39">
        <f t="shared" si="7"/>
        <v>9.2999999999999989</v>
      </c>
    </row>
    <row r="223" spans="1:24" x14ac:dyDescent="0.25">
      <c r="A223" s="36">
        <v>5</v>
      </c>
      <c r="B223" s="3" t="s">
        <v>8</v>
      </c>
      <c r="C223" s="3">
        <v>218</v>
      </c>
      <c r="D223" s="37">
        <v>43148</v>
      </c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8" t="str">
        <f t="shared" si="6"/>
        <v>5|ITAUNAS|218|2018/02/17</v>
      </c>
      <c r="Q223" s="3">
        <v>218</v>
      </c>
      <c r="R223" s="3">
        <v>30.5</v>
      </c>
      <c r="S223" s="3">
        <v>23.42</v>
      </c>
      <c r="T223" s="3" t="s">
        <v>202</v>
      </c>
      <c r="U223" s="3">
        <v>12.2</v>
      </c>
      <c r="V223" s="3">
        <v>10.5</v>
      </c>
      <c r="W223" s="3">
        <v>6.9</v>
      </c>
      <c r="X223" s="39">
        <f t="shared" si="7"/>
        <v>9.8666666666666671</v>
      </c>
    </row>
    <row r="224" spans="1:24" x14ac:dyDescent="0.25">
      <c r="A224" s="36">
        <v>5</v>
      </c>
      <c r="B224" s="3" t="s">
        <v>8</v>
      </c>
      <c r="C224" s="3">
        <v>219</v>
      </c>
      <c r="D224" s="37">
        <v>43148</v>
      </c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8" t="str">
        <f t="shared" si="6"/>
        <v>5|ITAUNAS|219|2018/02/17</v>
      </c>
      <c r="Q224" s="3">
        <v>219</v>
      </c>
      <c r="R224" s="3">
        <v>30.2</v>
      </c>
      <c r="S224" s="3">
        <v>18.690000000000001</v>
      </c>
      <c r="T224" s="3" t="s">
        <v>202</v>
      </c>
      <c r="U224" s="3">
        <v>9.9</v>
      </c>
      <c r="V224" s="3">
        <v>9.8000000000000007</v>
      </c>
      <c r="W224" s="3">
        <v>6.1</v>
      </c>
      <c r="X224" s="39">
        <f t="shared" si="7"/>
        <v>8.6000000000000014</v>
      </c>
    </row>
    <row r="225" spans="1:24" x14ac:dyDescent="0.25">
      <c r="A225" s="36">
        <v>5</v>
      </c>
      <c r="B225" s="3" t="s">
        <v>8</v>
      </c>
      <c r="C225" s="3">
        <v>220</v>
      </c>
      <c r="D225" s="37">
        <v>43148</v>
      </c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8" t="str">
        <f t="shared" si="6"/>
        <v>5|ITAUNAS|220|2018/02/17</v>
      </c>
      <c r="Q225" s="3">
        <v>220</v>
      </c>
      <c r="R225" s="3">
        <v>24.5</v>
      </c>
      <c r="S225" s="3">
        <v>14.9</v>
      </c>
      <c r="T225" s="3" t="s">
        <v>202</v>
      </c>
      <c r="U225" s="3">
        <v>11.1</v>
      </c>
      <c r="V225" s="3">
        <v>9.1</v>
      </c>
      <c r="W225" s="3">
        <v>5.0999999999999996</v>
      </c>
      <c r="X225" s="39">
        <f t="shared" si="7"/>
        <v>8.4333333333333318</v>
      </c>
    </row>
    <row r="226" spans="1:24" x14ac:dyDescent="0.25">
      <c r="A226" s="36">
        <v>5</v>
      </c>
      <c r="B226" s="3" t="s">
        <v>8</v>
      </c>
      <c r="C226" s="3">
        <v>221</v>
      </c>
      <c r="D226" s="37">
        <v>43148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8" t="str">
        <f t="shared" si="6"/>
        <v>5|ITAUNAS|221|2018/02/17</v>
      </c>
      <c r="Q226" s="3">
        <v>221</v>
      </c>
      <c r="R226" s="3">
        <v>29.8</v>
      </c>
      <c r="S226" s="3">
        <v>22.34</v>
      </c>
      <c r="T226" s="3" t="s">
        <v>202</v>
      </c>
      <c r="U226" s="3">
        <v>11.8</v>
      </c>
      <c r="V226" s="3">
        <v>10.5</v>
      </c>
      <c r="W226" s="3">
        <v>6.4</v>
      </c>
      <c r="X226" s="39">
        <f t="shared" si="7"/>
        <v>9.5666666666666682</v>
      </c>
    </row>
    <row r="227" spans="1:24" x14ac:dyDescent="0.25">
      <c r="A227" s="36">
        <v>5</v>
      </c>
      <c r="B227" s="3" t="s">
        <v>8</v>
      </c>
      <c r="C227" s="3">
        <v>222</v>
      </c>
      <c r="D227" s="37">
        <v>43148</v>
      </c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8" t="str">
        <f t="shared" si="6"/>
        <v>5|ITAUNAS|222|2018/02/17</v>
      </c>
      <c r="Q227" s="3">
        <v>222</v>
      </c>
      <c r="R227" s="3">
        <v>25.3</v>
      </c>
      <c r="S227" s="3">
        <v>14.21</v>
      </c>
      <c r="T227" s="3" t="s">
        <v>202</v>
      </c>
      <c r="U227" s="3">
        <v>9.4</v>
      </c>
      <c r="V227" s="3">
        <v>8.4</v>
      </c>
      <c r="W227" s="3">
        <v>5.7</v>
      </c>
      <c r="X227" s="39">
        <f t="shared" si="7"/>
        <v>7.833333333333333</v>
      </c>
    </row>
    <row r="228" spans="1:24" x14ac:dyDescent="0.25">
      <c r="A228" s="36">
        <v>5</v>
      </c>
      <c r="B228" s="3" t="s">
        <v>8</v>
      </c>
      <c r="C228" s="3">
        <v>223</v>
      </c>
      <c r="D228" s="37">
        <v>43148</v>
      </c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8" t="str">
        <f t="shared" si="6"/>
        <v>5|ITAUNAS|223|2018/02/17</v>
      </c>
      <c r="Q228" s="3">
        <v>223</v>
      </c>
      <c r="R228" s="3">
        <v>28</v>
      </c>
      <c r="S228" s="3">
        <v>20.440000000000001</v>
      </c>
      <c r="T228" s="3">
        <v>12.54</v>
      </c>
      <c r="U228" s="3">
        <v>12.1</v>
      </c>
      <c r="V228" s="3">
        <v>12</v>
      </c>
      <c r="W228" s="3">
        <v>6.5</v>
      </c>
      <c r="X228" s="39">
        <f t="shared" si="7"/>
        <v>10.200000000000001</v>
      </c>
    </row>
    <row r="229" spans="1:24" x14ac:dyDescent="0.25">
      <c r="A229" s="36">
        <v>5</v>
      </c>
      <c r="B229" s="3" t="s">
        <v>8</v>
      </c>
      <c r="C229" s="3">
        <v>224</v>
      </c>
      <c r="D229" s="37">
        <v>43148</v>
      </c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8" t="str">
        <f t="shared" si="6"/>
        <v>5|ITAUNAS|224|2018/02/17</v>
      </c>
      <c r="Q229" s="3">
        <v>224</v>
      </c>
      <c r="R229" s="3">
        <v>36.4</v>
      </c>
      <c r="S229" s="3">
        <v>27.06</v>
      </c>
      <c r="T229" s="3" t="s">
        <v>202</v>
      </c>
      <c r="U229" s="3">
        <v>6.9</v>
      </c>
      <c r="V229" s="3">
        <v>9</v>
      </c>
      <c r="W229" s="3">
        <v>7.3</v>
      </c>
      <c r="X229" s="39">
        <f t="shared" si="7"/>
        <v>7.7333333333333334</v>
      </c>
    </row>
    <row r="230" spans="1:24" x14ac:dyDescent="0.25">
      <c r="A230" s="36">
        <v>5</v>
      </c>
      <c r="B230" s="3" t="s">
        <v>8</v>
      </c>
      <c r="C230" s="3">
        <v>225</v>
      </c>
      <c r="D230" s="37">
        <v>43148</v>
      </c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8" t="str">
        <f t="shared" si="6"/>
        <v>5|ITAUNAS|225|2018/02/17</v>
      </c>
      <c r="Q230" s="3">
        <v>225</v>
      </c>
      <c r="R230" s="3">
        <v>28.8</v>
      </c>
      <c r="S230" s="3">
        <v>15.33</v>
      </c>
      <c r="T230" s="3">
        <v>13.44</v>
      </c>
      <c r="U230" s="3">
        <v>10.3</v>
      </c>
      <c r="V230" s="3">
        <v>9.1</v>
      </c>
      <c r="W230" s="3">
        <v>6.4</v>
      </c>
      <c r="X230" s="39">
        <f t="shared" si="7"/>
        <v>8.6</v>
      </c>
    </row>
    <row r="231" spans="1:24" x14ac:dyDescent="0.25">
      <c r="A231" s="36">
        <v>5</v>
      </c>
      <c r="B231" s="3" t="s">
        <v>8</v>
      </c>
      <c r="C231" s="3">
        <v>226</v>
      </c>
      <c r="D231" s="37">
        <v>43148</v>
      </c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8" t="str">
        <f t="shared" si="6"/>
        <v>5|ITAUNAS|226|2018/02/17</v>
      </c>
      <c r="Q231" s="3">
        <v>226</v>
      </c>
      <c r="R231" s="3">
        <v>28.5</v>
      </c>
      <c r="S231" s="3">
        <v>26.44</v>
      </c>
      <c r="T231" s="3">
        <v>7.87</v>
      </c>
      <c r="U231" s="3">
        <v>11.8</v>
      </c>
      <c r="V231" s="3">
        <v>12.1</v>
      </c>
      <c r="W231" s="3">
        <v>6.4</v>
      </c>
      <c r="X231" s="39">
        <f t="shared" si="7"/>
        <v>10.1</v>
      </c>
    </row>
    <row r="232" spans="1:24" x14ac:dyDescent="0.25">
      <c r="A232" s="36">
        <v>5</v>
      </c>
      <c r="B232" s="3" t="s">
        <v>8</v>
      </c>
      <c r="C232" s="3">
        <v>227</v>
      </c>
      <c r="D232" s="37">
        <v>43148</v>
      </c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8" t="str">
        <f t="shared" si="6"/>
        <v>5|ITAUNAS|227|2018/02/17</v>
      </c>
      <c r="Q232" s="3">
        <v>227</v>
      </c>
      <c r="R232" s="3">
        <v>23.3</v>
      </c>
      <c r="S232" s="3">
        <v>13.21</v>
      </c>
      <c r="T232" s="3" t="s">
        <v>202</v>
      </c>
      <c r="U232" s="3">
        <v>10.8</v>
      </c>
      <c r="V232" s="3">
        <v>8.8000000000000007</v>
      </c>
      <c r="W232" s="3">
        <v>6.1</v>
      </c>
      <c r="X232" s="39">
        <f t="shared" si="7"/>
        <v>8.5666666666666682</v>
      </c>
    </row>
    <row r="233" spans="1:24" x14ac:dyDescent="0.25">
      <c r="A233" s="36">
        <v>5</v>
      </c>
      <c r="B233" s="3" t="s">
        <v>8</v>
      </c>
      <c r="C233" s="3">
        <v>228</v>
      </c>
      <c r="D233" s="37">
        <v>43148</v>
      </c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8" t="str">
        <f t="shared" si="6"/>
        <v>5|ITAUNAS|228|2018/02/17</v>
      </c>
      <c r="Q233" s="3">
        <v>228</v>
      </c>
      <c r="R233" s="3">
        <v>22.8</v>
      </c>
      <c r="S233" s="3">
        <v>15.13</v>
      </c>
      <c r="T233" s="3" t="s">
        <v>202</v>
      </c>
      <c r="U233" s="3">
        <v>12</v>
      </c>
      <c r="V233" s="3">
        <v>11.1</v>
      </c>
      <c r="W233" s="3">
        <v>6.6</v>
      </c>
      <c r="X233" s="39">
        <f t="shared" si="7"/>
        <v>9.9</v>
      </c>
    </row>
    <row r="234" spans="1:24" x14ac:dyDescent="0.25">
      <c r="A234" s="36">
        <v>5</v>
      </c>
      <c r="B234" s="3" t="s">
        <v>8</v>
      </c>
      <c r="C234" s="3">
        <v>229</v>
      </c>
      <c r="D234" s="37">
        <v>43148</v>
      </c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8" t="str">
        <f t="shared" si="6"/>
        <v>5|ITAUNAS|229|2018/02/17</v>
      </c>
      <c r="Q234" s="3">
        <v>229</v>
      </c>
      <c r="R234" s="3">
        <v>26.8</v>
      </c>
      <c r="S234" s="3">
        <v>14.64</v>
      </c>
      <c r="T234" s="3" t="s">
        <v>202</v>
      </c>
      <c r="U234" s="3">
        <v>8.9</v>
      </c>
      <c r="V234" s="3">
        <v>10.8</v>
      </c>
      <c r="W234" s="3">
        <v>7.1</v>
      </c>
      <c r="X234" s="39">
        <f t="shared" si="7"/>
        <v>8.9333333333333353</v>
      </c>
    </row>
    <row r="235" spans="1:24" x14ac:dyDescent="0.25">
      <c r="A235" s="36">
        <v>5</v>
      </c>
      <c r="B235" s="3" t="s">
        <v>8</v>
      </c>
      <c r="C235" s="3">
        <v>230</v>
      </c>
      <c r="D235" s="37">
        <v>43148</v>
      </c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8" t="str">
        <f t="shared" si="6"/>
        <v>5|ITAUNAS|230|2018/02/17</v>
      </c>
      <c r="Q235" s="3">
        <v>230</v>
      </c>
      <c r="R235" s="3">
        <v>24.8</v>
      </c>
      <c r="S235" s="3">
        <v>12.61</v>
      </c>
      <c r="T235" s="3" t="s">
        <v>202</v>
      </c>
      <c r="U235" s="3">
        <v>8.9</v>
      </c>
      <c r="V235" s="3">
        <v>8.3000000000000007</v>
      </c>
      <c r="W235" s="3">
        <v>5.5</v>
      </c>
      <c r="X235" s="39">
        <f t="shared" si="7"/>
        <v>7.5666666666666673</v>
      </c>
    </row>
    <row r="236" spans="1:24" x14ac:dyDescent="0.25">
      <c r="A236" s="36">
        <v>5</v>
      </c>
      <c r="B236" s="3" t="s">
        <v>8</v>
      </c>
      <c r="C236" s="3">
        <v>231</v>
      </c>
      <c r="D236" s="37">
        <v>43148</v>
      </c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8" t="str">
        <f t="shared" si="6"/>
        <v>5|ITAUNAS|231|2018/02/17</v>
      </c>
      <c r="Q236" s="3">
        <v>231</v>
      </c>
      <c r="R236" s="3">
        <v>25.8</v>
      </c>
      <c r="S236" s="3">
        <v>11.86</v>
      </c>
      <c r="T236" s="3" t="s">
        <v>202</v>
      </c>
      <c r="U236" s="3">
        <v>9.3000000000000007</v>
      </c>
      <c r="V236" s="3">
        <v>8.6</v>
      </c>
      <c r="W236" s="3">
        <v>5.8</v>
      </c>
      <c r="X236" s="39">
        <f t="shared" si="7"/>
        <v>7.8999999999999995</v>
      </c>
    </row>
    <row r="237" spans="1:24" x14ac:dyDescent="0.25">
      <c r="A237" s="36">
        <v>5</v>
      </c>
      <c r="B237" s="3" t="s">
        <v>8</v>
      </c>
      <c r="C237" s="3">
        <v>232</v>
      </c>
      <c r="D237" s="37">
        <v>43148</v>
      </c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8" t="str">
        <f t="shared" si="6"/>
        <v>5|ITAUNAS|232|2018/02/17</v>
      </c>
      <c r="Q237" s="3">
        <v>232</v>
      </c>
      <c r="R237" s="3">
        <v>36.200000000000003</v>
      </c>
      <c r="S237" s="3">
        <v>36.340000000000003</v>
      </c>
      <c r="T237" s="3">
        <v>3.88</v>
      </c>
      <c r="U237" s="3">
        <v>12.9</v>
      </c>
      <c r="V237" s="3">
        <v>12.1</v>
      </c>
      <c r="W237" s="3">
        <v>6.4</v>
      </c>
      <c r="X237" s="39">
        <f t="shared" si="7"/>
        <v>10.466666666666667</v>
      </c>
    </row>
    <row r="238" spans="1:24" x14ac:dyDescent="0.25">
      <c r="A238" s="36">
        <v>5</v>
      </c>
      <c r="B238" s="3" t="s">
        <v>8</v>
      </c>
      <c r="C238" s="3">
        <v>233</v>
      </c>
      <c r="D238" s="37">
        <v>43148</v>
      </c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8" t="str">
        <f t="shared" si="6"/>
        <v>5|ITAUNAS|233|2018/02/17</v>
      </c>
      <c r="Q238" s="3">
        <v>233</v>
      </c>
      <c r="R238" s="3">
        <v>22</v>
      </c>
      <c r="S238" s="3">
        <v>9.2100000000000009</v>
      </c>
      <c r="T238" s="3" t="s">
        <v>202</v>
      </c>
      <c r="U238" s="3">
        <v>8.6</v>
      </c>
      <c r="V238" s="3">
        <v>8.1999999999999993</v>
      </c>
      <c r="W238" s="3">
        <v>5.9</v>
      </c>
      <c r="X238" s="39">
        <f t="shared" si="7"/>
        <v>7.5666666666666655</v>
      </c>
    </row>
    <row r="239" spans="1:24" x14ac:dyDescent="0.25">
      <c r="A239" s="36">
        <v>5</v>
      </c>
      <c r="B239" s="3" t="s">
        <v>8</v>
      </c>
      <c r="C239" s="3">
        <v>234</v>
      </c>
      <c r="D239" s="37">
        <v>43148</v>
      </c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8" t="str">
        <f t="shared" si="6"/>
        <v>5|ITAUNAS|234|2018/02/17</v>
      </c>
      <c r="Q239" s="3">
        <v>234</v>
      </c>
      <c r="R239" s="3">
        <v>25.2</v>
      </c>
      <c r="S239" s="3">
        <v>15.49</v>
      </c>
      <c r="T239" s="3" t="s">
        <v>202</v>
      </c>
      <c r="U239" s="3">
        <v>10.1</v>
      </c>
      <c r="V239" s="3">
        <v>9.6999999999999993</v>
      </c>
      <c r="W239" s="3">
        <v>6.5</v>
      </c>
      <c r="X239" s="39">
        <f t="shared" si="7"/>
        <v>8.7666666666666657</v>
      </c>
    </row>
    <row r="240" spans="1:24" x14ac:dyDescent="0.25">
      <c r="A240" s="36">
        <v>5</v>
      </c>
      <c r="B240" s="3" t="s">
        <v>8</v>
      </c>
      <c r="C240" s="3">
        <v>235</v>
      </c>
      <c r="D240" s="37">
        <v>43148</v>
      </c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8" t="str">
        <f t="shared" si="6"/>
        <v>5|ITAUNAS|235|2018/02/17</v>
      </c>
      <c r="Q240" s="3">
        <v>235</v>
      </c>
      <c r="R240" s="3">
        <v>35.5</v>
      </c>
      <c r="S240" s="3">
        <v>35.43</v>
      </c>
      <c r="T240" s="3" t="s">
        <v>202</v>
      </c>
      <c r="U240" s="3">
        <v>14.7</v>
      </c>
      <c r="V240" s="3">
        <v>11.9</v>
      </c>
      <c r="W240" s="3">
        <v>7.1</v>
      </c>
      <c r="X240" s="39">
        <f t="shared" si="7"/>
        <v>11.233333333333334</v>
      </c>
    </row>
    <row r="241" spans="1:24" x14ac:dyDescent="0.25">
      <c r="A241" s="36">
        <v>5</v>
      </c>
      <c r="B241" s="3" t="s">
        <v>8</v>
      </c>
      <c r="C241" s="3">
        <v>236</v>
      </c>
      <c r="D241" s="37">
        <v>43148</v>
      </c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8" t="str">
        <f t="shared" si="6"/>
        <v>5|ITAUNAS|236|2018/02/17</v>
      </c>
      <c r="Q241" s="3">
        <v>236</v>
      </c>
      <c r="R241" s="3">
        <v>33.1</v>
      </c>
      <c r="S241" s="3">
        <v>29.29</v>
      </c>
      <c r="T241" s="3" t="s">
        <v>202</v>
      </c>
      <c r="U241" s="3">
        <v>11</v>
      </c>
      <c r="V241" s="3">
        <v>11.2</v>
      </c>
      <c r="W241" s="3">
        <v>6.3</v>
      </c>
      <c r="X241" s="39">
        <f t="shared" si="7"/>
        <v>9.5</v>
      </c>
    </row>
    <row r="242" spans="1:24" x14ac:dyDescent="0.25">
      <c r="A242" s="36">
        <v>5</v>
      </c>
      <c r="B242" s="3" t="s">
        <v>8</v>
      </c>
      <c r="C242" s="3">
        <v>237</v>
      </c>
      <c r="D242" s="37">
        <v>43148</v>
      </c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8" t="str">
        <f t="shared" si="6"/>
        <v>5|ITAUNAS|237|2018/02/17</v>
      </c>
      <c r="Q242" s="3">
        <v>237</v>
      </c>
      <c r="R242" s="3">
        <v>33.299999999999997</v>
      </c>
      <c r="S242" s="3">
        <v>27.54</v>
      </c>
      <c r="T242" s="3">
        <v>2.76</v>
      </c>
      <c r="U242" s="3">
        <v>12.1</v>
      </c>
      <c r="V242" s="3">
        <v>10</v>
      </c>
      <c r="W242" s="3">
        <v>5.9</v>
      </c>
      <c r="X242" s="39">
        <f t="shared" si="7"/>
        <v>9.3333333333333339</v>
      </c>
    </row>
    <row r="243" spans="1:24" x14ac:dyDescent="0.25">
      <c r="A243" s="36">
        <v>5</v>
      </c>
      <c r="B243" s="3" t="s">
        <v>8</v>
      </c>
      <c r="C243" s="3">
        <v>238</v>
      </c>
      <c r="D243" s="37">
        <v>43148</v>
      </c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8" t="str">
        <f t="shared" si="6"/>
        <v>5|ITAUNAS|238|2018/02/17</v>
      </c>
      <c r="Q243" s="3">
        <v>238</v>
      </c>
      <c r="R243" s="3">
        <v>21</v>
      </c>
      <c r="S243" s="3">
        <v>7.41</v>
      </c>
      <c r="T243" s="3">
        <v>1.27</v>
      </c>
      <c r="U243" s="3">
        <v>7.8</v>
      </c>
      <c r="V243" s="3">
        <v>6.6</v>
      </c>
      <c r="W243" s="3">
        <v>4.9000000000000004</v>
      </c>
      <c r="X243" s="39">
        <f t="shared" si="7"/>
        <v>6.4333333333333327</v>
      </c>
    </row>
    <row r="244" spans="1:24" x14ac:dyDescent="0.25">
      <c r="A244" s="36">
        <v>5</v>
      </c>
      <c r="B244" s="3" t="s">
        <v>8</v>
      </c>
      <c r="C244" s="3">
        <v>239</v>
      </c>
      <c r="D244" s="37">
        <v>43148</v>
      </c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8" t="str">
        <f t="shared" si="6"/>
        <v>5|ITAUNAS|239|2018/02/17</v>
      </c>
      <c r="Q244" s="3">
        <v>239</v>
      </c>
      <c r="R244" s="3">
        <v>13.5</v>
      </c>
      <c r="S244" s="3">
        <v>4.04</v>
      </c>
      <c r="T244" s="3">
        <v>1.61</v>
      </c>
      <c r="U244" s="3">
        <v>5.4</v>
      </c>
      <c r="V244" s="3">
        <v>6.3</v>
      </c>
      <c r="W244" s="3">
        <v>3.6</v>
      </c>
      <c r="X244" s="39">
        <f t="shared" si="7"/>
        <v>5.0999999999999996</v>
      </c>
    </row>
    <row r="245" spans="1:24" x14ac:dyDescent="0.25">
      <c r="A245" s="36">
        <v>5</v>
      </c>
      <c r="B245" s="3" t="s">
        <v>8</v>
      </c>
      <c r="C245" s="3">
        <v>240</v>
      </c>
      <c r="D245" s="37">
        <v>43148</v>
      </c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8" t="str">
        <f t="shared" si="6"/>
        <v>5|ITAUNAS|240|2018/02/17</v>
      </c>
      <c r="Q245" s="3">
        <v>240</v>
      </c>
      <c r="R245" s="3">
        <v>16</v>
      </c>
      <c r="S245" s="3">
        <v>5.5</v>
      </c>
      <c r="T245" s="3" t="s">
        <v>202</v>
      </c>
      <c r="U245" s="3">
        <v>6.7</v>
      </c>
      <c r="V245" s="3">
        <v>6.4</v>
      </c>
      <c r="W245" s="3">
        <v>5.4</v>
      </c>
      <c r="X245" s="39">
        <f t="shared" si="7"/>
        <v>6.166666666666667</v>
      </c>
    </row>
    <row r="246" spans="1:24" x14ac:dyDescent="0.25">
      <c r="A246" s="36">
        <v>5</v>
      </c>
      <c r="B246" s="3" t="s">
        <v>8</v>
      </c>
      <c r="C246" s="3">
        <v>241</v>
      </c>
      <c r="D246" s="37">
        <v>43148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8" t="str">
        <f t="shared" si="6"/>
        <v>5|ITAUNAS|241|2018/02/17</v>
      </c>
      <c r="Q246" s="3">
        <v>241</v>
      </c>
      <c r="R246" s="3">
        <v>25</v>
      </c>
      <c r="S246" s="3">
        <v>16.12</v>
      </c>
      <c r="T246" s="3" t="s">
        <v>202</v>
      </c>
      <c r="U246" s="3">
        <v>11.9</v>
      </c>
      <c r="V246" s="3">
        <v>10.4</v>
      </c>
      <c r="W246" s="3">
        <v>6.2</v>
      </c>
      <c r="X246" s="39">
        <f t="shared" si="7"/>
        <v>9.5</v>
      </c>
    </row>
    <row r="247" spans="1:24" x14ac:dyDescent="0.25">
      <c r="A247" s="36">
        <v>5</v>
      </c>
      <c r="B247" s="3" t="s">
        <v>8</v>
      </c>
      <c r="C247" s="3">
        <v>242</v>
      </c>
      <c r="D247" s="37">
        <v>43148</v>
      </c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8" t="str">
        <f t="shared" si="6"/>
        <v>5|ITAUNAS|242|2018/02/17</v>
      </c>
      <c r="Q247" s="3">
        <v>242</v>
      </c>
      <c r="R247" s="3">
        <v>27.2</v>
      </c>
      <c r="S247" s="3">
        <v>20.83</v>
      </c>
      <c r="T247" s="3" t="s">
        <v>202</v>
      </c>
      <c r="U247" s="3">
        <v>11.5</v>
      </c>
      <c r="V247" s="3">
        <v>11.1</v>
      </c>
      <c r="W247" s="3">
        <v>7.5</v>
      </c>
      <c r="X247" s="39">
        <f t="shared" si="7"/>
        <v>10.033333333333333</v>
      </c>
    </row>
    <row r="248" spans="1:24" x14ac:dyDescent="0.25">
      <c r="A248" s="36">
        <v>5</v>
      </c>
      <c r="B248" s="3" t="s">
        <v>8</v>
      </c>
      <c r="C248" s="3">
        <v>243</v>
      </c>
      <c r="D248" s="37">
        <v>43148</v>
      </c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8" t="str">
        <f t="shared" si="6"/>
        <v>5|ITAUNAS|243|2018/02/17</v>
      </c>
      <c r="Q248" s="3">
        <v>243</v>
      </c>
      <c r="R248" s="3">
        <v>27.8</v>
      </c>
      <c r="S248" s="3">
        <v>15.91</v>
      </c>
      <c r="T248" s="3">
        <v>9.0299999999999994</v>
      </c>
      <c r="U248" s="3">
        <v>11</v>
      </c>
      <c r="V248" s="3">
        <v>9.3000000000000007</v>
      </c>
      <c r="W248" s="3">
        <v>6.6</v>
      </c>
      <c r="X248" s="39">
        <f t="shared" si="7"/>
        <v>8.9666666666666668</v>
      </c>
    </row>
    <row r="249" spans="1:24" x14ac:dyDescent="0.25">
      <c r="A249" s="36">
        <v>5</v>
      </c>
      <c r="B249" s="3" t="s">
        <v>8</v>
      </c>
      <c r="C249" s="3">
        <v>244</v>
      </c>
      <c r="D249" s="37">
        <v>43148</v>
      </c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8" t="str">
        <f t="shared" si="6"/>
        <v>5|ITAUNAS|244|2018/02/17</v>
      </c>
      <c r="Q249" s="3">
        <v>244</v>
      </c>
      <c r="R249" s="3">
        <v>25.9</v>
      </c>
      <c r="S249" s="3">
        <v>18.37</v>
      </c>
      <c r="T249" s="3">
        <v>8.6199999999999992</v>
      </c>
      <c r="U249" s="3">
        <v>12.3</v>
      </c>
      <c r="V249" s="3">
        <v>11.3</v>
      </c>
      <c r="W249" s="3">
        <v>6.1</v>
      </c>
      <c r="X249" s="39">
        <f t="shared" si="7"/>
        <v>9.9</v>
      </c>
    </row>
    <row r="250" spans="1:24" x14ac:dyDescent="0.25">
      <c r="A250" s="36">
        <v>5</v>
      </c>
      <c r="B250" s="3" t="s">
        <v>8</v>
      </c>
      <c r="C250" s="3">
        <v>245</v>
      </c>
      <c r="D250" s="37">
        <v>43148</v>
      </c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8" t="str">
        <f t="shared" si="6"/>
        <v>5|ITAUNAS|245|2018/02/17</v>
      </c>
      <c r="Q250" s="3">
        <v>245</v>
      </c>
      <c r="R250" s="3">
        <v>22.6</v>
      </c>
      <c r="S250" s="3">
        <v>11.75</v>
      </c>
      <c r="T250" s="3">
        <v>8.2899999999999991</v>
      </c>
      <c r="U250" s="3">
        <v>11.3</v>
      </c>
      <c r="V250" s="3">
        <v>8.5</v>
      </c>
      <c r="W250" s="3">
        <v>4.5</v>
      </c>
      <c r="X250" s="39">
        <f t="shared" si="7"/>
        <v>8.1</v>
      </c>
    </row>
    <row r="251" spans="1:24" x14ac:dyDescent="0.25">
      <c r="A251" s="36">
        <v>5</v>
      </c>
      <c r="B251" s="3" t="s">
        <v>8</v>
      </c>
      <c r="C251" s="3">
        <v>246</v>
      </c>
      <c r="D251" s="37">
        <v>43148</v>
      </c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8" t="str">
        <f t="shared" si="6"/>
        <v>5|ITAUNAS|246|2018/02/17</v>
      </c>
      <c r="Q251" s="3">
        <v>246</v>
      </c>
      <c r="R251" s="3">
        <v>23.1</v>
      </c>
      <c r="S251" s="3">
        <v>16.920000000000002</v>
      </c>
      <c r="T251" s="3" t="s">
        <v>202</v>
      </c>
      <c r="U251" s="3">
        <v>10.6</v>
      </c>
      <c r="V251" s="3">
        <v>11.5</v>
      </c>
      <c r="W251" s="3">
        <v>7</v>
      </c>
      <c r="X251" s="39">
        <f t="shared" si="7"/>
        <v>9.7000000000000011</v>
      </c>
    </row>
    <row r="252" spans="1:24" x14ac:dyDescent="0.25">
      <c r="A252" s="36">
        <v>5</v>
      </c>
      <c r="B252" s="3" t="s">
        <v>8</v>
      </c>
      <c r="C252" s="3">
        <v>247</v>
      </c>
      <c r="D252" s="37">
        <v>43148</v>
      </c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8" t="str">
        <f t="shared" si="6"/>
        <v>5|ITAUNAS|247|2018/02/17</v>
      </c>
      <c r="Q252" s="3">
        <v>247</v>
      </c>
      <c r="R252" s="3">
        <v>22.5</v>
      </c>
      <c r="S252" s="3">
        <v>14.7</v>
      </c>
      <c r="T252" s="3" t="s">
        <v>202</v>
      </c>
      <c r="U252" s="3">
        <v>9.8000000000000007</v>
      </c>
      <c r="V252" s="3">
        <v>12.1</v>
      </c>
      <c r="W252" s="3">
        <v>5.8</v>
      </c>
      <c r="X252" s="39">
        <f t="shared" si="7"/>
        <v>9.2333333333333325</v>
      </c>
    </row>
    <row r="253" spans="1:24" x14ac:dyDescent="0.25">
      <c r="A253" s="36">
        <v>5</v>
      </c>
      <c r="B253" s="3" t="s">
        <v>8</v>
      </c>
      <c r="C253" s="3">
        <v>248</v>
      </c>
      <c r="D253" s="37">
        <v>43148</v>
      </c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8" t="str">
        <f t="shared" si="6"/>
        <v>5|ITAUNAS|248|2018/02/17</v>
      </c>
      <c r="Q253" s="3">
        <v>248</v>
      </c>
      <c r="R253" s="3">
        <v>32.5</v>
      </c>
      <c r="S253" s="3">
        <v>25</v>
      </c>
      <c r="T253" s="3" t="s">
        <v>202</v>
      </c>
      <c r="U253" s="3">
        <v>11.7</v>
      </c>
      <c r="V253" s="3">
        <v>10.9</v>
      </c>
      <c r="W253" s="3">
        <v>6.7</v>
      </c>
      <c r="X253" s="39">
        <f t="shared" si="7"/>
        <v>9.7666666666666675</v>
      </c>
    </row>
    <row r="254" spans="1:24" x14ac:dyDescent="0.25">
      <c r="A254" s="36">
        <v>5</v>
      </c>
      <c r="B254" s="3" t="s">
        <v>8</v>
      </c>
      <c r="C254" s="3">
        <v>249</v>
      </c>
      <c r="D254" s="37">
        <v>43148</v>
      </c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8" t="str">
        <f t="shared" si="6"/>
        <v>5|ITAUNAS|249|2018/02/17</v>
      </c>
      <c r="Q254" s="3">
        <v>249</v>
      </c>
      <c r="R254" s="3">
        <v>23.2</v>
      </c>
      <c r="S254" s="3">
        <v>16.7</v>
      </c>
      <c r="T254" s="3">
        <v>3.74</v>
      </c>
      <c r="U254" s="3">
        <v>10.4</v>
      </c>
      <c r="V254" s="3">
        <v>9.6</v>
      </c>
      <c r="W254" s="3">
        <v>6.3</v>
      </c>
      <c r="X254" s="39">
        <f t="shared" si="7"/>
        <v>8.7666666666666675</v>
      </c>
    </row>
    <row r="255" spans="1:24" x14ac:dyDescent="0.25">
      <c r="A255" s="36">
        <v>5</v>
      </c>
      <c r="B255" s="3" t="s">
        <v>8</v>
      </c>
      <c r="C255" s="3">
        <v>250</v>
      </c>
      <c r="D255" s="37">
        <v>43148</v>
      </c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8" t="str">
        <f t="shared" si="6"/>
        <v>5|ITAUNAS|250|2018/02/17</v>
      </c>
      <c r="Q255" s="3">
        <v>250</v>
      </c>
      <c r="R255" s="3">
        <v>21.7</v>
      </c>
      <c r="S255" s="3">
        <v>9.4600000000000009</v>
      </c>
      <c r="T255" s="3" t="s">
        <v>202</v>
      </c>
      <c r="U255" s="3">
        <v>9</v>
      </c>
      <c r="V255" s="3">
        <v>7.9</v>
      </c>
      <c r="W255" s="3">
        <v>5.5</v>
      </c>
      <c r="X255" s="39">
        <f t="shared" si="7"/>
        <v>7.4666666666666659</v>
      </c>
    </row>
    <row r="256" spans="1:24" x14ac:dyDescent="0.25">
      <c r="A256" s="36">
        <v>5</v>
      </c>
      <c r="B256" s="3" t="s">
        <v>8</v>
      </c>
      <c r="C256" s="3">
        <v>251</v>
      </c>
      <c r="D256" s="37">
        <v>43148</v>
      </c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8" t="str">
        <f t="shared" si="6"/>
        <v>5|ITAUNAS|251|2018/02/17</v>
      </c>
      <c r="Q256" s="3">
        <v>251</v>
      </c>
      <c r="R256" s="3">
        <v>26.4</v>
      </c>
      <c r="S256" s="3">
        <v>17.54</v>
      </c>
      <c r="T256" s="3">
        <v>5.59</v>
      </c>
      <c r="U256" s="3">
        <v>12</v>
      </c>
      <c r="V256" s="3">
        <v>11.5</v>
      </c>
      <c r="W256" s="3">
        <v>6.4</v>
      </c>
      <c r="X256" s="39">
        <f t="shared" si="7"/>
        <v>9.9666666666666668</v>
      </c>
    </row>
    <row r="257" spans="1:24" x14ac:dyDescent="0.25">
      <c r="A257" s="36">
        <v>5</v>
      </c>
      <c r="B257" s="3" t="s">
        <v>8</v>
      </c>
      <c r="C257" s="3">
        <v>252</v>
      </c>
      <c r="D257" s="37">
        <v>43148</v>
      </c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8" t="str">
        <f t="shared" si="6"/>
        <v>5|ITAUNAS|252|2018/02/17</v>
      </c>
      <c r="Q257" s="3">
        <v>252</v>
      </c>
      <c r="R257" s="3">
        <v>23.6</v>
      </c>
      <c r="S257" s="3">
        <v>12.74</v>
      </c>
      <c r="T257" s="3" t="s">
        <v>202</v>
      </c>
      <c r="U257" s="3">
        <v>10.4</v>
      </c>
      <c r="V257" s="3">
        <v>9.1</v>
      </c>
      <c r="W257" s="3">
        <v>6.3</v>
      </c>
      <c r="X257" s="39">
        <f t="shared" si="7"/>
        <v>8.6</v>
      </c>
    </row>
    <row r="258" spans="1:24" x14ac:dyDescent="0.25">
      <c r="A258" s="36">
        <v>5</v>
      </c>
      <c r="B258" s="3" t="s">
        <v>8</v>
      </c>
      <c r="C258" s="3">
        <v>253</v>
      </c>
      <c r="D258" s="37">
        <v>43148</v>
      </c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8" t="str">
        <f t="shared" si="6"/>
        <v>5|ITAUNAS|253|2018/02/17</v>
      </c>
      <c r="Q258" s="3">
        <v>253</v>
      </c>
      <c r="R258" s="3">
        <v>29.2</v>
      </c>
      <c r="S258" s="3">
        <v>9.33</v>
      </c>
      <c r="T258" s="3">
        <v>3.54</v>
      </c>
      <c r="U258" s="3">
        <v>8.1</v>
      </c>
      <c r="V258" s="3">
        <v>7.2</v>
      </c>
      <c r="W258" s="3">
        <v>6</v>
      </c>
      <c r="X258" s="39">
        <f t="shared" si="7"/>
        <v>7.1000000000000005</v>
      </c>
    </row>
    <row r="259" spans="1:24" x14ac:dyDescent="0.25">
      <c r="A259" s="36">
        <v>5</v>
      </c>
      <c r="B259" s="3" t="s">
        <v>8</v>
      </c>
      <c r="C259" s="3">
        <v>254</v>
      </c>
      <c r="D259" s="37">
        <v>43148</v>
      </c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8" t="str">
        <f t="shared" si="6"/>
        <v>5|ITAUNAS|254|2018/02/17</v>
      </c>
      <c r="Q259" s="3">
        <v>254</v>
      </c>
      <c r="R259" s="3">
        <v>20</v>
      </c>
      <c r="S259" s="3">
        <v>9.1300000000000008</v>
      </c>
      <c r="T259" s="3">
        <v>5.46</v>
      </c>
      <c r="U259" s="3">
        <v>9.1999999999999993</v>
      </c>
      <c r="V259" s="3">
        <v>8.4</v>
      </c>
      <c r="W259" s="3">
        <v>5.4</v>
      </c>
      <c r="X259" s="39">
        <f t="shared" si="7"/>
        <v>7.666666666666667</v>
      </c>
    </row>
    <row r="260" spans="1:24" x14ac:dyDescent="0.25">
      <c r="A260" s="36">
        <v>5</v>
      </c>
      <c r="B260" s="3" t="s">
        <v>8</v>
      </c>
      <c r="C260" s="3">
        <v>255</v>
      </c>
      <c r="D260" s="37">
        <v>43148</v>
      </c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8" t="str">
        <f t="shared" si="6"/>
        <v>5|ITAUNAS|255|2018/02/17</v>
      </c>
      <c r="Q260" s="3">
        <v>255</v>
      </c>
      <c r="R260" s="3">
        <v>25.7</v>
      </c>
      <c r="S260" s="3">
        <v>11.61</v>
      </c>
      <c r="T260" s="3">
        <v>6.53</v>
      </c>
      <c r="U260" s="3">
        <v>10</v>
      </c>
      <c r="V260" s="3">
        <v>8.8000000000000007</v>
      </c>
      <c r="W260" s="3">
        <v>6.4</v>
      </c>
      <c r="X260" s="39">
        <f t="shared" si="7"/>
        <v>8.4</v>
      </c>
    </row>
    <row r="261" spans="1:24" x14ac:dyDescent="0.25">
      <c r="A261" s="36">
        <v>5</v>
      </c>
      <c r="B261" s="3" t="s">
        <v>8</v>
      </c>
      <c r="C261" s="3">
        <v>256</v>
      </c>
      <c r="D261" s="37">
        <v>43148</v>
      </c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8" t="str">
        <f t="shared" si="6"/>
        <v>5|ITAUNAS|256|2018/02/17</v>
      </c>
      <c r="Q261" s="3">
        <v>256</v>
      </c>
      <c r="R261" s="3">
        <v>25</v>
      </c>
      <c r="S261" s="3">
        <v>12.38</v>
      </c>
      <c r="T261" s="3" t="s">
        <v>202</v>
      </c>
      <c r="U261" s="3">
        <v>9.3000000000000007</v>
      </c>
      <c r="V261" s="3">
        <v>8.8000000000000007</v>
      </c>
      <c r="W261" s="3">
        <v>6.1</v>
      </c>
      <c r="X261" s="39">
        <f t="shared" si="7"/>
        <v>8.0666666666666682</v>
      </c>
    </row>
    <row r="262" spans="1:24" x14ac:dyDescent="0.25">
      <c r="A262" s="36">
        <v>5</v>
      </c>
      <c r="B262" s="3" t="s">
        <v>8</v>
      </c>
      <c r="C262" s="3">
        <v>257</v>
      </c>
      <c r="D262" s="37">
        <v>43148</v>
      </c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8" t="str">
        <f t="shared" si="6"/>
        <v>5|ITAUNAS|257|2018/02/17</v>
      </c>
      <c r="Q262" s="3">
        <v>257</v>
      </c>
      <c r="R262" s="3">
        <v>27.4</v>
      </c>
      <c r="S262" s="3">
        <v>13.89</v>
      </c>
      <c r="T262" s="3" t="s">
        <v>202</v>
      </c>
      <c r="U262" s="3">
        <v>10.5</v>
      </c>
      <c r="V262" s="3">
        <v>9</v>
      </c>
      <c r="W262" s="3">
        <v>5.9</v>
      </c>
      <c r="X262" s="39">
        <f t="shared" si="7"/>
        <v>8.4666666666666668</v>
      </c>
    </row>
    <row r="263" spans="1:24" x14ac:dyDescent="0.25">
      <c r="A263" s="36">
        <v>5</v>
      </c>
      <c r="B263" s="3" t="s">
        <v>8</v>
      </c>
      <c r="C263" s="3">
        <v>258</v>
      </c>
      <c r="D263" s="37">
        <v>43148</v>
      </c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8" t="str">
        <f t="shared" ref="P263:P326" si="8">CONCATENATE(A263,"|",B263,"|",C263,"|",TEXT(D263,"AAAA/MM/DD"))</f>
        <v>5|ITAUNAS|258|2018/02/17</v>
      </c>
      <c r="Q263" s="3">
        <v>258</v>
      </c>
      <c r="R263" s="3">
        <v>31.6</v>
      </c>
      <c r="S263" s="3">
        <v>16.89</v>
      </c>
      <c r="T263" s="3">
        <v>3.14</v>
      </c>
      <c r="U263" s="3">
        <v>10.9</v>
      </c>
      <c r="V263" s="3">
        <v>9.6</v>
      </c>
      <c r="W263" s="3">
        <v>5.7</v>
      </c>
      <c r="X263" s="39">
        <f t="shared" ref="X263:X326" si="9">AVERAGE(U263:W263)</f>
        <v>8.7333333333333325</v>
      </c>
    </row>
    <row r="264" spans="1:24" x14ac:dyDescent="0.25">
      <c r="A264" s="36">
        <v>5</v>
      </c>
      <c r="B264" s="3" t="s">
        <v>8</v>
      </c>
      <c r="C264" s="3">
        <v>259</v>
      </c>
      <c r="D264" s="37">
        <v>43148</v>
      </c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8" t="str">
        <f t="shared" si="8"/>
        <v>5|ITAUNAS|259|2018/02/17</v>
      </c>
      <c r="Q264" s="3">
        <v>259</v>
      </c>
      <c r="R264" s="3">
        <v>20.2</v>
      </c>
      <c r="S264" s="3">
        <v>8.07</v>
      </c>
      <c r="T264" s="3">
        <v>2.61</v>
      </c>
      <c r="U264" s="3">
        <v>8.1</v>
      </c>
      <c r="V264" s="3">
        <v>7.4</v>
      </c>
      <c r="W264" s="3">
        <v>5.5</v>
      </c>
      <c r="X264" s="39">
        <f t="shared" si="9"/>
        <v>7</v>
      </c>
    </row>
    <row r="265" spans="1:24" x14ac:dyDescent="0.25">
      <c r="A265" s="36">
        <v>5</v>
      </c>
      <c r="B265" s="3" t="s">
        <v>8</v>
      </c>
      <c r="C265" s="3">
        <v>260</v>
      </c>
      <c r="D265" s="37">
        <v>43148</v>
      </c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8" t="str">
        <f t="shared" si="8"/>
        <v>5|ITAUNAS|260|2018/02/17</v>
      </c>
      <c r="Q265" s="3">
        <v>260</v>
      </c>
      <c r="R265" s="3">
        <v>20.8</v>
      </c>
      <c r="S265" s="3">
        <v>8.02</v>
      </c>
      <c r="T265" s="3">
        <v>3.79</v>
      </c>
      <c r="U265" s="3">
        <v>8.4</v>
      </c>
      <c r="V265" s="3">
        <v>7.4</v>
      </c>
      <c r="W265" s="3">
        <v>5.3</v>
      </c>
      <c r="X265" s="39">
        <f t="shared" si="9"/>
        <v>7.0333333333333341</v>
      </c>
    </row>
    <row r="266" spans="1:24" x14ac:dyDescent="0.25">
      <c r="A266" s="36">
        <v>5</v>
      </c>
      <c r="B266" s="3" t="s">
        <v>8</v>
      </c>
      <c r="C266" s="3">
        <v>261</v>
      </c>
      <c r="D266" s="37">
        <v>43148</v>
      </c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8" t="str">
        <f t="shared" si="8"/>
        <v>5|ITAUNAS|261|2018/02/17</v>
      </c>
      <c r="Q266" s="3">
        <v>261</v>
      </c>
      <c r="R266" s="3">
        <v>22.2</v>
      </c>
      <c r="S266" s="3">
        <v>9.31</v>
      </c>
      <c r="T266" s="3">
        <v>6.6</v>
      </c>
      <c r="U266" s="3">
        <v>8.9</v>
      </c>
      <c r="V266" s="3">
        <v>7.2</v>
      </c>
      <c r="W266" s="3">
        <v>5.7</v>
      </c>
      <c r="X266" s="39">
        <f t="shared" si="9"/>
        <v>7.2666666666666666</v>
      </c>
    </row>
    <row r="267" spans="1:24" x14ac:dyDescent="0.25">
      <c r="A267" s="36">
        <v>5</v>
      </c>
      <c r="B267" s="3" t="s">
        <v>8</v>
      </c>
      <c r="C267" s="3">
        <v>262</v>
      </c>
      <c r="D267" s="37">
        <v>43148</v>
      </c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8" t="str">
        <f t="shared" si="8"/>
        <v>5|ITAUNAS|262|2018/02/17</v>
      </c>
      <c r="Q267" s="3">
        <v>262</v>
      </c>
      <c r="R267" s="3">
        <v>23</v>
      </c>
      <c r="S267" s="3">
        <v>14.84</v>
      </c>
      <c r="T267" s="3" t="s">
        <v>202</v>
      </c>
      <c r="U267" s="3">
        <v>11.6</v>
      </c>
      <c r="V267" s="3">
        <v>8.8000000000000007</v>
      </c>
      <c r="W267" s="3">
        <v>5.9</v>
      </c>
      <c r="X267" s="39">
        <f t="shared" si="9"/>
        <v>8.7666666666666657</v>
      </c>
    </row>
    <row r="268" spans="1:24" x14ac:dyDescent="0.25">
      <c r="A268" s="36">
        <v>5</v>
      </c>
      <c r="B268" s="3" t="s">
        <v>8</v>
      </c>
      <c r="C268" s="3">
        <v>263</v>
      </c>
      <c r="D268" s="37">
        <v>43148</v>
      </c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8" t="str">
        <f t="shared" si="8"/>
        <v>5|ITAUNAS|263|2018/02/17</v>
      </c>
      <c r="Q268" s="3">
        <v>263</v>
      </c>
      <c r="R268" s="3">
        <v>25.7</v>
      </c>
      <c r="S268" s="3">
        <v>19.03</v>
      </c>
      <c r="T268" s="3" t="s">
        <v>202</v>
      </c>
      <c r="U268" s="3">
        <v>11.6</v>
      </c>
      <c r="V268" s="3">
        <v>10.4</v>
      </c>
      <c r="W268" s="3">
        <v>6</v>
      </c>
      <c r="X268" s="39">
        <f t="shared" si="9"/>
        <v>9.3333333333333339</v>
      </c>
    </row>
    <row r="269" spans="1:24" x14ac:dyDescent="0.25">
      <c r="A269" s="36">
        <v>5</v>
      </c>
      <c r="B269" s="3" t="s">
        <v>8</v>
      </c>
      <c r="C269" s="3">
        <v>264</v>
      </c>
      <c r="D269" s="37">
        <v>43148</v>
      </c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8" t="str">
        <f t="shared" si="8"/>
        <v>5|ITAUNAS|264|2018/02/17</v>
      </c>
      <c r="Q269" s="3">
        <v>264</v>
      </c>
      <c r="R269" s="3">
        <v>23.1</v>
      </c>
      <c r="S269" s="3">
        <v>8.57</v>
      </c>
      <c r="T269" s="3">
        <v>3.31</v>
      </c>
      <c r="U269" s="3">
        <v>9.3000000000000007</v>
      </c>
      <c r="V269" s="3">
        <v>8.6999999999999993</v>
      </c>
      <c r="W269" s="3">
        <v>6.6</v>
      </c>
      <c r="X269" s="39">
        <f t="shared" si="9"/>
        <v>8.2000000000000011</v>
      </c>
    </row>
    <row r="270" spans="1:24" x14ac:dyDescent="0.25">
      <c r="A270" s="36">
        <v>5</v>
      </c>
      <c r="B270" s="3" t="s">
        <v>8</v>
      </c>
      <c r="C270" s="3">
        <v>265</v>
      </c>
      <c r="D270" s="37">
        <v>43148</v>
      </c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8" t="str">
        <f t="shared" si="8"/>
        <v>5|ITAUNAS|265|2018/02/17</v>
      </c>
      <c r="Q270" s="3">
        <v>265</v>
      </c>
      <c r="R270" s="3">
        <v>22.4</v>
      </c>
      <c r="S270" s="3">
        <v>9.07</v>
      </c>
      <c r="T270" s="3">
        <v>4.08</v>
      </c>
      <c r="U270" s="3">
        <v>8.8000000000000007</v>
      </c>
      <c r="V270" s="3">
        <v>7.2</v>
      </c>
      <c r="W270" s="3">
        <v>5.0999999999999996</v>
      </c>
      <c r="X270" s="39">
        <f t="shared" si="9"/>
        <v>7.0333333333333341</v>
      </c>
    </row>
    <row r="271" spans="1:24" x14ac:dyDescent="0.25">
      <c r="A271" s="36">
        <v>5</v>
      </c>
      <c r="B271" s="3" t="s">
        <v>8</v>
      </c>
      <c r="C271" s="3">
        <v>266</v>
      </c>
      <c r="D271" s="37">
        <v>43148</v>
      </c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8" t="str">
        <f t="shared" si="8"/>
        <v>5|ITAUNAS|266|2018/02/17</v>
      </c>
      <c r="Q271" s="3">
        <v>266</v>
      </c>
      <c r="R271" s="3">
        <v>26.1</v>
      </c>
      <c r="S271" s="3">
        <v>10.65</v>
      </c>
      <c r="T271" s="3">
        <v>6.43</v>
      </c>
      <c r="U271" s="3">
        <v>9</v>
      </c>
      <c r="V271" s="3">
        <v>7.6</v>
      </c>
      <c r="W271" s="3">
        <v>5.5</v>
      </c>
      <c r="X271" s="39">
        <f t="shared" si="9"/>
        <v>7.3666666666666671</v>
      </c>
    </row>
    <row r="272" spans="1:24" x14ac:dyDescent="0.25">
      <c r="A272" s="36">
        <v>5</v>
      </c>
      <c r="B272" s="3" t="s">
        <v>8</v>
      </c>
      <c r="C272" s="3">
        <v>267</v>
      </c>
      <c r="D272" s="37">
        <v>43148</v>
      </c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8" t="str">
        <f t="shared" si="8"/>
        <v>5|ITAUNAS|267|2018/02/17</v>
      </c>
      <c r="Q272" s="3">
        <v>267</v>
      </c>
      <c r="R272" s="3">
        <v>26.6</v>
      </c>
      <c r="S272" s="3">
        <v>15.72</v>
      </c>
      <c r="T272" s="3">
        <v>3.55</v>
      </c>
      <c r="U272" s="3">
        <v>11.5</v>
      </c>
      <c r="V272" s="3">
        <v>8.6999999999999993</v>
      </c>
      <c r="W272" s="3">
        <v>6.2</v>
      </c>
      <c r="X272" s="39">
        <f t="shared" si="9"/>
        <v>8.7999999999999989</v>
      </c>
    </row>
    <row r="273" spans="1:24" x14ac:dyDescent="0.25">
      <c r="A273" s="36">
        <v>5</v>
      </c>
      <c r="B273" s="3" t="s">
        <v>8</v>
      </c>
      <c r="C273" s="3">
        <v>268</v>
      </c>
      <c r="D273" s="37">
        <v>43148</v>
      </c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8" t="str">
        <f t="shared" si="8"/>
        <v>5|ITAUNAS|268|2018/02/17</v>
      </c>
      <c r="Q273" s="3">
        <v>268</v>
      </c>
      <c r="R273" s="3">
        <v>21.7</v>
      </c>
      <c r="S273" s="3">
        <v>9.1</v>
      </c>
      <c r="T273" s="3" t="s">
        <v>202</v>
      </c>
      <c r="U273" s="3">
        <v>8.6</v>
      </c>
      <c r="V273" s="3">
        <v>7.7</v>
      </c>
      <c r="W273" s="3">
        <v>5.6</v>
      </c>
      <c r="X273" s="39">
        <f t="shared" si="9"/>
        <v>7.3</v>
      </c>
    </row>
    <row r="274" spans="1:24" x14ac:dyDescent="0.25">
      <c r="A274" s="36">
        <v>5</v>
      </c>
      <c r="B274" s="3" t="s">
        <v>8</v>
      </c>
      <c r="C274" s="3">
        <v>269</v>
      </c>
      <c r="D274" s="37">
        <v>43148</v>
      </c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8" t="str">
        <f t="shared" si="8"/>
        <v>5|ITAUNAS|269|2018/02/17</v>
      </c>
      <c r="Q274" s="3">
        <v>269</v>
      </c>
      <c r="R274" s="3">
        <v>21.2</v>
      </c>
      <c r="S274" s="3">
        <v>14.85</v>
      </c>
      <c r="T274" s="3" t="s">
        <v>202</v>
      </c>
      <c r="U274" s="3">
        <v>9.1</v>
      </c>
      <c r="V274" s="3">
        <v>13.1</v>
      </c>
      <c r="W274" s="3">
        <v>5.8</v>
      </c>
      <c r="X274" s="39">
        <f t="shared" si="9"/>
        <v>9.3333333333333339</v>
      </c>
    </row>
    <row r="275" spans="1:24" x14ac:dyDescent="0.25">
      <c r="A275" s="36">
        <v>5</v>
      </c>
      <c r="B275" s="3" t="s">
        <v>8</v>
      </c>
      <c r="C275" s="3">
        <v>270</v>
      </c>
      <c r="D275" s="37">
        <v>43148</v>
      </c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8" t="str">
        <f t="shared" si="8"/>
        <v>5|ITAUNAS|270|2018/02/17</v>
      </c>
      <c r="Q275" s="3">
        <v>270</v>
      </c>
      <c r="R275" s="3">
        <v>29.9</v>
      </c>
      <c r="S275" s="3">
        <v>29.82</v>
      </c>
      <c r="T275" s="3" t="s">
        <v>202</v>
      </c>
      <c r="U275" s="3">
        <v>13.6</v>
      </c>
      <c r="V275" s="3">
        <v>12.1</v>
      </c>
      <c r="W275" s="3">
        <v>7</v>
      </c>
      <c r="X275" s="39">
        <f t="shared" si="9"/>
        <v>10.9</v>
      </c>
    </row>
    <row r="276" spans="1:24" x14ac:dyDescent="0.25">
      <c r="A276" s="36">
        <v>5</v>
      </c>
      <c r="B276" s="3" t="s">
        <v>8</v>
      </c>
      <c r="C276" s="3">
        <v>271</v>
      </c>
      <c r="D276" s="37">
        <v>43148</v>
      </c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8" t="str">
        <f t="shared" si="8"/>
        <v>5|ITAUNAS|271|2018/02/17</v>
      </c>
      <c r="Q276" s="3">
        <v>271</v>
      </c>
      <c r="R276" s="3">
        <v>26.5</v>
      </c>
      <c r="S276" s="3">
        <v>29.75</v>
      </c>
      <c r="T276" s="3" t="s">
        <v>202</v>
      </c>
      <c r="U276" s="3">
        <v>13.5</v>
      </c>
      <c r="V276" s="3">
        <v>12.3</v>
      </c>
      <c r="W276" s="3">
        <v>7</v>
      </c>
      <c r="X276" s="39">
        <f t="shared" si="9"/>
        <v>10.933333333333332</v>
      </c>
    </row>
    <row r="277" spans="1:24" x14ac:dyDescent="0.25">
      <c r="A277" s="36">
        <v>5</v>
      </c>
      <c r="B277" s="3" t="s">
        <v>8</v>
      </c>
      <c r="C277" s="3">
        <v>272</v>
      </c>
      <c r="D277" s="37">
        <v>43148</v>
      </c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8" t="str">
        <f t="shared" si="8"/>
        <v>5|ITAUNAS|272|2018/02/17</v>
      </c>
      <c r="Q277" s="3">
        <v>272</v>
      </c>
      <c r="R277" s="3">
        <v>24</v>
      </c>
      <c r="S277" s="3">
        <v>16.329999999999998</v>
      </c>
      <c r="T277" s="3" t="s">
        <v>202</v>
      </c>
      <c r="U277" s="3">
        <v>12.3</v>
      </c>
      <c r="V277" s="3">
        <v>8.1</v>
      </c>
      <c r="W277" s="3">
        <v>5.6</v>
      </c>
      <c r="X277" s="39">
        <f t="shared" si="9"/>
        <v>8.6666666666666661</v>
      </c>
    </row>
    <row r="278" spans="1:24" x14ac:dyDescent="0.25">
      <c r="A278" s="36">
        <v>5</v>
      </c>
      <c r="B278" s="3" t="s">
        <v>8</v>
      </c>
      <c r="C278" s="3">
        <v>273</v>
      </c>
      <c r="D278" s="37">
        <v>43148</v>
      </c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8" t="str">
        <f t="shared" si="8"/>
        <v>5|ITAUNAS|273|2018/02/17</v>
      </c>
      <c r="Q278" s="3">
        <v>273</v>
      </c>
      <c r="R278" s="3">
        <v>21.8</v>
      </c>
      <c r="S278" s="3">
        <v>11.67</v>
      </c>
      <c r="T278" s="3" t="s">
        <v>202</v>
      </c>
      <c r="U278" s="3">
        <v>9.3000000000000007</v>
      </c>
      <c r="V278" s="3">
        <v>9</v>
      </c>
      <c r="W278" s="3">
        <v>5.5</v>
      </c>
      <c r="X278" s="39">
        <f t="shared" si="9"/>
        <v>7.9333333333333336</v>
      </c>
    </row>
    <row r="279" spans="1:24" x14ac:dyDescent="0.25">
      <c r="A279" s="36">
        <v>5</v>
      </c>
      <c r="B279" s="3" t="s">
        <v>8</v>
      </c>
      <c r="C279" s="3">
        <v>274</v>
      </c>
      <c r="D279" s="37">
        <v>43148</v>
      </c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8" t="str">
        <f t="shared" si="8"/>
        <v>5|ITAUNAS|274|2018/02/17</v>
      </c>
      <c r="Q279" s="3">
        <v>274</v>
      </c>
      <c r="R279" s="3">
        <v>16.899999999999999</v>
      </c>
      <c r="S279" s="3">
        <v>8.2200000000000006</v>
      </c>
      <c r="T279" s="3">
        <v>4.99</v>
      </c>
      <c r="U279" s="3">
        <v>9.4</v>
      </c>
      <c r="V279" s="3">
        <v>8.1999999999999993</v>
      </c>
      <c r="W279" s="3">
        <v>5.6</v>
      </c>
      <c r="X279" s="39">
        <f t="shared" si="9"/>
        <v>7.7333333333333343</v>
      </c>
    </row>
    <row r="280" spans="1:24" x14ac:dyDescent="0.25">
      <c r="A280" s="36">
        <v>5</v>
      </c>
      <c r="B280" s="3" t="s">
        <v>8</v>
      </c>
      <c r="C280" s="3">
        <v>275</v>
      </c>
      <c r="D280" s="37">
        <v>43148</v>
      </c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8" t="str">
        <f t="shared" si="8"/>
        <v>5|ITAUNAS|275|2018/02/17</v>
      </c>
      <c r="Q280" s="3">
        <v>275</v>
      </c>
      <c r="R280" s="3">
        <v>21.2</v>
      </c>
      <c r="S280" s="3">
        <v>11.1</v>
      </c>
      <c r="T280" s="3" t="s">
        <v>202</v>
      </c>
      <c r="U280" s="3">
        <v>11.4</v>
      </c>
      <c r="V280" s="3">
        <v>8.6999999999999993</v>
      </c>
      <c r="W280" s="3">
        <v>5.2</v>
      </c>
      <c r="X280" s="39">
        <f t="shared" si="9"/>
        <v>8.4333333333333336</v>
      </c>
    </row>
    <row r="281" spans="1:24" x14ac:dyDescent="0.25">
      <c r="A281" s="36">
        <v>5</v>
      </c>
      <c r="B281" s="3" t="s">
        <v>8</v>
      </c>
      <c r="C281" s="3">
        <v>276</v>
      </c>
      <c r="D281" s="37">
        <v>43148</v>
      </c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8" t="str">
        <f t="shared" si="8"/>
        <v>5|ITAUNAS|276|2018/02/17</v>
      </c>
      <c r="Q281" s="3">
        <v>276</v>
      </c>
      <c r="R281" s="3">
        <v>21.2</v>
      </c>
      <c r="S281" s="3">
        <v>14.38</v>
      </c>
      <c r="T281" s="3" t="s">
        <v>202</v>
      </c>
      <c r="U281" s="3">
        <v>11</v>
      </c>
      <c r="V281" s="3">
        <v>10.199999999999999</v>
      </c>
      <c r="W281" s="3">
        <v>6.1</v>
      </c>
      <c r="X281" s="39">
        <f t="shared" si="9"/>
        <v>9.1</v>
      </c>
    </row>
    <row r="282" spans="1:24" x14ac:dyDescent="0.25">
      <c r="A282" s="36">
        <v>5</v>
      </c>
      <c r="B282" s="3" t="s">
        <v>8</v>
      </c>
      <c r="C282" s="3">
        <v>277</v>
      </c>
      <c r="D282" s="37">
        <v>43148</v>
      </c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8" t="str">
        <f t="shared" si="8"/>
        <v>5|ITAUNAS|277|2018/02/17</v>
      </c>
      <c r="Q282" s="3">
        <v>277</v>
      </c>
      <c r="R282" s="3">
        <v>25.7</v>
      </c>
      <c r="S282" s="3">
        <v>16.809999999999999</v>
      </c>
      <c r="T282" s="3" t="s">
        <v>202</v>
      </c>
      <c r="U282" s="3">
        <v>11.7</v>
      </c>
      <c r="V282" s="3">
        <v>10.7</v>
      </c>
      <c r="W282" s="3">
        <v>7</v>
      </c>
      <c r="X282" s="39">
        <f t="shared" si="9"/>
        <v>9.7999999999999989</v>
      </c>
    </row>
    <row r="283" spans="1:24" x14ac:dyDescent="0.25">
      <c r="A283" s="36">
        <v>5</v>
      </c>
      <c r="B283" s="3" t="s">
        <v>8</v>
      </c>
      <c r="C283" s="3">
        <v>278</v>
      </c>
      <c r="D283" s="37">
        <v>43148</v>
      </c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8" t="str">
        <f t="shared" si="8"/>
        <v>5|ITAUNAS|278|2018/02/17</v>
      </c>
      <c r="Q283" s="3">
        <v>278</v>
      </c>
      <c r="R283" s="3">
        <v>22.8</v>
      </c>
      <c r="S283" s="3">
        <v>15.69</v>
      </c>
      <c r="T283" s="3">
        <v>8.75</v>
      </c>
      <c r="U283" s="3">
        <v>11.7</v>
      </c>
      <c r="V283" s="3">
        <v>10.3</v>
      </c>
      <c r="W283" s="3">
        <v>5.9</v>
      </c>
      <c r="X283" s="39">
        <f t="shared" si="9"/>
        <v>9.2999999999999989</v>
      </c>
    </row>
    <row r="284" spans="1:24" x14ac:dyDescent="0.25">
      <c r="A284" s="36">
        <v>5</v>
      </c>
      <c r="B284" s="3" t="s">
        <v>8</v>
      </c>
      <c r="C284" s="3">
        <v>279</v>
      </c>
      <c r="D284" s="37">
        <v>43148</v>
      </c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8" t="str">
        <f t="shared" si="8"/>
        <v>5|ITAUNAS|279|2018/02/17</v>
      </c>
      <c r="Q284" s="3">
        <v>279</v>
      </c>
      <c r="R284" s="3">
        <v>22.7</v>
      </c>
      <c r="S284" s="3">
        <v>14.01</v>
      </c>
      <c r="T284" s="3" t="s">
        <v>202</v>
      </c>
      <c r="U284" s="3">
        <v>10.1</v>
      </c>
      <c r="V284" s="3">
        <v>10.6</v>
      </c>
      <c r="W284" s="3">
        <v>6.1</v>
      </c>
      <c r="X284" s="39">
        <f t="shared" si="9"/>
        <v>8.9333333333333318</v>
      </c>
    </row>
    <row r="285" spans="1:24" x14ac:dyDescent="0.25">
      <c r="A285" s="36">
        <v>5</v>
      </c>
      <c r="B285" s="3" t="s">
        <v>8</v>
      </c>
      <c r="C285" s="3">
        <v>280</v>
      </c>
      <c r="D285" s="37">
        <v>43148</v>
      </c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8" t="str">
        <f t="shared" si="8"/>
        <v>5|ITAUNAS|280|2018/02/17</v>
      </c>
      <c r="Q285" s="3">
        <v>280</v>
      </c>
      <c r="R285" s="3">
        <v>23.2</v>
      </c>
      <c r="S285" s="3">
        <v>8.85</v>
      </c>
      <c r="T285" s="3">
        <v>5.55</v>
      </c>
      <c r="U285" s="3">
        <v>7.4</v>
      </c>
      <c r="V285" s="3">
        <v>6.8</v>
      </c>
      <c r="W285" s="3">
        <v>5.5</v>
      </c>
      <c r="X285" s="39">
        <f t="shared" si="9"/>
        <v>6.5666666666666664</v>
      </c>
    </row>
    <row r="286" spans="1:24" x14ac:dyDescent="0.25">
      <c r="A286" s="36">
        <v>5</v>
      </c>
      <c r="B286" s="3" t="s">
        <v>8</v>
      </c>
      <c r="C286" s="3">
        <v>281</v>
      </c>
      <c r="D286" s="37">
        <v>43148</v>
      </c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8" t="str">
        <f t="shared" si="8"/>
        <v>5|ITAUNAS|281|2018/02/17</v>
      </c>
      <c r="Q286" s="3">
        <v>281</v>
      </c>
      <c r="R286" s="3">
        <v>17</v>
      </c>
      <c r="S286" s="3">
        <v>12.13</v>
      </c>
      <c r="T286" s="3">
        <v>2.68</v>
      </c>
      <c r="U286" s="3">
        <v>12.2</v>
      </c>
      <c r="V286" s="3">
        <v>11.8</v>
      </c>
      <c r="W286" s="3">
        <v>6.5</v>
      </c>
      <c r="X286" s="39">
        <f t="shared" si="9"/>
        <v>10.166666666666666</v>
      </c>
    </row>
    <row r="287" spans="1:24" x14ac:dyDescent="0.25">
      <c r="A287" s="36">
        <v>5</v>
      </c>
      <c r="B287" s="3" t="s">
        <v>8</v>
      </c>
      <c r="C287" s="3">
        <v>282</v>
      </c>
      <c r="D287" s="37">
        <v>43148</v>
      </c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8" t="str">
        <f t="shared" si="8"/>
        <v>5|ITAUNAS|282|2018/02/17</v>
      </c>
      <c r="Q287" s="3">
        <v>282</v>
      </c>
      <c r="R287" s="3">
        <v>15.9</v>
      </c>
      <c r="S287" s="3">
        <v>15.05</v>
      </c>
      <c r="T287" s="3">
        <v>6.84</v>
      </c>
      <c r="U287" s="3">
        <v>8.1</v>
      </c>
      <c r="V287" s="3">
        <v>7.6</v>
      </c>
      <c r="W287" s="3">
        <v>5.3</v>
      </c>
      <c r="X287" s="39">
        <f t="shared" si="9"/>
        <v>7</v>
      </c>
    </row>
    <row r="288" spans="1:24" x14ac:dyDescent="0.25">
      <c r="A288" s="36">
        <v>5</v>
      </c>
      <c r="B288" s="3" t="s">
        <v>8</v>
      </c>
      <c r="C288" s="3">
        <v>283</v>
      </c>
      <c r="D288" s="37">
        <v>43148</v>
      </c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8" t="str">
        <f t="shared" si="8"/>
        <v>5|ITAUNAS|283|2018/02/17</v>
      </c>
      <c r="Q288" s="3">
        <v>283</v>
      </c>
      <c r="R288" s="3">
        <v>23.5</v>
      </c>
      <c r="S288" s="3">
        <v>13.39</v>
      </c>
      <c r="T288" s="3" t="s">
        <v>202</v>
      </c>
      <c r="U288" s="3">
        <v>10.3</v>
      </c>
      <c r="V288" s="3">
        <v>8.6999999999999993</v>
      </c>
      <c r="W288" s="3">
        <v>5.9</v>
      </c>
      <c r="X288" s="39">
        <f t="shared" si="9"/>
        <v>8.2999999999999989</v>
      </c>
    </row>
    <row r="289" spans="1:24" x14ac:dyDescent="0.25">
      <c r="A289" s="36">
        <v>5</v>
      </c>
      <c r="B289" s="3" t="s">
        <v>8</v>
      </c>
      <c r="C289" s="3">
        <v>284</v>
      </c>
      <c r="D289" s="37">
        <v>43148</v>
      </c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8" t="str">
        <f t="shared" si="8"/>
        <v>5|ITAUNAS|284|2018/02/17</v>
      </c>
      <c r="Q289" s="3">
        <v>284</v>
      </c>
      <c r="R289" s="3">
        <v>21.5</v>
      </c>
      <c r="S289" s="3">
        <v>16.37</v>
      </c>
      <c r="T289" s="3">
        <v>4.97</v>
      </c>
      <c r="U289" s="3">
        <v>13.1</v>
      </c>
      <c r="V289" s="3">
        <v>12.2</v>
      </c>
      <c r="W289" s="3">
        <v>6.1</v>
      </c>
      <c r="X289" s="39">
        <f t="shared" si="9"/>
        <v>10.466666666666667</v>
      </c>
    </row>
    <row r="290" spans="1:24" x14ac:dyDescent="0.25">
      <c r="A290" s="36">
        <v>5</v>
      </c>
      <c r="B290" s="3" t="s">
        <v>8</v>
      </c>
      <c r="C290" s="3">
        <v>285</v>
      </c>
      <c r="D290" s="37">
        <v>43148</v>
      </c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8" t="str">
        <f t="shared" si="8"/>
        <v>5|ITAUNAS|285|2018/02/17</v>
      </c>
      <c r="Q290" s="3">
        <v>285</v>
      </c>
      <c r="R290" s="3">
        <v>16.7</v>
      </c>
      <c r="S290" s="3">
        <v>9.2799999999999994</v>
      </c>
      <c r="T290" s="3">
        <v>5.9</v>
      </c>
      <c r="U290" s="3">
        <v>10.5</v>
      </c>
      <c r="V290" s="3">
        <v>9.1</v>
      </c>
      <c r="W290" s="3">
        <v>5.8</v>
      </c>
      <c r="X290" s="39">
        <f t="shared" si="9"/>
        <v>8.4666666666666668</v>
      </c>
    </row>
    <row r="291" spans="1:24" x14ac:dyDescent="0.25">
      <c r="A291" s="36">
        <v>5</v>
      </c>
      <c r="B291" s="3" t="s">
        <v>8</v>
      </c>
      <c r="C291" s="3">
        <v>286</v>
      </c>
      <c r="D291" s="37">
        <v>43148</v>
      </c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8" t="str">
        <f t="shared" si="8"/>
        <v>5|ITAUNAS|286|2018/02/17</v>
      </c>
      <c r="Q291" s="3">
        <v>286</v>
      </c>
      <c r="R291" s="3">
        <v>19</v>
      </c>
      <c r="S291" s="3">
        <v>11.22</v>
      </c>
      <c r="T291" s="3" t="s">
        <v>202</v>
      </c>
      <c r="U291" s="3">
        <v>11.6</v>
      </c>
      <c r="V291" s="3">
        <v>9</v>
      </c>
      <c r="W291" s="3">
        <v>5.6</v>
      </c>
      <c r="X291" s="39">
        <f t="shared" si="9"/>
        <v>8.7333333333333343</v>
      </c>
    </row>
    <row r="292" spans="1:24" x14ac:dyDescent="0.25">
      <c r="A292" s="36">
        <v>5</v>
      </c>
      <c r="B292" s="3" t="s">
        <v>8</v>
      </c>
      <c r="C292" s="3">
        <v>287</v>
      </c>
      <c r="D292" s="37">
        <v>43148</v>
      </c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8" t="str">
        <f t="shared" si="8"/>
        <v>5|ITAUNAS|287|2018/02/17</v>
      </c>
      <c r="Q292" s="3">
        <v>287</v>
      </c>
      <c r="R292" s="3">
        <v>23.7</v>
      </c>
      <c r="S292" s="3">
        <v>13.4</v>
      </c>
      <c r="T292" s="3" t="s">
        <v>202</v>
      </c>
      <c r="U292" s="3">
        <v>10.8</v>
      </c>
      <c r="V292" s="3">
        <v>9.6999999999999993</v>
      </c>
      <c r="W292" s="3">
        <v>6.6</v>
      </c>
      <c r="X292" s="39">
        <f t="shared" si="9"/>
        <v>9.0333333333333332</v>
      </c>
    </row>
    <row r="293" spans="1:24" x14ac:dyDescent="0.25">
      <c r="A293" s="36">
        <v>5</v>
      </c>
      <c r="B293" s="3" t="s">
        <v>8</v>
      </c>
      <c r="C293" s="3">
        <v>288</v>
      </c>
      <c r="D293" s="37">
        <v>43148</v>
      </c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8" t="str">
        <f t="shared" si="8"/>
        <v>5|ITAUNAS|288|2018/02/17</v>
      </c>
      <c r="Q293" s="3">
        <v>288</v>
      </c>
      <c r="R293" s="3">
        <v>31.2</v>
      </c>
      <c r="S293" s="3">
        <v>27.85</v>
      </c>
      <c r="T293" s="3">
        <v>4.16</v>
      </c>
      <c r="U293" s="3">
        <v>13.4</v>
      </c>
      <c r="V293" s="3">
        <v>10.8</v>
      </c>
      <c r="W293" s="3">
        <v>6.7</v>
      </c>
      <c r="X293" s="39">
        <f t="shared" si="9"/>
        <v>10.3</v>
      </c>
    </row>
    <row r="294" spans="1:24" x14ac:dyDescent="0.25">
      <c r="A294" s="36">
        <v>5</v>
      </c>
      <c r="B294" s="3" t="s">
        <v>8</v>
      </c>
      <c r="C294" s="3">
        <v>289</v>
      </c>
      <c r="D294" s="37">
        <v>43148</v>
      </c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8" t="str">
        <f t="shared" si="8"/>
        <v>5|ITAUNAS|289|2018/02/17</v>
      </c>
      <c r="Q294" s="3">
        <v>289</v>
      </c>
      <c r="R294" s="3">
        <v>23.3</v>
      </c>
      <c r="S294" s="3">
        <v>10.25</v>
      </c>
      <c r="T294" s="3" t="s">
        <v>202</v>
      </c>
      <c r="U294" s="3">
        <v>9.3000000000000007</v>
      </c>
      <c r="V294" s="3">
        <v>8.3000000000000007</v>
      </c>
      <c r="W294" s="3">
        <v>5.5</v>
      </c>
      <c r="X294" s="39">
        <f t="shared" si="9"/>
        <v>7.7</v>
      </c>
    </row>
    <row r="295" spans="1:24" x14ac:dyDescent="0.25">
      <c r="A295" s="36">
        <v>5</v>
      </c>
      <c r="B295" s="3" t="s">
        <v>8</v>
      </c>
      <c r="C295" s="3">
        <v>290</v>
      </c>
      <c r="D295" s="37">
        <v>43148</v>
      </c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8" t="str">
        <f t="shared" si="8"/>
        <v>5|ITAUNAS|290|2018/02/17</v>
      </c>
      <c r="Q295" s="3">
        <v>290</v>
      </c>
      <c r="R295" s="3">
        <v>25.9</v>
      </c>
      <c r="S295" s="3">
        <v>5.05</v>
      </c>
      <c r="T295" s="3" t="s">
        <v>202</v>
      </c>
      <c r="U295" s="3">
        <v>11.1</v>
      </c>
      <c r="V295" s="3">
        <v>9.1</v>
      </c>
      <c r="W295" s="3">
        <v>5</v>
      </c>
      <c r="X295" s="39">
        <f t="shared" si="9"/>
        <v>8.4</v>
      </c>
    </row>
    <row r="296" spans="1:24" x14ac:dyDescent="0.25">
      <c r="A296" s="36">
        <v>5</v>
      </c>
      <c r="B296" s="3" t="s">
        <v>8</v>
      </c>
      <c r="C296" s="3">
        <v>291</v>
      </c>
      <c r="D296" s="37">
        <v>43148</v>
      </c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8" t="str">
        <f t="shared" si="8"/>
        <v>5|ITAUNAS|291|2018/02/17</v>
      </c>
      <c r="Q296" s="3">
        <v>291</v>
      </c>
      <c r="R296" s="3">
        <v>23.6</v>
      </c>
      <c r="S296" s="3">
        <v>16.59</v>
      </c>
      <c r="T296" s="3" t="s">
        <v>202</v>
      </c>
      <c r="U296" s="3">
        <v>12</v>
      </c>
      <c r="V296" s="3">
        <v>11.3</v>
      </c>
      <c r="W296" s="3">
        <v>6.2</v>
      </c>
      <c r="X296" s="39">
        <f t="shared" si="9"/>
        <v>9.8333333333333339</v>
      </c>
    </row>
    <row r="297" spans="1:24" x14ac:dyDescent="0.25">
      <c r="A297" s="36">
        <v>5</v>
      </c>
      <c r="B297" s="3" t="s">
        <v>8</v>
      </c>
      <c r="C297" s="3">
        <v>292</v>
      </c>
      <c r="D297" s="37">
        <v>43148</v>
      </c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8" t="str">
        <f t="shared" si="8"/>
        <v>5|ITAUNAS|292|2018/02/17</v>
      </c>
      <c r="Q297" s="3">
        <v>292</v>
      </c>
      <c r="R297" s="3">
        <v>28.2</v>
      </c>
      <c r="S297" s="3">
        <v>14.59</v>
      </c>
      <c r="T297" s="3" t="s">
        <v>202</v>
      </c>
      <c r="U297" s="3">
        <v>10.9</v>
      </c>
      <c r="V297" s="3">
        <v>7.9</v>
      </c>
      <c r="W297" s="3">
        <v>6.5</v>
      </c>
      <c r="X297" s="39">
        <f t="shared" si="9"/>
        <v>8.4333333333333336</v>
      </c>
    </row>
    <row r="298" spans="1:24" x14ac:dyDescent="0.25">
      <c r="A298" s="36">
        <v>5</v>
      </c>
      <c r="B298" s="3" t="s">
        <v>8</v>
      </c>
      <c r="C298" s="3">
        <v>293</v>
      </c>
      <c r="D298" s="37">
        <v>43148</v>
      </c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8" t="str">
        <f t="shared" si="8"/>
        <v>5|ITAUNAS|293|2018/02/17</v>
      </c>
      <c r="Q298" s="3">
        <v>293</v>
      </c>
      <c r="R298" s="3">
        <v>28.5</v>
      </c>
      <c r="S298" s="3">
        <v>20.11</v>
      </c>
      <c r="T298" s="3" t="s">
        <v>202</v>
      </c>
      <c r="U298" s="3">
        <v>11.7</v>
      </c>
      <c r="V298" s="3">
        <v>10.4</v>
      </c>
      <c r="W298" s="3">
        <v>6.5</v>
      </c>
      <c r="X298" s="39">
        <f t="shared" si="9"/>
        <v>9.5333333333333332</v>
      </c>
    </row>
    <row r="299" spans="1:24" x14ac:dyDescent="0.25">
      <c r="A299" s="36">
        <v>5</v>
      </c>
      <c r="B299" s="3" t="s">
        <v>8</v>
      </c>
      <c r="C299" s="3">
        <v>294</v>
      </c>
      <c r="D299" s="37">
        <v>43148</v>
      </c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8" t="str">
        <f t="shared" si="8"/>
        <v>5|ITAUNAS|294|2018/02/17</v>
      </c>
      <c r="Q299" s="3">
        <v>294</v>
      </c>
      <c r="R299" s="3">
        <v>25.7</v>
      </c>
      <c r="S299" s="3">
        <v>12.52</v>
      </c>
      <c r="T299" s="3" t="s">
        <v>202</v>
      </c>
      <c r="U299" s="3">
        <v>10.199999999999999</v>
      </c>
      <c r="V299" s="3">
        <v>8.1</v>
      </c>
      <c r="W299" s="3">
        <v>5.6</v>
      </c>
      <c r="X299" s="39">
        <f t="shared" si="9"/>
        <v>7.9666666666666659</v>
      </c>
    </row>
    <row r="300" spans="1:24" x14ac:dyDescent="0.25">
      <c r="A300" s="36">
        <v>5</v>
      </c>
      <c r="B300" s="3" t="s">
        <v>8</v>
      </c>
      <c r="C300" s="3">
        <v>295</v>
      </c>
      <c r="D300" s="37">
        <v>43148</v>
      </c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8" t="str">
        <f t="shared" si="8"/>
        <v>5|ITAUNAS|295|2018/02/17</v>
      </c>
      <c r="Q300" s="3">
        <v>295</v>
      </c>
      <c r="R300" s="3">
        <v>30.5</v>
      </c>
      <c r="S300" s="3">
        <v>18.27</v>
      </c>
      <c r="T300" s="3" t="s">
        <v>202</v>
      </c>
      <c r="U300" s="3">
        <v>10.4</v>
      </c>
      <c r="V300" s="3">
        <v>9.1999999999999993</v>
      </c>
      <c r="W300" s="3">
        <v>6.5</v>
      </c>
      <c r="X300" s="39">
        <f t="shared" si="9"/>
        <v>8.7000000000000011</v>
      </c>
    </row>
    <row r="301" spans="1:24" x14ac:dyDescent="0.25">
      <c r="A301" s="36">
        <v>5</v>
      </c>
      <c r="B301" s="3" t="s">
        <v>8</v>
      </c>
      <c r="C301" s="3">
        <v>296</v>
      </c>
      <c r="D301" s="37">
        <v>43148</v>
      </c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8" t="str">
        <f t="shared" si="8"/>
        <v>5|ITAUNAS|296|2018/02/17</v>
      </c>
      <c r="Q301" s="3">
        <v>296</v>
      </c>
      <c r="R301" s="3">
        <v>26.8</v>
      </c>
      <c r="S301" s="3">
        <v>18.79</v>
      </c>
      <c r="T301" s="3">
        <v>8.5299999999999994</v>
      </c>
      <c r="U301" s="3">
        <v>11.2</v>
      </c>
      <c r="V301" s="3">
        <v>10.4</v>
      </c>
      <c r="W301" s="3">
        <v>6.6</v>
      </c>
      <c r="X301" s="39">
        <f t="shared" si="9"/>
        <v>9.4</v>
      </c>
    </row>
    <row r="302" spans="1:24" x14ac:dyDescent="0.25">
      <c r="A302" s="36">
        <v>5</v>
      </c>
      <c r="B302" s="3" t="s">
        <v>8</v>
      </c>
      <c r="C302" s="3">
        <v>297</v>
      </c>
      <c r="D302" s="37">
        <v>43148</v>
      </c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8" t="str">
        <f t="shared" si="8"/>
        <v>5|ITAUNAS|297|2018/02/17</v>
      </c>
      <c r="Q302" s="3">
        <v>297</v>
      </c>
      <c r="R302" s="3">
        <v>29.6</v>
      </c>
      <c r="S302" s="3">
        <v>20.95</v>
      </c>
      <c r="T302" s="3">
        <v>4.3899999999999997</v>
      </c>
      <c r="U302" s="3">
        <v>11</v>
      </c>
      <c r="V302" s="3">
        <v>9.8000000000000007</v>
      </c>
      <c r="W302" s="3">
        <v>7.2</v>
      </c>
      <c r="X302" s="39">
        <f t="shared" si="9"/>
        <v>9.3333333333333339</v>
      </c>
    </row>
    <row r="303" spans="1:24" x14ac:dyDescent="0.25">
      <c r="A303" s="36">
        <v>5</v>
      </c>
      <c r="B303" s="3" t="s">
        <v>8</v>
      </c>
      <c r="C303" s="3">
        <v>298</v>
      </c>
      <c r="D303" s="37">
        <v>43148</v>
      </c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8" t="str">
        <f t="shared" si="8"/>
        <v>5|ITAUNAS|298|2018/02/17</v>
      </c>
      <c r="Q303" s="3">
        <v>298</v>
      </c>
      <c r="R303" s="3">
        <v>25.8</v>
      </c>
      <c r="S303" s="3">
        <v>11.76</v>
      </c>
      <c r="T303" s="3" t="s">
        <v>202</v>
      </c>
      <c r="U303" s="3">
        <v>9.6</v>
      </c>
      <c r="V303" s="3">
        <v>7.6</v>
      </c>
      <c r="W303" s="3">
        <v>6</v>
      </c>
      <c r="X303" s="39">
        <f t="shared" si="9"/>
        <v>7.7333333333333334</v>
      </c>
    </row>
    <row r="304" spans="1:24" x14ac:dyDescent="0.25">
      <c r="A304" s="36">
        <v>5</v>
      </c>
      <c r="B304" s="3" t="s">
        <v>8</v>
      </c>
      <c r="C304" s="3">
        <v>299</v>
      </c>
      <c r="D304" s="37">
        <v>43148</v>
      </c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8" t="str">
        <f t="shared" si="8"/>
        <v>5|ITAUNAS|299|2018/02/17</v>
      </c>
      <c r="Q304" s="3">
        <v>299</v>
      </c>
      <c r="R304" s="3">
        <v>27.5</v>
      </c>
      <c r="S304" s="3">
        <v>15.13</v>
      </c>
      <c r="T304" s="3" t="s">
        <v>202</v>
      </c>
      <c r="U304" s="3">
        <v>11</v>
      </c>
      <c r="V304" s="3">
        <v>8.3000000000000007</v>
      </c>
      <c r="W304" s="3">
        <v>6.9</v>
      </c>
      <c r="X304" s="39">
        <f t="shared" si="9"/>
        <v>8.7333333333333343</v>
      </c>
    </row>
    <row r="305" spans="1:24" x14ac:dyDescent="0.25">
      <c r="A305" s="36">
        <v>5</v>
      </c>
      <c r="B305" s="3" t="s">
        <v>8</v>
      </c>
      <c r="C305" s="3">
        <v>300</v>
      </c>
      <c r="D305" s="37">
        <v>43148</v>
      </c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8" t="str">
        <f t="shared" si="8"/>
        <v>5|ITAUNAS|300|2018/02/17</v>
      </c>
      <c r="Q305" s="3">
        <v>300</v>
      </c>
      <c r="R305" s="3">
        <v>38.5</v>
      </c>
      <c r="S305" s="3">
        <v>31.92</v>
      </c>
      <c r="T305" s="3">
        <v>7.5</v>
      </c>
      <c r="U305" s="3">
        <v>13.7</v>
      </c>
      <c r="V305" s="3">
        <v>10.7</v>
      </c>
      <c r="W305" s="3">
        <v>6.3</v>
      </c>
      <c r="X305" s="39">
        <f t="shared" si="9"/>
        <v>10.233333333333333</v>
      </c>
    </row>
    <row r="306" spans="1:24" x14ac:dyDescent="0.25">
      <c r="A306" s="36">
        <v>5</v>
      </c>
      <c r="B306" s="3" t="s">
        <v>8</v>
      </c>
      <c r="C306" s="3">
        <v>301</v>
      </c>
      <c r="D306" s="37">
        <v>43148</v>
      </c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8" t="str">
        <f t="shared" si="8"/>
        <v>5|ITAUNAS|301|2018/02/17</v>
      </c>
      <c r="Q306" s="3">
        <v>301</v>
      </c>
      <c r="R306" s="3">
        <v>22.2</v>
      </c>
      <c r="S306" s="3">
        <v>14.24</v>
      </c>
      <c r="T306" s="3" t="s">
        <v>202</v>
      </c>
      <c r="U306" s="3">
        <v>10.8</v>
      </c>
      <c r="V306" s="3">
        <v>10</v>
      </c>
      <c r="W306" s="3">
        <v>5.7</v>
      </c>
      <c r="X306" s="39">
        <f t="shared" si="9"/>
        <v>8.8333333333333339</v>
      </c>
    </row>
    <row r="307" spans="1:24" x14ac:dyDescent="0.25">
      <c r="A307" s="36">
        <v>5</v>
      </c>
      <c r="B307" s="3" t="s">
        <v>8</v>
      </c>
      <c r="C307" s="3">
        <v>302</v>
      </c>
      <c r="D307" s="37">
        <v>43148</v>
      </c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8" t="str">
        <f t="shared" si="8"/>
        <v>5|ITAUNAS|302|2018/02/17</v>
      </c>
      <c r="Q307" s="3">
        <v>302</v>
      </c>
      <c r="R307" s="3">
        <v>24.5</v>
      </c>
      <c r="S307" s="3">
        <v>17.87</v>
      </c>
      <c r="T307" s="3" t="s">
        <v>202</v>
      </c>
      <c r="U307" s="3">
        <v>11.8</v>
      </c>
      <c r="V307" s="3">
        <v>11.2</v>
      </c>
      <c r="W307" s="3">
        <v>5.9</v>
      </c>
      <c r="X307" s="39">
        <f t="shared" si="9"/>
        <v>9.6333333333333329</v>
      </c>
    </row>
    <row r="308" spans="1:24" x14ac:dyDescent="0.25">
      <c r="A308" s="36">
        <v>5</v>
      </c>
      <c r="B308" s="3" t="s">
        <v>8</v>
      </c>
      <c r="C308" s="3">
        <v>303</v>
      </c>
      <c r="D308" s="37">
        <v>43148</v>
      </c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8" t="str">
        <f t="shared" si="8"/>
        <v>5|ITAUNAS|303|2018/02/17</v>
      </c>
      <c r="Q308" s="3">
        <v>303</v>
      </c>
      <c r="R308" s="3">
        <v>24</v>
      </c>
      <c r="S308" s="3">
        <v>11.68</v>
      </c>
      <c r="T308" s="3">
        <v>3.52</v>
      </c>
      <c r="U308" s="3">
        <v>10.4</v>
      </c>
      <c r="V308" s="3">
        <v>8</v>
      </c>
      <c r="W308" s="3">
        <v>6.3</v>
      </c>
      <c r="X308" s="39">
        <f t="shared" si="9"/>
        <v>8.2333333333333325</v>
      </c>
    </row>
    <row r="309" spans="1:24" x14ac:dyDescent="0.25">
      <c r="A309" s="36">
        <v>5</v>
      </c>
      <c r="B309" s="3" t="s">
        <v>8</v>
      </c>
      <c r="C309" s="3">
        <v>304</v>
      </c>
      <c r="D309" s="37">
        <v>43148</v>
      </c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8" t="str">
        <f t="shared" si="8"/>
        <v>5|ITAUNAS|304|2018/02/17</v>
      </c>
      <c r="Q309" s="3">
        <v>304</v>
      </c>
      <c r="R309" s="3">
        <v>22.7</v>
      </c>
      <c r="S309" s="3">
        <v>9.23</v>
      </c>
      <c r="T309" s="3" t="s">
        <v>202</v>
      </c>
      <c r="U309" s="3">
        <v>9.5</v>
      </c>
      <c r="V309" s="3">
        <v>9.1999999999999993</v>
      </c>
      <c r="W309" s="3">
        <v>6</v>
      </c>
      <c r="X309" s="39">
        <f t="shared" si="9"/>
        <v>8.2333333333333325</v>
      </c>
    </row>
    <row r="310" spans="1:24" x14ac:dyDescent="0.25">
      <c r="A310" s="36">
        <v>5</v>
      </c>
      <c r="B310" s="3" t="s">
        <v>8</v>
      </c>
      <c r="C310" s="3">
        <v>305</v>
      </c>
      <c r="D310" s="37">
        <v>43148</v>
      </c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8" t="str">
        <f t="shared" si="8"/>
        <v>5|ITAUNAS|305|2018/02/17</v>
      </c>
      <c r="Q310" s="3">
        <v>305</v>
      </c>
      <c r="R310" s="3">
        <v>22.4</v>
      </c>
      <c r="S310" s="3">
        <v>15.37</v>
      </c>
      <c r="T310" s="3">
        <v>9.9</v>
      </c>
      <c r="U310" s="3">
        <v>10.6</v>
      </c>
      <c r="V310" s="3">
        <v>10</v>
      </c>
      <c r="W310" s="3">
        <v>5.5</v>
      </c>
      <c r="X310" s="39">
        <f t="shared" si="9"/>
        <v>8.7000000000000011</v>
      </c>
    </row>
    <row r="311" spans="1:24" x14ac:dyDescent="0.25">
      <c r="A311" s="36">
        <v>5</v>
      </c>
      <c r="B311" s="3" t="s">
        <v>8</v>
      </c>
      <c r="C311" s="3">
        <v>306</v>
      </c>
      <c r="D311" s="37">
        <v>43148</v>
      </c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8" t="str">
        <f t="shared" si="8"/>
        <v>5|ITAUNAS|306|2018/02/17</v>
      </c>
      <c r="Q311" s="3">
        <v>306</v>
      </c>
      <c r="R311" s="3">
        <v>22.5</v>
      </c>
      <c r="S311" s="3">
        <v>18.45</v>
      </c>
      <c r="T311" s="3" t="s">
        <v>202</v>
      </c>
      <c r="U311" s="3">
        <v>12.4</v>
      </c>
      <c r="V311" s="3">
        <v>12.1</v>
      </c>
      <c r="W311" s="3">
        <v>5.9</v>
      </c>
      <c r="X311" s="39">
        <f t="shared" si="9"/>
        <v>10.133333333333333</v>
      </c>
    </row>
    <row r="312" spans="1:24" x14ac:dyDescent="0.25">
      <c r="A312" s="36">
        <v>5</v>
      </c>
      <c r="B312" s="3" t="s">
        <v>8</v>
      </c>
      <c r="C312" s="3">
        <v>307</v>
      </c>
      <c r="D312" s="37">
        <v>43148</v>
      </c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8" t="str">
        <f t="shared" si="8"/>
        <v>5|ITAUNAS|307|2018/02/17</v>
      </c>
      <c r="Q312" s="3">
        <v>307</v>
      </c>
      <c r="R312" s="3">
        <v>29.7</v>
      </c>
      <c r="S312" s="3">
        <v>17.809999999999999</v>
      </c>
      <c r="T312" s="3" t="s">
        <v>202</v>
      </c>
      <c r="U312" s="3">
        <v>10.9</v>
      </c>
      <c r="V312" s="3">
        <v>9.6</v>
      </c>
      <c r="W312" s="3">
        <v>6</v>
      </c>
      <c r="X312" s="39">
        <f t="shared" si="9"/>
        <v>8.8333333333333339</v>
      </c>
    </row>
    <row r="313" spans="1:24" x14ac:dyDescent="0.25">
      <c r="A313" s="36">
        <v>5</v>
      </c>
      <c r="B313" s="3" t="s">
        <v>8</v>
      </c>
      <c r="C313" s="3">
        <v>308</v>
      </c>
      <c r="D313" s="37">
        <v>43148</v>
      </c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8" t="str">
        <f t="shared" si="8"/>
        <v>5|ITAUNAS|308|2018/02/17</v>
      </c>
      <c r="Q313" s="3">
        <v>308</v>
      </c>
      <c r="R313" s="3">
        <v>26</v>
      </c>
      <c r="S313" s="3">
        <v>13.94</v>
      </c>
      <c r="T313" s="3" t="s">
        <v>202</v>
      </c>
      <c r="U313" s="3">
        <v>10.199999999999999</v>
      </c>
      <c r="V313" s="3">
        <v>8.4</v>
      </c>
      <c r="W313" s="3">
        <v>6.3</v>
      </c>
      <c r="X313" s="39">
        <f t="shared" si="9"/>
        <v>8.3000000000000007</v>
      </c>
    </row>
    <row r="314" spans="1:24" x14ac:dyDescent="0.25">
      <c r="A314" s="36">
        <v>5</v>
      </c>
      <c r="B314" s="3" t="s">
        <v>8</v>
      </c>
      <c r="C314" s="3">
        <v>309</v>
      </c>
      <c r="D314" s="37">
        <v>43148</v>
      </c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8" t="str">
        <f t="shared" si="8"/>
        <v>5|ITAUNAS|309|2018/02/17</v>
      </c>
      <c r="Q314" s="3">
        <v>309</v>
      </c>
      <c r="R314" s="3">
        <v>35.700000000000003</v>
      </c>
      <c r="S314" s="3">
        <v>29.22</v>
      </c>
      <c r="T314" s="3">
        <v>2.19</v>
      </c>
      <c r="U314" s="3">
        <v>13.5</v>
      </c>
      <c r="V314" s="3">
        <v>9.6999999999999993</v>
      </c>
      <c r="W314" s="3">
        <v>7.3</v>
      </c>
      <c r="X314" s="39">
        <f t="shared" si="9"/>
        <v>10.166666666666666</v>
      </c>
    </row>
    <row r="315" spans="1:24" x14ac:dyDescent="0.25">
      <c r="A315" s="36">
        <v>5</v>
      </c>
      <c r="B315" s="3" t="s">
        <v>8</v>
      </c>
      <c r="C315" s="3">
        <v>310</v>
      </c>
      <c r="D315" s="37">
        <v>43148</v>
      </c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8" t="str">
        <f t="shared" si="8"/>
        <v>5|ITAUNAS|310|2018/02/17</v>
      </c>
      <c r="Q315" s="3">
        <v>310</v>
      </c>
      <c r="R315" s="3">
        <v>34.700000000000003</v>
      </c>
      <c r="S315" s="3">
        <v>37.700000000000003</v>
      </c>
      <c r="T315" s="3" t="s">
        <v>202</v>
      </c>
      <c r="U315" s="3">
        <v>14.6</v>
      </c>
      <c r="V315" s="3">
        <v>13.7</v>
      </c>
      <c r="W315" s="3">
        <v>7.7</v>
      </c>
      <c r="X315" s="39">
        <f t="shared" si="9"/>
        <v>12</v>
      </c>
    </row>
    <row r="316" spans="1:24" x14ac:dyDescent="0.25">
      <c r="A316" s="36">
        <v>5</v>
      </c>
      <c r="B316" s="3" t="s">
        <v>8</v>
      </c>
      <c r="C316" s="3">
        <v>311</v>
      </c>
      <c r="D316" s="37">
        <v>43148</v>
      </c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8" t="str">
        <f t="shared" si="8"/>
        <v>5|ITAUNAS|311|2018/02/17</v>
      </c>
      <c r="Q316" s="3">
        <v>311</v>
      </c>
      <c r="R316" s="3">
        <v>21</v>
      </c>
      <c r="S316" s="3">
        <v>15.91</v>
      </c>
      <c r="T316" s="3" t="s">
        <v>202</v>
      </c>
      <c r="U316" s="3">
        <v>13.2</v>
      </c>
      <c r="V316" s="3">
        <v>12</v>
      </c>
      <c r="W316" s="3">
        <v>5.6</v>
      </c>
      <c r="X316" s="39">
        <f t="shared" si="9"/>
        <v>10.266666666666666</v>
      </c>
    </row>
    <row r="317" spans="1:24" x14ac:dyDescent="0.25">
      <c r="A317" s="36">
        <v>5</v>
      </c>
      <c r="B317" s="3" t="s">
        <v>8</v>
      </c>
      <c r="C317" s="3">
        <v>312</v>
      </c>
      <c r="D317" s="37">
        <v>43148</v>
      </c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8" t="str">
        <f t="shared" si="8"/>
        <v>5|ITAUNAS|312|2018/02/17</v>
      </c>
      <c r="Q317" s="3">
        <v>312</v>
      </c>
      <c r="R317" s="3">
        <v>27</v>
      </c>
      <c r="S317" s="3">
        <v>12.35</v>
      </c>
      <c r="T317" s="3" t="s">
        <v>202</v>
      </c>
      <c r="U317" s="3">
        <v>10.1</v>
      </c>
      <c r="V317" s="3">
        <v>7.2</v>
      </c>
      <c r="W317" s="3">
        <v>5.9</v>
      </c>
      <c r="X317" s="39">
        <f t="shared" si="9"/>
        <v>7.7333333333333343</v>
      </c>
    </row>
    <row r="318" spans="1:24" x14ac:dyDescent="0.25">
      <c r="A318" s="36">
        <v>5</v>
      </c>
      <c r="B318" s="3" t="s">
        <v>8</v>
      </c>
      <c r="C318" s="3">
        <v>313</v>
      </c>
      <c r="D318" s="37">
        <v>43148</v>
      </c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8" t="str">
        <f t="shared" si="8"/>
        <v>5|ITAUNAS|313|2018/02/17</v>
      </c>
      <c r="Q318" s="3">
        <v>313</v>
      </c>
      <c r="R318" s="3">
        <v>23</v>
      </c>
      <c r="S318" s="3">
        <v>11.42</v>
      </c>
      <c r="T318" s="3">
        <v>5.68</v>
      </c>
      <c r="U318" s="3">
        <v>10.5</v>
      </c>
      <c r="V318" s="3">
        <v>8.1</v>
      </c>
      <c r="W318" s="3">
        <v>5.4</v>
      </c>
      <c r="X318" s="39">
        <f t="shared" si="9"/>
        <v>8</v>
      </c>
    </row>
    <row r="319" spans="1:24" x14ac:dyDescent="0.25">
      <c r="A319" s="36">
        <v>5</v>
      </c>
      <c r="B319" s="3" t="s">
        <v>8</v>
      </c>
      <c r="C319" s="3">
        <v>314</v>
      </c>
      <c r="D319" s="37">
        <v>43148</v>
      </c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8" t="str">
        <f t="shared" si="8"/>
        <v>5|ITAUNAS|314|2018/02/17</v>
      </c>
      <c r="Q319" s="3">
        <v>314</v>
      </c>
      <c r="R319" s="3">
        <v>26.1</v>
      </c>
      <c r="S319" s="3">
        <v>13.69</v>
      </c>
      <c r="T319" s="3">
        <v>7.9</v>
      </c>
      <c r="U319" s="3">
        <v>9.3000000000000007</v>
      </c>
      <c r="V319" s="3">
        <v>8.3000000000000007</v>
      </c>
      <c r="W319" s="3">
        <v>6.4</v>
      </c>
      <c r="X319" s="39">
        <f t="shared" si="9"/>
        <v>8</v>
      </c>
    </row>
    <row r="320" spans="1:24" x14ac:dyDescent="0.25">
      <c r="A320" s="36">
        <v>5</v>
      </c>
      <c r="B320" s="3" t="s">
        <v>8</v>
      </c>
      <c r="C320" s="3">
        <v>315</v>
      </c>
      <c r="D320" s="37">
        <v>43148</v>
      </c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8" t="str">
        <f t="shared" si="8"/>
        <v>5|ITAUNAS|315|2018/02/17</v>
      </c>
      <c r="Q320" s="3">
        <v>315</v>
      </c>
      <c r="R320" s="3">
        <v>18.3</v>
      </c>
      <c r="S320" s="3">
        <v>14.76</v>
      </c>
      <c r="T320" s="3" t="s">
        <v>202</v>
      </c>
      <c r="U320" s="3">
        <v>10.9</v>
      </c>
      <c r="V320" s="3">
        <v>12.7</v>
      </c>
      <c r="W320" s="3">
        <v>7.1</v>
      </c>
      <c r="X320" s="39">
        <f t="shared" si="9"/>
        <v>10.233333333333334</v>
      </c>
    </row>
    <row r="321" spans="1:24" x14ac:dyDescent="0.25">
      <c r="A321" s="36">
        <v>5</v>
      </c>
      <c r="B321" s="3" t="s">
        <v>8</v>
      </c>
      <c r="C321" s="3">
        <v>316</v>
      </c>
      <c r="D321" s="37">
        <v>43148</v>
      </c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8" t="str">
        <f t="shared" si="8"/>
        <v>5|ITAUNAS|316|2018/02/17</v>
      </c>
      <c r="Q321" s="3">
        <v>316</v>
      </c>
      <c r="R321" s="3">
        <v>24.1</v>
      </c>
      <c r="S321" s="3">
        <v>21.89</v>
      </c>
      <c r="T321" s="3" t="s">
        <v>202</v>
      </c>
      <c r="U321" s="3">
        <v>14.3</v>
      </c>
      <c r="V321" s="3">
        <v>13</v>
      </c>
      <c r="W321" s="3">
        <v>5.9</v>
      </c>
      <c r="X321" s="39">
        <f t="shared" si="9"/>
        <v>11.066666666666668</v>
      </c>
    </row>
    <row r="322" spans="1:24" x14ac:dyDescent="0.25">
      <c r="A322" s="36">
        <v>5</v>
      </c>
      <c r="B322" s="3" t="s">
        <v>8</v>
      </c>
      <c r="C322" s="3">
        <v>317</v>
      </c>
      <c r="D322" s="37">
        <v>43148</v>
      </c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8" t="str">
        <f t="shared" si="8"/>
        <v>5|ITAUNAS|317|2018/02/17</v>
      </c>
      <c r="Q322" s="3">
        <v>317</v>
      </c>
      <c r="R322" s="3">
        <v>29.4</v>
      </c>
      <c r="S322" s="3">
        <v>23.53</v>
      </c>
      <c r="T322" s="3" t="s">
        <v>202</v>
      </c>
      <c r="U322" s="3">
        <v>11.6</v>
      </c>
      <c r="V322" s="3">
        <v>10.6</v>
      </c>
      <c r="W322" s="3">
        <v>7</v>
      </c>
      <c r="X322" s="39">
        <f t="shared" si="9"/>
        <v>9.7333333333333325</v>
      </c>
    </row>
    <row r="323" spans="1:24" x14ac:dyDescent="0.25">
      <c r="A323" s="36">
        <v>5</v>
      </c>
      <c r="B323" s="3" t="s">
        <v>8</v>
      </c>
      <c r="C323" s="3">
        <v>318</v>
      </c>
      <c r="D323" s="37">
        <v>43148</v>
      </c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8" t="str">
        <f t="shared" si="8"/>
        <v>5|ITAUNAS|318|2018/02/17</v>
      </c>
      <c r="Q323" s="3">
        <v>318</v>
      </c>
      <c r="R323" s="3">
        <v>24.2</v>
      </c>
      <c r="S323" s="3">
        <v>16.239999999999998</v>
      </c>
      <c r="T323" s="3" t="s">
        <v>202</v>
      </c>
      <c r="U323" s="3">
        <v>11.1</v>
      </c>
      <c r="V323" s="3">
        <v>9.9</v>
      </c>
      <c r="W323" s="3">
        <v>5.8</v>
      </c>
      <c r="X323" s="39">
        <f t="shared" si="9"/>
        <v>8.9333333333333336</v>
      </c>
    </row>
    <row r="324" spans="1:24" x14ac:dyDescent="0.25">
      <c r="A324" s="36">
        <v>5</v>
      </c>
      <c r="B324" s="3" t="s">
        <v>8</v>
      </c>
      <c r="C324" s="3">
        <v>319</v>
      </c>
      <c r="D324" s="37">
        <v>43148</v>
      </c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8" t="str">
        <f t="shared" si="8"/>
        <v>5|ITAUNAS|319|2018/02/17</v>
      </c>
      <c r="Q324" s="3">
        <v>319</v>
      </c>
      <c r="R324" s="3">
        <v>26.9</v>
      </c>
      <c r="S324" s="3">
        <v>13.56</v>
      </c>
      <c r="T324" s="3" t="s">
        <v>202</v>
      </c>
      <c r="U324" s="3">
        <v>9.3000000000000007</v>
      </c>
      <c r="V324" s="3">
        <v>8.6</v>
      </c>
      <c r="W324" s="3">
        <v>5.8</v>
      </c>
      <c r="X324" s="39">
        <f t="shared" si="9"/>
        <v>7.8999999999999995</v>
      </c>
    </row>
    <row r="325" spans="1:24" x14ac:dyDescent="0.25">
      <c r="A325" s="36">
        <v>5</v>
      </c>
      <c r="B325" s="3" t="s">
        <v>8</v>
      </c>
      <c r="C325" s="3">
        <v>320</v>
      </c>
      <c r="D325" s="37">
        <v>43148</v>
      </c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8" t="str">
        <f t="shared" si="8"/>
        <v>5|ITAUNAS|320|2018/02/17</v>
      </c>
      <c r="Q325" s="3">
        <v>320</v>
      </c>
      <c r="R325" s="3">
        <v>29.5</v>
      </c>
      <c r="S325" s="3">
        <v>25.22</v>
      </c>
      <c r="T325" s="3" t="s">
        <v>202</v>
      </c>
      <c r="U325" s="3">
        <v>13</v>
      </c>
      <c r="V325" s="3">
        <v>10.5</v>
      </c>
      <c r="W325" s="3">
        <v>6</v>
      </c>
      <c r="X325" s="39">
        <f t="shared" si="9"/>
        <v>9.8333333333333339</v>
      </c>
    </row>
    <row r="326" spans="1:24" x14ac:dyDescent="0.25">
      <c r="A326" s="36">
        <v>5</v>
      </c>
      <c r="B326" s="3" t="s">
        <v>8</v>
      </c>
      <c r="C326" s="3">
        <v>321</v>
      </c>
      <c r="D326" s="37">
        <v>43148</v>
      </c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8" t="str">
        <f t="shared" si="8"/>
        <v>5|ITAUNAS|321|2018/02/17</v>
      </c>
      <c r="Q326" s="3">
        <v>321</v>
      </c>
      <c r="R326" s="3">
        <v>29.1</v>
      </c>
      <c r="S326" s="3">
        <v>21.68</v>
      </c>
      <c r="T326" s="3" t="s">
        <v>202</v>
      </c>
      <c r="U326" s="3">
        <v>12.2</v>
      </c>
      <c r="V326" s="3">
        <v>9.8000000000000007</v>
      </c>
      <c r="W326" s="3">
        <v>6.2</v>
      </c>
      <c r="X326" s="39">
        <f t="shared" si="9"/>
        <v>9.4</v>
      </c>
    </row>
    <row r="327" spans="1:24" x14ac:dyDescent="0.25">
      <c r="A327" s="36">
        <v>5</v>
      </c>
      <c r="B327" s="3" t="s">
        <v>8</v>
      </c>
      <c r="C327" s="3">
        <v>322</v>
      </c>
      <c r="D327" s="37">
        <v>43148</v>
      </c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8" t="str">
        <f t="shared" ref="P327:P390" si="10">CONCATENATE(A327,"|",B327,"|",C327,"|",TEXT(D327,"AAAA/MM/DD"))</f>
        <v>5|ITAUNAS|322|2018/02/17</v>
      </c>
      <c r="Q327" s="3">
        <v>322</v>
      </c>
      <c r="R327" s="3">
        <v>22.1</v>
      </c>
      <c r="S327" s="3">
        <v>10.44</v>
      </c>
      <c r="T327" s="3" t="s">
        <v>202</v>
      </c>
      <c r="U327" s="3">
        <v>9.5</v>
      </c>
      <c r="V327" s="3">
        <v>7.9</v>
      </c>
      <c r="W327" s="3">
        <v>6.3</v>
      </c>
      <c r="X327" s="39">
        <f t="shared" ref="X327:X390" si="11">AVERAGE(U327:W327)</f>
        <v>7.8999999999999995</v>
      </c>
    </row>
    <row r="328" spans="1:24" x14ac:dyDescent="0.25">
      <c r="A328" s="36">
        <v>5</v>
      </c>
      <c r="B328" s="3" t="s">
        <v>8</v>
      </c>
      <c r="C328" s="3">
        <v>323</v>
      </c>
      <c r="D328" s="37">
        <v>43148</v>
      </c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8" t="str">
        <f t="shared" si="10"/>
        <v>5|ITAUNAS|323|2018/02/17</v>
      </c>
      <c r="Q328" s="3">
        <v>323</v>
      </c>
      <c r="R328" s="3">
        <v>26.4</v>
      </c>
      <c r="S328" s="3">
        <v>13.6</v>
      </c>
      <c r="T328" s="3" t="s">
        <v>202</v>
      </c>
      <c r="U328" s="3">
        <v>10.199999999999999</v>
      </c>
      <c r="V328" s="3">
        <v>8.5</v>
      </c>
      <c r="W328" s="3">
        <v>5.5</v>
      </c>
      <c r="X328" s="39">
        <f t="shared" si="11"/>
        <v>8.0666666666666664</v>
      </c>
    </row>
    <row r="329" spans="1:24" x14ac:dyDescent="0.25">
      <c r="A329" s="36">
        <v>5</v>
      </c>
      <c r="B329" s="3" t="s">
        <v>8</v>
      </c>
      <c r="C329" s="3">
        <v>324</v>
      </c>
      <c r="D329" s="37">
        <v>43148</v>
      </c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8" t="str">
        <f t="shared" si="10"/>
        <v>5|ITAUNAS|324|2018/02/17</v>
      </c>
      <c r="Q329" s="3">
        <v>324</v>
      </c>
      <c r="R329" s="3">
        <v>32</v>
      </c>
      <c r="S329" s="3">
        <v>27.95</v>
      </c>
      <c r="T329" s="3">
        <v>2.33</v>
      </c>
      <c r="U329" s="3">
        <v>10</v>
      </c>
      <c r="V329" s="3">
        <v>12.1</v>
      </c>
      <c r="W329" s="3">
        <v>6.6</v>
      </c>
      <c r="X329" s="39">
        <f t="shared" si="11"/>
        <v>9.5666666666666682</v>
      </c>
    </row>
    <row r="330" spans="1:24" x14ac:dyDescent="0.25">
      <c r="A330" s="36">
        <v>5</v>
      </c>
      <c r="B330" s="3" t="s">
        <v>8</v>
      </c>
      <c r="C330" s="3">
        <v>325</v>
      </c>
      <c r="D330" s="37">
        <v>43148</v>
      </c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8" t="str">
        <f t="shared" si="10"/>
        <v>5|ITAUNAS|325|2018/02/17</v>
      </c>
      <c r="Q330" s="3">
        <v>325</v>
      </c>
      <c r="R330" s="3">
        <v>20.100000000000001</v>
      </c>
      <c r="S330" s="3">
        <v>6.56</v>
      </c>
      <c r="T330" s="3">
        <v>3.71</v>
      </c>
      <c r="U330" s="3">
        <v>7.6</v>
      </c>
      <c r="V330" s="3">
        <v>6.9</v>
      </c>
      <c r="W330" s="3">
        <v>4.9000000000000004</v>
      </c>
      <c r="X330" s="39">
        <f t="shared" si="11"/>
        <v>6.4666666666666659</v>
      </c>
    </row>
    <row r="331" spans="1:24" x14ac:dyDescent="0.25">
      <c r="A331" s="36">
        <v>5</v>
      </c>
      <c r="B331" s="3" t="s">
        <v>8</v>
      </c>
      <c r="C331" s="3">
        <v>326</v>
      </c>
      <c r="D331" s="37">
        <v>43148</v>
      </c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8" t="str">
        <f t="shared" si="10"/>
        <v>5|ITAUNAS|326|2018/02/17</v>
      </c>
      <c r="Q331" s="3">
        <v>326</v>
      </c>
      <c r="R331" s="3">
        <v>23.2</v>
      </c>
      <c r="S331" s="3">
        <v>10.15</v>
      </c>
      <c r="T331" s="3" t="s">
        <v>202</v>
      </c>
      <c r="U331" s="3">
        <v>8.9</v>
      </c>
      <c r="V331" s="3">
        <v>8.5</v>
      </c>
      <c r="W331" s="3">
        <v>6</v>
      </c>
      <c r="X331" s="39">
        <f t="shared" si="11"/>
        <v>7.8</v>
      </c>
    </row>
    <row r="332" spans="1:24" x14ac:dyDescent="0.25">
      <c r="A332" s="36">
        <v>5</v>
      </c>
      <c r="B332" s="3" t="s">
        <v>8</v>
      </c>
      <c r="C332" s="3">
        <v>327</v>
      </c>
      <c r="D332" s="37">
        <v>43148</v>
      </c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8" t="str">
        <f t="shared" si="10"/>
        <v>5|ITAUNAS|327|2018/02/17</v>
      </c>
      <c r="Q332" s="3">
        <v>327</v>
      </c>
      <c r="R332" s="3">
        <v>31.5</v>
      </c>
      <c r="S332" s="3">
        <v>20.12</v>
      </c>
      <c r="T332" s="3" t="s">
        <v>202</v>
      </c>
      <c r="U332" s="3">
        <v>10.6</v>
      </c>
      <c r="V332" s="3">
        <v>8.9</v>
      </c>
      <c r="W332" s="3">
        <v>6.3</v>
      </c>
      <c r="X332" s="39">
        <f t="shared" si="11"/>
        <v>8.6</v>
      </c>
    </row>
    <row r="333" spans="1:24" x14ac:dyDescent="0.25">
      <c r="A333" s="36">
        <v>5</v>
      </c>
      <c r="B333" s="3" t="s">
        <v>8</v>
      </c>
      <c r="C333" s="3">
        <v>328</v>
      </c>
      <c r="D333" s="37">
        <v>43148</v>
      </c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8" t="str">
        <f t="shared" si="10"/>
        <v>5|ITAUNAS|328|2018/02/17</v>
      </c>
      <c r="Q333" s="3">
        <v>328</v>
      </c>
      <c r="R333" s="3">
        <v>30.5</v>
      </c>
      <c r="S333" s="3">
        <v>26.32</v>
      </c>
      <c r="T333" s="3" t="s">
        <v>202</v>
      </c>
      <c r="U333" s="3">
        <v>11.6</v>
      </c>
      <c r="V333" s="3">
        <v>11.1</v>
      </c>
      <c r="W333" s="3">
        <v>6.4</v>
      </c>
      <c r="X333" s="39">
        <f t="shared" si="11"/>
        <v>9.7000000000000011</v>
      </c>
    </row>
    <row r="334" spans="1:24" x14ac:dyDescent="0.25">
      <c r="A334" s="36">
        <v>5</v>
      </c>
      <c r="B334" s="3" t="s">
        <v>8</v>
      </c>
      <c r="C334" s="3">
        <v>329</v>
      </c>
      <c r="D334" s="37">
        <v>43148</v>
      </c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8" t="str">
        <f t="shared" si="10"/>
        <v>5|ITAUNAS|329|2018/02/17</v>
      </c>
      <c r="Q334" s="3">
        <v>329</v>
      </c>
      <c r="R334" s="3">
        <v>22.4</v>
      </c>
      <c r="S334" s="3">
        <v>13.35</v>
      </c>
      <c r="T334" s="3">
        <v>4.3</v>
      </c>
      <c r="U334" s="3">
        <v>10.9</v>
      </c>
      <c r="V334" s="3">
        <v>9.1999999999999993</v>
      </c>
      <c r="W334" s="3">
        <v>6</v>
      </c>
      <c r="X334" s="39">
        <f t="shared" si="11"/>
        <v>8.7000000000000011</v>
      </c>
    </row>
    <row r="335" spans="1:24" x14ac:dyDescent="0.25">
      <c r="A335" s="36">
        <v>5</v>
      </c>
      <c r="B335" s="3" t="s">
        <v>8</v>
      </c>
      <c r="C335" s="3">
        <v>330</v>
      </c>
      <c r="D335" s="37">
        <v>43148</v>
      </c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8" t="str">
        <f t="shared" si="10"/>
        <v>5|ITAUNAS|330|2018/02/17</v>
      </c>
      <c r="Q335" s="3">
        <v>330</v>
      </c>
      <c r="R335" s="3">
        <v>21.1</v>
      </c>
      <c r="S335" s="3">
        <v>9.76</v>
      </c>
      <c r="T335" s="3">
        <v>3.98</v>
      </c>
      <c r="U335" s="3">
        <v>8.9</v>
      </c>
      <c r="V335" s="3">
        <v>8.6</v>
      </c>
      <c r="W335" s="3">
        <v>5</v>
      </c>
      <c r="X335" s="39">
        <f t="shared" si="11"/>
        <v>7.5</v>
      </c>
    </row>
    <row r="336" spans="1:24" x14ac:dyDescent="0.25">
      <c r="A336" s="36">
        <v>5</v>
      </c>
      <c r="B336" s="3" t="s">
        <v>8</v>
      </c>
      <c r="C336" s="3">
        <v>331</v>
      </c>
      <c r="D336" s="37">
        <v>43148</v>
      </c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8" t="str">
        <f t="shared" si="10"/>
        <v>5|ITAUNAS|331|2018/02/17</v>
      </c>
      <c r="Q336" s="3">
        <v>331</v>
      </c>
      <c r="R336" s="3">
        <v>23.2</v>
      </c>
      <c r="S336" s="3">
        <v>10.91</v>
      </c>
      <c r="T336" s="3" t="s">
        <v>202</v>
      </c>
      <c r="U336" s="3">
        <v>9.1999999999999993</v>
      </c>
      <c r="V336" s="3">
        <v>7.6</v>
      </c>
      <c r="W336" s="3">
        <v>6.2</v>
      </c>
      <c r="X336" s="39">
        <f t="shared" si="11"/>
        <v>7.6666666666666652</v>
      </c>
    </row>
    <row r="337" spans="1:24" x14ac:dyDescent="0.25">
      <c r="A337" s="36">
        <v>5</v>
      </c>
      <c r="B337" s="3" t="s">
        <v>8</v>
      </c>
      <c r="C337" s="3">
        <v>332</v>
      </c>
      <c r="D337" s="37">
        <v>43148</v>
      </c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8" t="str">
        <f t="shared" si="10"/>
        <v>5|ITAUNAS|332|2018/02/17</v>
      </c>
      <c r="Q337" s="3">
        <v>332</v>
      </c>
      <c r="R337" s="3">
        <v>30.1</v>
      </c>
      <c r="S337" s="3">
        <v>29.69</v>
      </c>
      <c r="T337" s="3">
        <v>5.56</v>
      </c>
      <c r="U337" s="3">
        <v>14.5</v>
      </c>
      <c r="V337" s="3">
        <v>11.4</v>
      </c>
      <c r="W337" s="3">
        <v>6.9</v>
      </c>
      <c r="X337" s="39">
        <f t="shared" si="11"/>
        <v>10.933333333333332</v>
      </c>
    </row>
    <row r="338" spans="1:24" x14ac:dyDescent="0.25">
      <c r="A338" s="36">
        <v>5</v>
      </c>
      <c r="B338" s="3" t="s">
        <v>8</v>
      </c>
      <c r="C338" s="3">
        <v>333</v>
      </c>
      <c r="D338" s="37">
        <v>43148</v>
      </c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8" t="str">
        <f t="shared" si="10"/>
        <v>5|ITAUNAS|333|2018/02/17</v>
      </c>
      <c r="Q338" s="3">
        <v>333</v>
      </c>
      <c r="R338" s="3">
        <v>27.9</v>
      </c>
      <c r="S338" s="3">
        <v>13.58</v>
      </c>
      <c r="T338" s="3" t="s">
        <v>202</v>
      </c>
      <c r="U338" s="3">
        <v>10.4</v>
      </c>
      <c r="V338" s="3">
        <v>7.3</v>
      </c>
      <c r="W338" s="3">
        <v>5.3</v>
      </c>
      <c r="X338" s="39">
        <f t="shared" si="11"/>
        <v>7.666666666666667</v>
      </c>
    </row>
    <row r="339" spans="1:24" x14ac:dyDescent="0.25">
      <c r="A339" s="36">
        <v>5</v>
      </c>
      <c r="B339" s="3" t="s">
        <v>8</v>
      </c>
      <c r="C339" s="3">
        <v>334</v>
      </c>
      <c r="D339" s="37">
        <v>43148</v>
      </c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8" t="str">
        <f t="shared" si="10"/>
        <v>5|ITAUNAS|334|2018/02/17</v>
      </c>
      <c r="Q339" s="3">
        <v>334</v>
      </c>
      <c r="R339" s="3">
        <v>32.5</v>
      </c>
      <c r="S339" s="3">
        <v>23.3</v>
      </c>
      <c r="T339" s="3" t="s">
        <v>202</v>
      </c>
      <c r="U339" s="3">
        <v>11.9</v>
      </c>
      <c r="V339" s="3">
        <v>9</v>
      </c>
      <c r="W339" s="3">
        <v>6.6</v>
      </c>
      <c r="X339" s="39">
        <f t="shared" si="11"/>
        <v>9.1666666666666661</v>
      </c>
    </row>
    <row r="340" spans="1:24" x14ac:dyDescent="0.25">
      <c r="A340" s="36">
        <v>5</v>
      </c>
      <c r="B340" s="3" t="s">
        <v>8</v>
      </c>
      <c r="C340" s="3">
        <v>335</v>
      </c>
      <c r="D340" s="37">
        <v>43148</v>
      </c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8" t="str">
        <f t="shared" si="10"/>
        <v>5|ITAUNAS|335|2018/02/17</v>
      </c>
      <c r="Q340" s="3">
        <v>335</v>
      </c>
      <c r="R340" s="3">
        <v>29.3</v>
      </c>
      <c r="S340" s="3">
        <v>20.05</v>
      </c>
      <c r="T340" s="3" t="s">
        <v>202</v>
      </c>
      <c r="U340" s="3">
        <v>11.8</v>
      </c>
      <c r="V340" s="3">
        <v>10.7</v>
      </c>
      <c r="W340" s="3">
        <v>5.3</v>
      </c>
      <c r="X340" s="39">
        <f t="shared" si="11"/>
        <v>9.2666666666666675</v>
      </c>
    </row>
    <row r="341" spans="1:24" x14ac:dyDescent="0.25">
      <c r="A341" s="36">
        <v>5</v>
      </c>
      <c r="B341" s="3" t="s">
        <v>8</v>
      </c>
      <c r="C341" s="3">
        <v>336</v>
      </c>
      <c r="D341" s="37">
        <v>43148</v>
      </c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8" t="str">
        <f t="shared" si="10"/>
        <v>5|ITAUNAS|336|2018/02/17</v>
      </c>
      <c r="Q341" s="3">
        <v>336</v>
      </c>
      <c r="R341" s="3">
        <v>31.1</v>
      </c>
      <c r="S341" s="3">
        <v>20.95</v>
      </c>
      <c r="T341" s="3">
        <v>3.97</v>
      </c>
      <c r="U341" s="3">
        <v>11.5</v>
      </c>
      <c r="V341" s="3">
        <v>10.6</v>
      </c>
      <c r="W341" s="3">
        <v>6.9</v>
      </c>
      <c r="X341" s="39">
        <f t="shared" si="11"/>
        <v>9.6666666666666661</v>
      </c>
    </row>
    <row r="342" spans="1:24" x14ac:dyDescent="0.25">
      <c r="A342" s="36">
        <v>5</v>
      </c>
      <c r="B342" s="3" t="s">
        <v>8</v>
      </c>
      <c r="C342" s="3">
        <v>337</v>
      </c>
      <c r="D342" s="37">
        <v>43148</v>
      </c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8" t="str">
        <f t="shared" si="10"/>
        <v>5|ITAUNAS|337|2018/02/17</v>
      </c>
      <c r="Q342" s="3">
        <v>337</v>
      </c>
      <c r="R342" s="3">
        <v>23.2</v>
      </c>
      <c r="S342" s="3">
        <v>10.53</v>
      </c>
      <c r="T342" s="3" t="s">
        <v>202</v>
      </c>
      <c r="U342" s="3">
        <v>9</v>
      </c>
      <c r="V342" s="3">
        <v>7.8</v>
      </c>
      <c r="W342" s="3">
        <v>6.4</v>
      </c>
      <c r="X342" s="39">
        <f t="shared" si="11"/>
        <v>7.7333333333333343</v>
      </c>
    </row>
    <row r="343" spans="1:24" x14ac:dyDescent="0.25">
      <c r="A343" s="36">
        <v>5</v>
      </c>
      <c r="B343" s="3" t="s">
        <v>8</v>
      </c>
      <c r="C343" s="3">
        <v>338</v>
      </c>
      <c r="D343" s="37">
        <v>43148</v>
      </c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8" t="str">
        <f t="shared" si="10"/>
        <v>5|ITAUNAS|338|2018/02/17</v>
      </c>
      <c r="Q343" s="3">
        <v>338</v>
      </c>
      <c r="R343" s="3">
        <v>24.5</v>
      </c>
      <c r="S343" s="3">
        <v>21.04</v>
      </c>
      <c r="T343" s="3">
        <v>8.6999999999999993</v>
      </c>
      <c r="U343" s="3">
        <v>11.6</v>
      </c>
      <c r="V343" s="3">
        <v>12.2</v>
      </c>
      <c r="W343" s="3">
        <v>6.7</v>
      </c>
      <c r="X343" s="39">
        <f t="shared" si="11"/>
        <v>10.166666666666666</v>
      </c>
    </row>
    <row r="344" spans="1:24" x14ac:dyDescent="0.25">
      <c r="A344" s="36">
        <v>5</v>
      </c>
      <c r="B344" s="3" t="s">
        <v>8</v>
      </c>
      <c r="C344" s="3">
        <v>339</v>
      </c>
      <c r="D344" s="37">
        <v>43148</v>
      </c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8" t="str">
        <f t="shared" si="10"/>
        <v>5|ITAUNAS|339|2018/02/17</v>
      </c>
      <c r="Q344" s="3">
        <v>339</v>
      </c>
      <c r="R344" s="3">
        <v>25.9</v>
      </c>
      <c r="S344" s="3">
        <v>17.61</v>
      </c>
      <c r="T344" s="3">
        <v>8.15</v>
      </c>
      <c r="U344" s="3">
        <v>12.7</v>
      </c>
      <c r="V344" s="3">
        <v>9.8000000000000007</v>
      </c>
      <c r="W344" s="3">
        <v>5.7</v>
      </c>
      <c r="X344" s="39">
        <f t="shared" si="11"/>
        <v>9.4</v>
      </c>
    </row>
    <row r="345" spans="1:24" x14ac:dyDescent="0.25">
      <c r="A345" s="36">
        <v>5</v>
      </c>
      <c r="B345" s="3" t="s">
        <v>8</v>
      </c>
      <c r="C345" s="3">
        <v>340</v>
      </c>
      <c r="D345" s="37">
        <v>43148</v>
      </c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8" t="str">
        <f t="shared" si="10"/>
        <v>5|ITAUNAS|340|2018/02/17</v>
      </c>
      <c r="Q345" s="3">
        <v>340</v>
      </c>
      <c r="R345" s="3">
        <v>23.7</v>
      </c>
      <c r="S345" s="3">
        <v>16.04</v>
      </c>
      <c r="T345" s="3" t="s">
        <v>202</v>
      </c>
      <c r="U345" s="3">
        <v>11.1</v>
      </c>
      <c r="V345" s="3">
        <v>10.3</v>
      </c>
      <c r="W345" s="3">
        <v>6</v>
      </c>
      <c r="X345" s="39">
        <f t="shared" si="11"/>
        <v>9.1333333333333329</v>
      </c>
    </row>
    <row r="346" spans="1:24" x14ac:dyDescent="0.25">
      <c r="A346" s="36">
        <v>5</v>
      </c>
      <c r="B346" s="3" t="s">
        <v>8</v>
      </c>
      <c r="C346" s="3">
        <v>341</v>
      </c>
      <c r="D346" s="37">
        <v>43148</v>
      </c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8" t="str">
        <f t="shared" si="10"/>
        <v>5|ITAUNAS|341|2018/02/17</v>
      </c>
      <c r="Q346" s="3">
        <v>341</v>
      </c>
      <c r="R346" s="3">
        <v>31.3</v>
      </c>
      <c r="S346" s="3">
        <v>20.48</v>
      </c>
      <c r="T346" s="3" t="s">
        <v>202</v>
      </c>
      <c r="U346" s="3">
        <v>11.6</v>
      </c>
      <c r="V346" s="3">
        <v>8.9</v>
      </c>
      <c r="W346" s="3">
        <v>7</v>
      </c>
      <c r="X346" s="39">
        <f t="shared" si="11"/>
        <v>9.1666666666666661</v>
      </c>
    </row>
    <row r="347" spans="1:24" x14ac:dyDescent="0.25">
      <c r="A347" s="36">
        <v>5</v>
      </c>
      <c r="B347" s="3" t="s">
        <v>8</v>
      </c>
      <c r="C347" s="3">
        <v>342</v>
      </c>
      <c r="D347" s="37">
        <v>43148</v>
      </c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8" t="str">
        <f t="shared" si="10"/>
        <v>5|ITAUNAS|342|2018/02/17</v>
      </c>
      <c r="Q347" s="3">
        <v>342</v>
      </c>
      <c r="R347" s="3">
        <v>23.9</v>
      </c>
      <c r="S347" s="3">
        <v>11.96</v>
      </c>
      <c r="T347" s="3" t="s">
        <v>202</v>
      </c>
      <c r="U347" s="3">
        <v>10.9</v>
      </c>
      <c r="V347" s="3">
        <v>7.3</v>
      </c>
      <c r="W347" s="3">
        <v>5.7</v>
      </c>
      <c r="X347" s="39">
        <f t="shared" si="11"/>
        <v>7.9666666666666659</v>
      </c>
    </row>
    <row r="348" spans="1:24" x14ac:dyDescent="0.25">
      <c r="A348" s="36">
        <v>5</v>
      </c>
      <c r="B348" s="3" t="s">
        <v>8</v>
      </c>
      <c r="C348" s="3">
        <v>343</v>
      </c>
      <c r="D348" s="37">
        <v>43148</v>
      </c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8" t="str">
        <f t="shared" si="10"/>
        <v>5|ITAUNAS|343|2018/02/17</v>
      </c>
      <c r="Q348" s="3">
        <v>343</v>
      </c>
      <c r="R348" s="3">
        <v>28.1</v>
      </c>
      <c r="S348" s="3">
        <v>17.899999999999999</v>
      </c>
      <c r="T348" s="3">
        <v>2.4700000000000002</v>
      </c>
      <c r="U348" s="3">
        <v>12.2</v>
      </c>
      <c r="V348" s="3">
        <v>10.6</v>
      </c>
      <c r="W348" s="3">
        <v>6.7</v>
      </c>
      <c r="X348" s="39">
        <f t="shared" si="11"/>
        <v>9.8333333333333321</v>
      </c>
    </row>
    <row r="349" spans="1:24" x14ac:dyDescent="0.25">
      <c r="A349" s="36">
        <v>5</v>
      </c>
      <c r="B349" s="3" t="s">
        <v>8</v>
      </c>
      <c r="C349" s="3">
        <v>344</v>
      </c>
      <c r="D349" s="37">
        <v>43148</v>
      </c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8" t="str">
        <f t="shared" si="10"/>
        <v>5|ITAUNAS|344|2018/02/17</v>
      </c>
      <c r="Q349" s="3">
        <v>344</v>
      </c>
      <c r="R349" s="3">
        <v>17.100000000000001</v>
      </c>
      <c r="S349" s="3">
        <v>7.03</v>
      </c>
      <c r="T349" s="3">
        <v>13.05</v>
      </c>
      <c r="U349" s="3">
        <v>8.9</v>
      </c>
      <c r="V349" s="3">
        <v>7.1</v>
      </c>
      <c r="W349" s="3">
        <v>6.2</v>
      </c>
      <c r="X349" s="39">
        <f t="shared" si="11"/>
        <v>7.3999999999999995</v>
      </c>
    </row>
    <row r="350" spans="1:24" x14ac:dyDescent="0.25">
      <c r="A350" s="36">
        <v>5</v>
      </c>
      <c r="B350" s="3" t="s">
        <v>8</v>
      </c>
      <c r="C350" s="3">
        <v>345</v>
      </c>
      <c r="D350" s="37">
        <v>43148</v>
      </c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8" t="str">
        <f t="shared" si="10"/>
        <v>5|ITAUNAS|345|2018/02/17</v>
      </c>
      <c r="Q350" s="3">
        <v>345</v>
      </c>
      <c r="R350" s="3">
        <v>25.3</v>
      </c>
      <c r="S350" s="3">
        <v>23.98</v>
      </c>
      <c r="T350" s="3">
        <v>4.83</v>
      </c>
      <c r="U350" s="3">
        <v>13.3</v>
      </c>
      <c r="V350" s="3">
        <v>12.7</v>
      </c>
      <c r="W350" s="3">
        <v>6.5</v>
      </c>
      <c r="X350" s="39">
        <f t="shared" si="11"/>
        <v>10.833333333333334</v>
      </c>
    </row>
    <row r="351" spans="1:24" x14ac:dyDescent="0.25">
      <c r="A351" s="36">
        <v>5</v>
      </c>
      <c r="B351" s="3" t="s">
        <v>8</v>
      </c>
      <c r="C351" s="3">
        <v>346</v>
      </c>
      <c r="D351" s="37">
        <v>43148</v>
      </c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8" t="str">
        <f t="shared" si="10"/>
        <v>5|ITAUNAS|346|2018/02/17</v>
      </c>
      <c r="Q351" s="3">
        <v>346</v>
      </c>
      <c r="R351" s="3">
        <v>21.6</v>
      </c>
      <c r="S351" s="3">
        <v>11.95</v>
      </c>
      <c r="T351" s="3">
        <v>5.28</v>
      </c>
      <c r="U351" s="3">
        <v>10</v>
      </c>
      <c r="V351" s="3">
        <v>9.4</v>
      </c>
      <c r="W351" s="3">
        <v>5.7</v>
      </c>
      <c r="X351" s="39">
        <f t="shared" si="11"/>
        <v>8.3666666666666654</v>
      </c>
    </row>
    <row r="352" spans="1:24" x14ac:dyDescent="0.25">
      <c r="A352" s="36">
        <v>5</v>
      </c>
      <c r="B352" s="3" t="s">
        <v>8</v>
      </c>
      <c r="C352" s="3">
        <v>347</v>
      </c>
      <c r="D352" s="37">
        <v>43148</v>
      </c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8" t="str">
        <f t="shared" si="10"/>
        <v>5|ITAUNAS|347|2018/02/17</v>
      </c>
      <c r="Q352" s="3">
        <v>347</v>
      </c>
      <c r="R352" s="3">
        <v>18.899999999999999</v>
      </c>
      <c r="S352" s="3">
        <v>11.7</v>
      </c>
      <c r="T352" s="3">
        <v>12.37</v>
      </c>
      <c r="U352" s="3">
        <v>10.3</v>
      </c>
      <c r="V352" s="3">
        <v>9.1999999999999993</v>
      </c>
      <c r="W352" s="3">
        <v>6</v>
      </c>
      <c r="X352" s="39">
        <f t="shared" si="11"/>
        <v>8.5</v>
      </c>
    </row>
    <row r="353" spans="1:24" x14ac:dyDescent="0.25">
      <c r="A353" s="36">
        <v>5</v>
      </c>
      <c r="B353" s="3" t="s">
        <v>8</v>
      </c>
      <c r="C353" s="3">
        <v>348</v>
      </c>
      <c r="D353" s="37">
        <v>43148</v>
      </c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8" t="str">
        <f t="shared" si="10"/>
        <v>5|ITAUNAS|348|2018/02/17</v>
      </c>
      <c r="Q353" s="3">
        <v>348</v>
      </c>
      <c r="R353" s="3">
        <v>30.1</v>
      </c>
      <c r="S353" s="3">
        <v>13.83</v>
      </c>
      <c r="T353" s="3">
        <v>1.58</v>
      </c>
      <c r="U353" s="3">
        <v>13.8</v>
      </c>
      <c r="V353" s="3">
        <v>13</v>
      </c>
      <c r="W353" s="3">
        <v>7.5</v>
      </c>
      <c r="X353" s="39">
        <f t="shared" si="11"/>
        <v>11.433333333333332</v>
      </c>
    </row>
    <row r="354" spans="1:24" x14ac:dyDescent="0.25">
      <c r="A354" s="36">
        <v>5</v>
      </c>
      <c r="B354" s="3" t="s">
        <v>8</v>
      </c>
      <c r="C354" s="3">
        <v>349</v>
      </c>
      <c r="D354" s="37">
        <v>43148</v>
      </c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8" t="str">
        <f t="shared" si="10"/>
        <v>5|ITAUNAS|349|2018/02/17</v>
      </c>
      <c r="Q354" s="3">
        <v>349</v>
      </c>
      <c r="R354" s="3">
        <v>16.3</v>
      </c>
      <c r="S354" s="3">
        <v>4.43</v>
      </c>
      <c r="T354" s="3" t="s">
        <v>202</v>
      </c>
      <c r="U354" s="3">
        <v>11.7</v>
      </c>
      <c r="V354" s="3">
        <v>9.6999999999999993</v>
      </c>
      <c r="W354" s="3">
        <v>6.5</v>
      </c>
      <c r="X354" s="39">
        <f t="shared" si="11"/>
        <v>9.2999999999999989</v>
      </c>
    </row>
    <row r="355" spans="1:24" x14ac:dyDescent="0.25">
      <c r="A355" s="36">
        <v>5</v>
      </c>
      <c r="B355" s="3" t="s">
        <v>8</v>
      </c>
      <c r="C355" s="3">
        <v>350</v>
      </c>
      <c r="D355" s="37">
        <v>43148</v>
      </c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8" t="str">
        <f t="shared" si="10"/>
        <v>5|ITAUNAS|350|2018/02/17</v>
      </c>
      <c r="Q355" s="3">
        <v>350</v>
      </c>
      <c r="R355" s="3">
        <v>29.1</v>
      </c>
      <c r="S355" s="3">
        <v>20.65</v>
      </c>
      <c r="T355" s="3">
        <v>4.41</v>
      </c>
      <c r="U355" s="3">
        <v>10.9</v>
      </c>
      <c r="V355" s="3">
        <v>11.2</v>
      </c>
      <c r="W355" s="3">
        <v>5.6</v>
      </c>
      <c r="X355" s="39">
        <f t="shared" si="11"/>
        <v>9.2333333333333343</v>
      </c>
    </row>
    <row r="356" spans="1:24" x14ac:dyDescent="0.25">
      <c r="A356" s="36">
        <v>5</v>
      </c>
      <c r="B356" s="3" t="s">
        <v>8</v>
      </c>
      <c r="C356" s="3">
        <v>351</v>
      </c>
      <c r="D356" s="37">
        <v>43148</v>
      </c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8" t="str">
        <f t="shared" si="10"/>
        <v>5|ITAUNAS|351|2018/02/17</v>
      </c>
      <c r="Q356" s="3">
        <v>351</v>
      </c>
      <c r="R356" s="3">
        <v>25.7</v>
      </c>
      <c r="S356" s="3">
        <v>11.41</v>
      </c>
      <c r="T356" s="3" t="s">
        <v>202</v>
      </c>
      <c r="U356" s="3">
        <v>8.6999999999999993</v>
      </c>
      <c r="V356" s="3">
        <v>7.4</v>
      </c>
      <c r="W356" s="3">
        <v>6.1</v>
      </c>
      <c r="X356" s="39">
        <f t="shared" si="11"/>
        <v>7.4000000000000012</v>
      </c>
    </row>
    <row r="357" spans="1:24" x14ac:dyDescent="0.25">
      <c r="A357" s="36">
        <v>5</v>
      </c>
      <c r="B357" s="3" t="s">
        <v>8</v>
      </c>
      <c r="C357" s="3">
        <v>352</v>
      </c>
      <c r="D357" s="37">
        <v>43148</v>
      </c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8" t="str">
        <f t="shared" si="10"/>
        <v>5|ITAUNAS|352|2018/02/17</v>
      </c>
      <c r="Q357" s="3">
        <v>352</v>
      </c>
      <c r="R357" s="3">
        <v>35.6</v>
      </c>
      <c r="S357" s="3">
        <v>26.23</v>
      </c>
      <c r="T357" s="3" t="s">
        <v>202</v>
      </c>
      <c r="U357" s="3">
        <v>12.2</v>
      </c>
      <c r="V357" s="3">
        <v>9.1999999999999993</v>
      </c>
      <c r="W357" s="3">
        <v>6.1</v>
      </c>
      <c r="X357" s="39">
        <f t="shared" si="11"/>
        <v>9.1666666666666661</v>
      </c>
    </row>
    <row r="358" spans="1:24" x14ac:dyDescent="0.25">
      <c r="A358" s="36">
        <v>5</v>
      </c>
      <c r="B358" s="3" t="s">
        <v>8</v>
      </c>
      <c r="C358" s="3">
        <v>353</v>
      </c>
      <c r="D358" s="37">
        <v>43148</v>
      </c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8" t="str">
        <f t="shared" si="10"/>
        <v>5|ITAUNAS|353|2018/02/17</v>
      </c>
      <c r="Q358" s="3">
        <v>353</v>
      </c>
      <c r="R358" s="3">
        <v>30.1</v>
      </c>
      <c r="S358" s="3">
        <v>18.79</v>
      </c>
      <c r="T358" s="3" t="s">
        <v>202</v>
      </c>
      <c r="U358" s="3">
        <v>7.9</v>
      </c>
      <c r="V358" s="3">
        <v>11.5</v>
      </c>
      <c r="W358" s="3">
        <v>5.8</v>
      </c>
      <c r="X358" s="39">
        <f t="shared" si="11"/>
        <v>8.4</v>
      </c>
    </row>
    <row r="359" spans="1:24" x14ac:dyDescent="0.25">
      <c r="A359" s="36">
        <v>5</v>
      </c>
      <c r="B359" s="3" t="s">
        <v>8</v>
      </c>
      <c r="C359" s="3">
        <v>354</v>
      </c>
      <c r="D359" s="37">
        <v>43148</v>
      </c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8" t="str">
        <f t="shared" si="10"/>
        <v>5|ITAUNAS|354|2018/02/17</v>
      </c>
      <c r="Q359" s="3">
        <v>354</v>
      </c>
      <c r="R359" s="3">
        <v>23.5</v>
      </c>
      <c r="S359" s="3">
        <v>15.34</v>
      </c>
      <c r="T359" s="3" t="s">
        <v>202</v>
      </c>
      <c r="U359" s="3">
        <v>11.1</v>
      </c>
      <c r="V359" s="3">
        <v>9.3000000000000007</v>
      </c>
      <c r="W359" s="3">
        <v>7</v>
      </c>
      <c r="X359" s="39">
        <f t="shared" si="11"/>
        <v>9.1333333333333329</v>
      </c>
    </row>
    <row r="360" spans="1:24" x14ac:dyDescent="0.25">
      <c r="A360" s="36">
        <v>5</v>
      </c>
      <c r="B360" s="3" t="s">
        <v>8</v>
      </c>
      <c r="C360" s="3">
        <v>355</v>
      </c>
      <c r="D360" s="37">
        <v>43148</v>
      </c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8" t="str">
        <f t="shared" si="10"/>
        <v>5|ITAUNAS|355|2018/02/17</v>
      </c>
      <c r="Q360" s="3">
        <v>355</v>
      </c>
      <c r="R360" s="3">
        <v>29.7</v>
      </c>
      <c r="S360" s="3">
        <v>19.649999999999999</v>
      </c>
      <c r="T360" s="3">
        <v>8.74</v>
      </c>
      <c r="U360" s="3">
        <v>11</v>
      </c>
      <c r="V360" s="3">
        <v>10</v>
      </c>
      <c r="W360" s="3">
        <v>6</v>
      </c>
      <c r="X360" s="39">
        <f t="shared" si="11"/>
        <v>9</v>
      </c>
    </row>
    <row r="361" spans="1:24" x14ac:dyDescent="0.25">
      <c r="A361" s="36">
        <v>5</v>
      </c>
      <c r="B361" s="3" t="s">
        <v>8</v>
      </c>
      <c r="C361" s="3">
        <v>356</v>
      </c>
      <c r="D361" s="37">
        <v>43148</v>
      </c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8" t="str">
        <f t="shared" si="10"/>
        <v>5|ITAUNAS|356|2018/02/17</v>
      </c>
      <c r="Q361" s="3">
        <v>356</v>
      </c>
      <c r="R361" s="3">
        <v>27.1</v>
      </c>
      <c r="S361" s="3">
        <v>19.55</v>
      </c>
      <c r="T361" s="3">
        <v>6.72</v>
      </c>
      <c r="U361" s="3">
        <v>12.3</v>
      </c>
      <c r="V361" s="3">
        <v>10.9</v>
      </c>
      <c r="W361" s="3">
        <v>6.3</v>
      </c>
      <c r="X361" s="39">
        <f t="shared" si="11"/>
        <v>9.8333333333333339</v>
      </c>
    </row>
    <row r="362" spans="1:24" x14ac:dyDescent="0.25">
      <c r="A362" s="36">
        <v>5</v>
      </c>
      <c r="B362" s="3" t="s">
        <v>8</v>
      </c>
      <c r="C362" s="3">
        <v>357</v>
      </c>
      <c r="D362" s="37">
        <v>43148</v>
      </c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8" t="str">
        <f t="shared" si="10"/>
        <v>5|ITAUNAS|357|2018/02/17</v>
      </c>
      <c r="Q362" s="3">
        <v>357</v>
      </c>
      <c r="R362" s="3">
        <v>21.1</v>
      </c>
      <c r="S362" s="3">
        <v>13.62</v>
      </c>
      <c r="T362" s="3" t="s">
        <v>202</v>
      </c>
      <c r="U362" s="3">
        <v>11.6</v>
      </c>
      <c r="V362" s="3">
        <v>8.8000000000000007</v>
      </c>
      <c r="W362" s="3">
        <v>6.2</v>
      </c>
      <c r="X362" s="39">
        <f t="shared" si="11"/>
        <v>8.8666666666666654</v>
      </c>
    </row>
    <row r="363" spans="1:24" x14ac:dyDescent="0.25">
      <c r="A363" s="36">
        <v>5</v>
      </c>
      <c r="B363" s="3" t="s">
        <v>8</v>
      </c>
      <c r="C363" s="3">
        <v>358</v>
      </c>
      <c r="D363" s="37">
        <v>43148</v>
      </c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8" t="str">
        <f t="shared" si="10"/>
        <v>5|ITAUNAS|358|2018/02/17</v>
      </c>
      <c r="Q363" s="3">
        <v>358</v>
      </c>
      <c r="R363" s="3">
        <v>29.5</v>
      </c>
      <c r="S363" s="3">
        <v>23.16</v>
      </c>
      <c r="T363" s="3">
        <v>6.62</v>
      </c>
      <c r="U363" s="3">
        <v>12.2</v>
      </c>
      <c r="V363" s="3">
        <v>11.2</v>
      </c>
      <c r="W363" s="3">
        <v>6.7</v>
      </c>
      <c r="X363" s="39">
        <f t="shared" si="11"/>
        <v>10.033333333333333</v>
      </c>
    </row>
    <row r="364" spans="1:24" x14ac:dyDescent="0.25">
      <c r="A364" s="36">
        <v>5</v>
      </c>
      <c r="B364" s="3" t="s">
        <v>8</v>
      </c>
      <c r="C364" s="3">
        <v>359</v>
      </c>
      <c r="D364" s="37">
        <v>43148</v>
      </c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8" t="str">
        <f t="shared" si="10"/>
        <v>5|ITAUNAS|359|2018/02/17</v>
      </c>
      <c r="Q364" s="3">
        <v>359</v>
      </c>
      <c r="R364" s="3">
        <v>23</v>
      </c>
      <c r="S364" s="3">
        <v>12.45</v>
      </c>
      <c r="T364" s="3">
        <v>4.0999999999999996</v>
      </c>
      <c r="U364" s="3">
        <v>10.5</v>
      </c>
      <c r="V364" s="3">
        <v>8</v>
      </c>
      <c r="W364" s="3">
        <v>5.4</v>
      </c>
      <c r="X364" s="39">
        <f t="shared" si="11"/>
        <v>7.9666666666666659</v>
      </c>
    </row>
    <row r="365" spans="1:24" x14ac:dyDescent="0.25">
      <c r="A365" s="36">
        <v>5</v>
      </c>
      <c r="B365" s="3" t="s">
        <v>8</v>
      </c>
      <c r="C365" s="3">
        <v>360</v>
      </c>
      <c r="D365" s="37">
        <v>43148</v>
      </c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8" t="str">
        <f t="shared" si="10"/>
        <v>5|ITAUNAS|360|2018/02/17</v>
      </c>
      <c r="Q365" s="3">
        <v>360</v>
      </c>
      <c r="R365" s="3">
        <v>27.2</v>
      </c>
      <c r="S365" s="3">
        <v>11.26</v>
      </c>
      <c r="T365" s="3" t="s">
        <v>202</v>
      </c>
      <c r="U365" s="3">
        <v>8.6999999999999993</v>
      </c>
      <c r="V365" s="3">
        <v>8</v>
      </c>
      <c r="W365" s="3">
        <v>5.8</v>
      </c>
      <c r="X365" s="39">
        <f t="shared" si="11"/>
        <v>7.5</v>
      </c>
    </row>
    <row r="366" spans="1:24" x14ac:dyDescent="0.25">
      <c r="A366" s="36">
        <v>5</v>
      </c>
      <c r="B366" s="3" t="s">
        <v>8</v>
      </c>
      <c r="C366" s="3">
        <v>361</v>
      </c>
      <c r="D366" s="37">
        <v>43148</v>
      </c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8" t="str">
        <f t="shared" si="10"/>
        <v>5|ITAUNAS|361|2018/02/17</v>
      </c>
      <c r="Q366" s="3">
        <v>361</v>
      </c>
      <c r="R366" s="3">
        <v>25.6</v>
      </c>
      <c r="S366" s="3">
        <v>16.52</v>
      </c>
      <c r="T366" s="3">
        <v>4.1100000000000003</v>
      </c>
      <c r="U366" s="3">
        <v>11.6</v>
      </c>
      <c r="V366" s="3">
        <v>10.4</v>
      </c>
      <c r="W366" s="3">
        <v>6.1</v>
      </c>
      <c r="X366" s="39">
        <f t="shared" si="11"/>
        <v>9.3666666666666671</v>
      </c>
    </row>
    <row r="367" spans="1:24" x14ac:dyDescent="0.25">
      <c r="A367" s="36">
        <v>5</v>
      </c>
      <c r="B367" s="3" t="s">
        <v>8</v>
      </c>
      <c r="C367" s="3">
        <v>362</v>
      </c>
      <c r="D367" s="37">
        <v>43148</v>
      </c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8" t="str">
        <f t="shared" si="10"/>
        <v>5|ITAUNAS|362|2018/02/17</v>
      </c>
      <c r="Q367" s="3">
        <v>362</v>
      </c>
      <c r="R367" s="3">
        <v>28.2</v>
      </c>
      <c r="S367" s="3">
        <v>18.32</v>
      </c>
      <c r="T367" s="3" t="s">
        <v>202</v>
      </c>
      <c r="U367" s="3">
        <v>12.5</v>
      </c>
      <c r="V367" s="3">
        <v>8.6999999999999993</v>
      </c>
      <c r="W367" s="3">
        <v>6.9</v>
      </c>
      <c r="X367" s="39">
        <f t="shared" si="11"/>
        <v>9.3666666666666671</v>
      </c>
    </row>
    <row r="368" spans="1:24" x14ac:dyDescent="0.25">
      <c r="A368" s="36">
        <v>5</v>
      </c>
      <c r="B368" s="3" t="s">
        <v>8</v>
      </c>
      <c r="C368" s="3">
        <v>363</v>
      </c>
      <c r="D368" s="37">
        <v>43148</v>
      </c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8" t="str">
        <f t="shared" si="10"/>
        <v>5|ITAUNAS|363|2018/02/17</v>
      </c>
      <c r="Q368" s="3">
        <v>363</v>
      </c>
      <c r="R368" s="3">
        <v>27.9</v>
      </c>
      <c r="S368" s="3">
        <v>20.309999999999999</v>
      </c>
      <c r="T368" s="3" t="s">
        <v>202</v>
      </c>
      <c r="U368" s="3">
        <v>11.8</v>
      </c>
      <c r="V368" s="3">
        <v>10.9</v>
      </c>
      <c r="W368" s="3">
        <v>6.8</v>
      </c>
      <c r="X368" s="39">
        <f t="shared" si="11"/>
        <v>9.8333333333333339</v>
      </c>
    </row>
    <row r="369" spans="1:24" x14ac:dyDescent="0.25">
      <c r="A369" s="36">
        <v>5</v>
      </c>
      <c r="B369" s="3" t="s">
        <v>8</v>
      </c>
      <c r="C369" s="3">
        <v>364</v>
      </c>
      <c r="D369" s="37">
        <v>43148</v>
      </c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8" t="str">
        <f t="shared" si="10"/>
        <v>5|ITAUNAS|364|2018/02/17</v>
      </c>
      <c r="Q369" s="3">
        <v>364</v>
      </c>
      <c r="R369" s="3">
        <v>23.7</v>
      </c>
      <c r="S369" s="3">
        <v>16.18</v>
      </c>
      <c r="T369" s="3" t="s">
        <v>202</v>
      </c>
      <c r="U369" s="3">
        <v>11.4</v>
      </c>
      <c r="V369" s="3">
        <v>9.6</v>
      </c>
      <c r="W369" s="3">
        <v>5.5</v>
      </c>
      <c r="X369" s="39">
        <f t="shared" si="11"/>
        <v>8.8333333333333339</v>
      </c>
    </row>
    <row r="370" spans="1:24" x14ac:dyDescent="0.25">
      <c r="A370" s="36">
        <v>5</v>
      </c>
      <c r="B370" s="3" t="s">
        <v>8</v>
      </c>
      <c r="C370" s="3">
        <v>365</v>
      </c>
      <c r="D370" s="37">
        <v>43148</v>
      </c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8" t="str">
        <f t="shared" si="10"/>
        <v>5|ITAUNAS|365|2018/02/17</v>
      </c>
      <c r="Q370" s="3">
        <v>365</v>
      </c>
      <c r="R370" s="3">
        <v>21</v>
      </c>
      <c r="S370" s="3">
        <v>14.64</v>
      </c>
      <c r="T370" s="3" t="s">
        <v>202</v>
      </c>
      <c r="U370" s="3">
        <v>11</v>
      </c>
      <c r="V370" s="3">
        <v>10.6</v>
      </c>
      <c r="W370" s="3">
        <v>5.6</v>
      </c>
      <c r="X370" s="39">
        <f t="shared" si="11"/>
        <v>9.0666666666666682</v>
      </c>
    </row>
    <row r="371" spans="1:24" x14ac:dyDescent="0.25">
      <c r="A371" s="36">
        <v>5</v>
      </c>
      <c r="B371" s="3" t="s">
        <v>8</v>
      </c>
      <c r="C371" s="3">
        <v>366</v>
      </c>
      <c r="D371" s="37">
        <v>43148</v>
      </c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8" t="str">
        <f t="shared" si="10"/>
        <v>5|ITAUNAS|366|2018/02/17</v>
      </c>
      <c r="Q371" s="3">
        <v>366</v>
      </c>
      <c r="R371" s="3">
        <v>36</v>
      </c>
      <c r="S371" s="3">
        <v>21.86</v>
      </c>
      <c r="T371" s="3">
        <v>3.22</v>
      </c>
      <c r="U371" s="3">
        <v>12.4</v>
      </c>
      <c r="V371" s="3">
        <v>10.6</v>
      </c>
      <c r="W371" s="3">
        <v>6.7</v>
      </c>
      <c r="X371" s="39">
        <f t="shared" si="11"/>
        <v>9.9</v>
      </c>
    </row>
    <row r="372" spans="1:24" x14ac:dyDescent="0.25">
      <c r="A372" s="36">
        <v>5</v>
      </c>
      <c r="B372" s="3" t="s">
        <v>8</v>
      </c>
      <c r="C372" s="3">
        <v>367</v>
      </c>
      <c r="D372" s="37">
        <v>43148</v>
      </c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8" t="str">
        <f t="shared" si="10"/>
        <v>5|ITAUNAS|367|2018/02/17</v>
      </c>
      <c r="Q372" s="3">
        <v>367</v>
      </c>
      <c r="R372" s="3">
        <v>19</v>
      </c>
      <c r="S372" s="3">
        <v>8.64</v>
      </c>
      <c r="T372" s="3" t="s">
        <v>202</v>
      </c>
      <c r="U372" s="3">
        <v>8.9</v>
      </c>
      <c r="V372" s="3">
        <v>8.3000000000000007</v>
      </c>
      <c r="W372" s="3">
        <v>6</v>
      </c>
      <c r="X372" s="39">
        <f t="shared" si="11"/>
        <v>7.7333333333333343</v>
      </c>
    </row>
    <row r="373" spans="1:24" x14ac:dyDescent="0.25">
      <c r="A373" s="36">
        <v>5</v>
      </c>
      <c r="B373" s="3" t="s">
        <v>8</v>
      </c>
      <c r="C373" s="3">
        <v>368</v>
      </c>
      <c r="D373" s="37">
        <v>43148</v>
      </c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8" t="str">
        <f t="shared" si="10"/>
        <v>5|ITAUNAS|368|2018/02/17</v>
      </c>
      <c r="Q373" s="3">
        <v>368</v>
      </c>
      <c r="R373" s="3">
        <v>29.3</v>
      </c>
      <c r="S373" s="3">
        <v>28.66</v>
      </c>
      <c r="T373" s="3" t="s">
        <v>202</v>
      </c>
      <c r="U373" s="3">
        <v>12.4</v>
      </c>
      <c r="V373" s="3">
        <v>12.6</v>
      </c>
      <c r="W373" s="3">
        <v>8.5</v>
      </c>
      <c r="X373" s="39">
        <f t="shared" si="11"/>
        <v>11.166666666666666</v>
      </c>
    </row>
    <row r="374" spans="1:24" x14ac:dyDescent="0.25">
      <c r="A374" s="36">
        <v>5</v>
      </c>
      <c r="B374" s="3" t="s">
        <v>8</v>
      </c>
      <c r="C374" s="3">
        <v>369</v>
      </c>
      <c r="D374" s="37">
        <v>43148</v>
      </c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8" t="str">
        <f t="shared" si="10"/>
        <v>5|ITAUNAS|369|2018/02/17</v>
      </c>
      <c r="Q374" s="3">
        <v>369</v>
      </c>
      <c r="R374" s="3">
        <v>24.1</v>
      </c>
      <c r="S374" s="3">
        <v>19.68</v>
      </c>
      <c r="T374" s="3">
        <v>2.84</v>
      </c>
      <c r="U374" s="3">
        <v>12.6</v>
      </c>
      <c r="V374" s="3">
        <v>10.7</v>
      </c>
      <c r="W374" s="3">
        <v>5.8</v>
      </c>
      <c r="X374" s="39">
        <f t="shared" si="11"/>
        <v>9.6999999999999993</v>
      </c>
    </row>
    <row r="375" spans="1:24" x14ac:dyDescent="0.25">
      <c r="A375" s="36">
        <v>5</v>
      </c>
      <c r="B375" s="3" t="s">
        <v>8</v>
      </c>
      <c r="C375" s="3">
        <v>370</v>
      </c>
      <c r="D375" s="37">
        <v>43148</v>
      </c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8" t="str">
        <f t="shared" si="10"/>
        <v>5|ITAUNAS|370|2018/02/17</v>
      </c>
      <c r="Q375" s="3">
        <v>370</v>
      </c>
      <c r="R375" s="3">
        <v>19</v>
      </c>
      <c r="S375" s="3">
        <v>7.92</v>
      </c>
      <c r="T375" s="3" t="s">
        <v>202</v>
      </c>
      <c r="U375" s="3">
        <v>8.5</v>
      </c>
      <c r="V375" s="3">
        <v>7.2</v>
      </c>
      <c r="W375" s="3">
        <v>5.0999999999999996</v>
      </c>
      <c r="X375" s="39">
        <f t="shared" si="11"/>
        <v>6.9333333333333327</v>
      </c>
    </row>
    <row r="376" spans="1:24" x14ac:dyDescent="0.25">
      <c r="A376" s="36">
        <v>5</v>
      </c>
      <c r="B376" s="3" t="s">
        <v>8</v>
      </c>
      <c r="C376" s="3">
        <v>371</v>
      </c>
      <c r="D376" s="37">
        <v>43148</v>
      </c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8" t="str">
        <f t="shared" si="10"/>
        <v>5|ITAUNAS|371|2018/02/17</v>
      </c>
      <c r="Q376" s="3">
        <v>371</v>
      </c>
      <c r="R376" s="3">
        <v>28.2</v>
      </c>
      <c r="S376" s="3">
        <v>21.88</v>
      </c>
      <c r="T376" s="3">
        <v>7.41</v>
      </c>
      <c r="U376" s="3">
        <v>12.2</v>
      </c>
      <c r="V376" s="3">
        <v>11.4</v>
      </c>
      <c r="W376" s="3">
        <v>6.7</v>
      </c>
      <c r="X376" s="39">
        <f t="shared" si="11"/>
        <v>10.1</v>
      </c>
    </row>
    <row r="377" spans="1:24" x14ac:dyDescent="0.25">
      <c r="A377" s="36">
        <v>5</v>
      </c>
      <c r="B377" s="3" t="s">
        <v>8</v>
      </c>
      <c r="C377" s="3">
        <v>372</v>
      </c>
      <c r="D377" s="37">
        <v>43148</v>
      </c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8" t="str">
        <f t="shared" si="10"/>
        <v>5|ITAUNAS|372|2018/02/17</v>
      </c>
      <c r="Q377" s="3">
        <v>372</v>
      </c>
      <c r="R377" s="3">
        <v>21.2</v>
      </c>
      <c r="S377" s="3">
        <v>15.34</v>
      </c>
      <c r="T377" s="3" t="s">
        <v>202</v>
      </c>
      <c r="U377" s="3">
        <v>11.5</v>
      </c>
      <c r="V377" s="3">
        <v>9.6</v>
      </c>
      <c r="W377" s="3">
        <v>6.6</v>
      </c>
      <c r="X377" s="39">
        <f t="shared" si="11"/>
        <v>9.2333333333333343</v>
      </c>
    </row>
    <row r="378" spans="1:24" x14ac:dyDescent="0.25">
      <c r="A378" s="36">
        <v>5</v>
      </c>
      <c r="B378" s="3" t="s">
        <v>8</v>
      </c>
      <c r="C378" s="3">
        <v>373</v>
      </c>
      <c r="D378" s="37">
        <v>43148</v>
      </c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8" t="str">
        <f t="shared" si="10"/>
        <v>5|ITAUNAS|373|2018/02/17</v>
      </c>
      <c r="Q378" s="3">
        <v>373</v>
      </c>
      <c r="R378" s="3">
        <v>27.3</v>
      </c>
      <c r="S378" s="3">
        <v>22.3</v>
      </c>
      <c r="T378" s="3" t="s">
        <v>202</v>
      </c>
      <c r="U378" s="3">
        <v>11.6</v>
      </c>
      <c r="V378" s="3">
        <v>11</v>
      </c>
      <c r="W378" s="3">
        <v>6.6</v>
      </c>
      <c r="X378" s="39">
        <f t="shared" si="11"/>
        <v>9.7333333333333343</v>
      </c>
    </row>
    <row r="379" spans="1:24" x14ac:dyDescent="0.25">
      <c r="A379" s="36">
        <v>5</v>
      </c>
      <c r="B379" s="3" t="s">
        <v>8</v>
      </c>
      <c r="C379" s="3">
        <v>374</v>
      </c>
      <c r="D379" s="37">
        <v>43148</v>
      </c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8" t="str">
        <f t="shared" si="10"/>
        <v>5|ITAUNAS|374|2018/02/17</v>
      </c>
      <c r="Q379" s="3">
        <v>374</v>
      </c>
      <c r="R379" s="3">
        <v>23</v>
      </c>
      <c r="S379" s="3">
        <v>13.36</v>
      </c>
      <c r="T379" s="3" t="s">
        <v>202</v>
      </c>
      <c r="U379" s="3">
        <v>10</v>
      </c>
      <c r="V379" s="3">
        <v>8.6</v>
      </c>
      <c r="W379" s="3">
        <v>7.2</v>
      </c>
      <c r="X379" s="39">
        <f t="shared" si="11"/>
        <v>8.6</v>
      </c>
    </row>
    <row r="380" spans="1:24" x14ac:dyDescent="0.25">
      <c r="A380" s="36">
        <v>5</v>
      </c>
      <c r="B380" s="3" t="s">
        <v>8</v>
      </c>
      <c r="C380" s="3">
        <v>375</v>
      </c>
      <c r="D380" s="37">
        <v>43148</v>
      </c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8" t="str">
        <f t="shared" si="10"/>
        <v>5|ITAUNAS|375|2018/02/17</v>
      </c>
      <c r="Q380" s="3">
        <v>375</v>
      </c>
      <c r="R380" s="3">
        <v>27.6</v>
      </c>
      <c r="S380" s="3">
        <v>21.11</v>
      </c>
      <c r="T380" s="3" t="s">
        <v>202</v>
      </c>
      <c r="U380" s="3">
        <v>11.5</v>
      </c>
      <c r="V380" s="3">
        <v>8.6</v>
      </c>
      <c r="W380" s="3">
        <v>6</v>
      </c>
      <c r="X380" s="39">
        <f t="shared" si="11"/>
        <v>8.7000000000000011</v>
      </c>
    </row>
    <row r="381" spans="1:24" x14ac:dyDescent="0.25">
      <c r="A381" s="36">
        <v>5</v>
      </c>
      <c r="B381" s="3" t="s">
        <v>8</v>
      </c>
      <c r="C381" s="3">
        <v>376</v>
      </c>
      <c r="D381" s="37">
        <v>43148</v>
      </c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8" t="str">
        <f t="shared" si="10"/>
        <v>5|ITAUNAS|376|2018/02/17</v>
      </c>
      <c r="Q381" s="3">
        <v>376</v>
      </c>
      <c r="R381" s="3">
        <v>38.1</v>
      </c>
      <c r="S381" s="3">
        <v>37.21</v>
      </c>
      <c r="T381" s="3">
        <v>6.63</v>
      </c>
      <c r="U381" s="3">
        <v>11.9</v>
      </c>
      <c r="V381" s="3">
        <v>10.3</v>
      </c>
      <c r="W381" s="3">
        <v>6.6</v>
      </c>
      <c r="X381" s="39">
        <f t="shared" si="11"/>
        <v>9.6000000000000014</v>
      </c>
    </row>
    <row r="382" spans="1:24" x14ac:dyDescent="0.25">
      <c r="A382" s="36">
        <v>5</v>
      </c>
      <c r="B382" s="3" t="s">
        <v>8</v>
      </c>
      <c r="C382" s="3">
        <v>377</v>
      </c>
      <c r="D382" s="37">
        <v>43148</v>
      </c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8" t="str">
        <f t="shared" si="10"/>
        <v>5|ITAUNAS|377|2018/02/17</v>
      </c>
      <c r="Q382" s="3">
        <v>377</v>
      </c>
      <c r="R382" s="3">
        <v>18.399999999999999</v>
      </c>
      <c r="S382" s="3">
        <v>13.83</v>
      </c>
      <c r="T382" s="3">
        <v>2.61</v>
      </c>
      <c r="U382" s="3">
        <v>11.1</v>
      </c>
      <c r="V382" s="3">
        <v>11.6</v>
      </c>
      <c r="W382" s="3">
        <v>6.4</v>
      </c>
      <c r="X382" s="39">
        <f t="shared" si="11"/>
        <v>9.7000000000000011</v>
      </c>
    </row>
    <row r="383" spans="1:24" x14ac:dyDescent="0.25">
      <c r="A383" s="36">
        <v>5</v>
      </c>
      <c r="B383" s="3" t="s">
        <v>8</v>
      </c>
      <c r="C383" s="3">
        <v>378</v>
      </c>
      <c r="D383" s="37">
        <v>43148</v>
      </c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8" t="str">
        <f t="shared" si="10"/>
        <v>5|ITAUNAS|378|2018/02/17</v>
      </c>
      <c r="Q383" s="3">
        <v>378</v>
      </c>
      <c r="R383" s="3">
        <v>21.1</v>
      </c>
      <c r="S383" s="3">
        <v>8.08</v>
      </c>
      <c r="T383" s="3">
        <v>4.1900000000000004</v>
      </c>
      <c r="U383" s="3">
        <v>8.5</v>
      </c>
      <c r="V383" s="3">
        <v>7.3</v>
      </c>
      <c r="W383" s="3">
        <v>5.5</v>
      </c>
      <c r="X383" s="39">
        <f t="shared" si="11"/>
        <v>7.1000000000000005</v>
      </c>
    </row>
    <row r="384" spans="1:24" x14ac:dyDescent="0.25">
      <c r="A384" s="36">
        <v>5</v>
      </c>
      <c r="B384" s="3" t="s">
        <v>8</v>
      </c>
      <c r="C384" s="3">
        <v>379</v>
      </c>
      <c r="D384" s="37">
        <v>43148</v>
      </c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8" t="str">
        <f t="shared" si="10"/>
        <v>5|ITAUNAS|379|2018/02/17</v>
      </c>
      <c r="Q384" s="3">
        <v>379</v>
      </c>
      <c r="R384" s="3">
        <v>21.6</v>
      </c>
      <c r="S384" s="3">
        <v>11.05</v>
      </c>
      <c r="T384" s="3" t="s">
        <v>202</v>
      </c>
      <c r="U384" s="3">
        <v>11.4</v>
      </c>
      <c r="V384" s="3">
        <v>8.9</v>
      </c>
      <c r="W384" s="3">
        <v>6.5</v>
      </c>
      <c r="X384" s="39">
        <f t="shared" si="11"/>
        <v>8.9333333333333336</v>
      </c>
    </row>
    <row r="385" spans="1:24" x14ac:dyDescent="0.25">
      <c r="A385" s="36">
        <v>5</v>
      </c>
      <c r="B385" s="3" t="s">
        <v>8</v>
      </c>
      <c r="C385" s="3">
        <v>380</v>
      </c>
      <c r="D385" s="37">
        <v>43148</v>
      </c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8" t="str">
        <f t="shared" si="10"/>
        <v>5|ITAUNAS|380|2018/02/17</v>
      </c>
      <c r="Q385" s="3">
        <v>380</v>
      </c>
      <c r="R385" s="3">
        <v>24</v>
      </c>
      <c r="S385" s="3">
        <v>19.36</v>
      </c>
      <c r="T385" s="3" t="s">
        <v>202</v>
      </c>
      <c r="U385" s="3">
        <v>11.7</v>
      </c>
      <c r="V385" s="3">
        <v>11.3</v>
      </c>
      <c r="W385" s="3">
        <v>6.9</v>
      </c>
      <c r="X385" s="39">
        <f t="shared" si="11"/>
        <v>9.9666666666666668</v>
      </c>
    </row>
    <row r="386" spans="1:24" x14ac:dyDescent="0.25">
      <c r="A386" s="36">
        <v>5</v>
      </c>
      <c r="B386" s="3" t="s">
        <v>8</v>
      </c>
      <c r="C386" s="3">
        <v>381</v>
      </c>
      <c r="D386" s="37">
        <v>43148</v>
      </c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8" t="str">
        <f t="shared" si="10"/>
        <v>5|ITAUNAS|381|2018/02/17</v>
      </c>
      <c r="Q386" s="3">
        <v>381</v>
      </c>
      <c r="R386" s="3">
        <v>26.8</v>
      </c>
      <c r="S386" s="3">
        <v>13.54</v>
      </c>
      <c r="T386" s="3" t="s">
        <v>202</v>
      </c>
      <c r="U386" s="3">
        <v>9.9</v>
      </c>
      <c r="V386" s="3">
        <v>8.3000000000000007</v>
      </c>
      <c r="W386" s="3">
        <v>5.8</v>
      </c>
      <c r="X386" s="39">
        <f t="shared" si="11"/>
        <v>8.0000000000000018</v>
      </c>
    </row>
    <row r="387" spans="1:24" x14ac:dyDescent="0.25">
      <c r="A387" s="36">
        <v>5</v>
      </c>
      <c r="B387" s="3" t="s">
        <v>8</v>
      </c>
      <c r="C387" s="3">
        <v>382</v>
      </c>
      <c r="D387" s="37">
        <v>43148</v>
      </c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8" t="str">
        <f t="shared" si="10"/>
        <v>5|ITAUNAS|382|2018/02/17</v>
      </c>
      <c r="Q387" s="3">
        <v>382</v>
      </c>
      <c r="R387" s="3">
        <v>25.7</v>
      </c>
      <c r="S387" s="3">
        <v>23.41</v>
      </c>
      <c r="T387" s="3" t="s">
        <v>202</v>
      </c>
      <c r="U387" s="3">
        <v>11.6</v>
      </c>
      <c r="V387" s="3">
        <v>11.2</v>
      </c>
      <c r="W387" s="3">
        <v>6.7</v>
      </c>
      <c r="X387" s="39">
        <f t="shared" si="11"/>
        <v>9.8333333333333321</v>
      </c>
    </row>
    <row r="388" spans="1:24" x14ac:dyDescent="0.25">
      <c r="A388" s="36">
        <v>5</v>
      </c>
      <c r="B388" s="3" t="s">
        <v>8</v>
      </c>
      <c r="C388" s="3">
        <v>383</v>
      </c>
      <c r="D388" s="37">
        <v>43148</v>
      </c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8" t="str">
        <f t="shared" si="10"/>
        <v>5|ITAUNAS|383|2018/02/17</v>
      </c>
      <c r="Q388" s="3">
        <v>383</v>
      </c>
      <c r="R388" s="3">
        <v>26.7</v>
      </c>
      <c r="S388" s="3">
        <v>18.79</v>
      </c>
      <c r="T388" s="3" t="s">
        <v>202</v>
      </c>
      <c r="U388" s="3">
        <v>9.8000000000000007</v>
      </c>
      <c r="V388" s="3">
        <v>12.1</v>
      </c>
      <c r="W388" s="3">
        <v>5.6</v>
      </c>
      <c r="X388" s="39">
        <f t="shared" si="11"/>
        <v>9.1666666666666661</v>
      </c>
    </row>
    <row r="389" spans="1:24" x14ac:dyDescent="0.25">
      <c r="A389" s="36">
        <v>5</v>
      </c>
      <c r="B389" s="3" t="s">
        <v>8</v>
      </c>
      <c r="C389" s="3">
        <v>384</v>
      </c>
      <c r="D389" s="37">
        <v>43148</v>
      </c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8" t="str">
        <f t="shared" si="10"/>
        <v>5|ITAUNAS|384|2018/02/17</v>
      </c>
      <c r="Q389" s="3">
        <v>384</v>
      </c>
      <c r="R389" s="3">
        <v>24.6</v>
      </c>
      <c r="S389" s="3">
        <v>18.260000000000002</v>
      </c>
      <c r="T389" s="3" t="s">
        <v>202</v>
      </c>
      <c r="U389" s="3">
        <v>11.3</v>
      </c>
      <c r="V389" s="3">
        <v>10</v>
      </c>
      <c r="W389" s="3">
        <v>7.2</v>
      </c>
      <c r="X389" s="39">
        <f t="shared" si="11"/>
        <v>9.5</v>
      </c>
    </row>
    <row r="390" spans="1:24" x14ac:dyDescent="0.25">
      <c r="A390" s="36">
        <v>5</v>
      </c>
      <c r="B390" s="3" t="s">
        <v>8</v>
      </c>
      <c r="C390" s="3">
        <v>385</v>
      </c>
      <c r="D390" s="37">
        <v>43148</v>
      </c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8" t="str">
        <f t="shared" si="10"/>
        <v>5|ITAUNAS|385|2018/02/17</v>
      </c>
      <c r="Q390" s="3">
        <v>385</v>
      </c>
      <c r="R390" s="3">
        <v>26.4</v>
      </c>
      <c r="S390" s="3">
        <v>15.59</v>
      </c>
      <c r="T390" s="3" t="s">
        <v>202</v>
      </c>
      <c r="U390" s="3">
        <v>11.3</v>
      </c>
      <c r="V390" s="3">
        <v>9.8000000000000007</v>
      </c>
      <c r="W390" s="3">
        <v>6.1</v>
      </c>
      <c r="X390" s="39">
        <f t="shared" si="11"/>
        <v>9.0666666666666682</v>
      </c>
    </row>
    <row r="391" spans="1:24" x14ac:dyDescent="0.25">
      <c r="A391" s="36">
        <v>5</v>
      </c>
      <c r="B391" s="3" t="s">
        <v>8</v>
      </c>
      <c r="C391" s="3">
        <v>386</v>
      </c>
      <c r="D391" s="37">
        <v>43148</v>
      </c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8" t="str">
        <f t="shared" ref="P391:P454" si="12">CONCATENATE(A391,"|",B391,"|",C391,"|",TEXT(D391,"AAAA/MM/DD"))</f>
        <v>5|ITAUNAS|386|2018/02/17</v>
      </c>
      <c r="Q391" s="3">
        <v>386</v>
      </c>
      <c r="R391" s="3">
        <v>30.2</v>
      </c>
      <c r="S391" s="3">
        <v>25</v>
      </c>
      <c r="T391" s="3" t="s">
        <v>202</v>
      </c>
      <c r="U391" s="3">
        <v>12.5</v>
      </c>
      <c r="V391" s="3">
        <v>11.5</v>
      </c>
      <c r="W391" s="3">
        <v>6.2</v>
      </c>
      <c r="X391" s="39">
        <f t="shared" ref="X391:X454" si="13">AVERAGE(U391:W391)</f>
        <v>10.066666666666666</v>
      </c>
    </row>
    <row r="392" spans="1:24" x14ac:dyDescent="0.25">
      <c r="A392" s="36">
        <v>5</v>
      </c>
      <c r="B392" s="3" t="s">
        <v>8</v>
      </c>
      <c r="C392" s="3">
        <v>387</v>
      </c>
      <c r="D392" s="37">
        <v>43148</v>
      </c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8" t="str">
        <f t="shared" si="12"/>
        <v>5|ITAUNAS|387|2018/02/17</v>
      </c>
      <c r="Q392" s="3">
        <v>387</v>
      </c>
      <c r="R392" s="3">
        <v>29</v>
      </c>
      <c r="S392" s="3">
        <v>20.9</v>
      </c>
      <c r="T392" s="3" t="s">
        <v>202</v>
      </c>
      <c r="U392" s="3">
        <v>11.6</v>
      </c>
      <c r="V392" s="3">
        <v>10.4</v>
      </c>
      <c r="W392" s="3">
        <v>6.3</v>
      </c>
      <c r="X392" s="39">
        <f t="shared" si="13"/>
        <v>9.4333333333333336</v>
      </c>
    </row>
    <row r="393" spans="1:24" x14ac:dyDescent="0.25">
      <c r="A393" s="36">
        <v>5</v>
      </c>
      <c r="B393" s="3" t="s">
        <v>8</v>
      </c>
      <c r="C393" s="3">
        <v>388</v>
      </c>
      <c r="D393" s="37">
        <v>43148</v>
      </c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8" t="str">
        <f t="shared" si="12"/>
        <v>5|ITAUNAS|388|2018/02/17</v>
      </c>
      <c r="Q393" s="3">
        <v>388</v>
      </c>
      <c r="R393" s="3">
        <v>27.6</v>
      </c>
      <c r="S393" s="3">
        <v>20.68</v>
      </c>
      <c r="T393" s="3" t="s">
        <v>202</v>
      </c>
      <c r="U393" s="3">
        <v>10.199999999999999</v>
      </c>
      <c r="V393" s="3">
        <v>11.3</v>
      </c>
      <c r="W393" s="3">
        <v>6</v>
      </c>
      <c r="X393" s="39">
        <f t="shared" si="13"/>
        <v>9.1666666666666661</v>
      </c>
    </row>
    <row r="394" spans="1:24" x14ac:dyDescent="0.25">
      <c r="A394" s="36">
        <v>5</v>
      </c>
      <c r="B394" s="3" t="s">
        <v>8</v>
      </c>
      <c r="C394" s="3">
        <v>389</v>
      </c>
      <c r="D394" s="37">
        <v>43148</v>
      </c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8" t="str">
        <f t="shared" si="12"/>
        <v>5|ITAUNAS|389|2018/02/17</v>
      </c>
      <c r="Q394" s="3">
        <v>389</v>
      </c>
      <c r="R394" s="3">
        <v>28.3</v>
      </c>
      <c r="S394" s="3">
        <v>10.59</v>
      </c>
      <c r="T394" s="3" t="s">
        <v>202</v>
      </c>
      <c r="U394" s="3">
        <v>12.5</v>
      </c>
      <c r="V394" s="3">
        <v>10</v>
      </c>
      <c r="W394" s="3">
        <v>6.5</v>
      </c>
      <c r="X394" s="39">
        <f t="shared" si="13"/>
        <v>9.6666666666666661</v>
      </c>
    </row>
    <row r="395" spans="1:24" x14ac:dyDescent="0.25">
      <c r="A395" s="36">
        <v>5</v>
      </c>
      <c r="B395" s="3" t="s">
        <v>8</v>
      </c>
      <c r="C395" s="3">
        <v>390</v>
      </c>
      <c r="D395" s="37">
        <v>43148</v>
      </c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8" t="str">
        <f t="shared" si="12"/>
        <v>5|ITAUNAS|390|2018/02/17</v>
      </c>
      <c r="Q395" s="3">
        <v>390</v>
      </c>
      <c r="R395" s="3">
        <v>24.7</v>
      </c>
      <c r="S395" s="3">
        <v>18.75</v>
      </c>
      <c r="T395" s="3" t="s">
        <v>202</v>
      </c>
      <c r="U395" s="3">
        <v>9.8000000000000007</v>
      </c>
      <c r="V395" s="3">
        <v>8.6999999999999993</v>
      </c>
      <c r="W395" s="3">
        <v>6.9</v>
      </c>
      <c r="X395" s="39">
        <f t="shared" si="13"/>
        <v>8.4666666666666668</v>
      </c>
    </row>
    <row r="396" spans="1:24" x14ac:dyDescent="0.25">
      <c r="A396" s="36">
        <v>5</v>
      </c>
      <c r="B396" s="3" t="s">
        <v>8</v>
      </c>
      <c r="C396" s="3">
        <v>391</v>
      </c>
      <c r="D396" s="37">
        <v>43148</v>
      </c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8" t="str">
        <f t="shared" si="12"/>
        <v>5|ITAUNAS|391|2018/02/17</v>
      </c>
      <c r="Q396" s="3">
        <v>391</v>
      </c>
      <c r="R396" s="3">
        <v>29.6</v>
      </c>
      <c r="S396" s="3">
        <v>21.76</v>
      </c>
      <c r="T396" s="3" t="s">
        <v>202</v>
      </c>
      <c r="U396" s="3">
        <v>10.8</v>
      </c>
      <c r="V396" s="3">
        <v>8.8000000000000007</v>
      </c>
      <c r="W396" s="3">
        <v>6.7</v>
      </c>
      <c r="X396" s="39">
        <f t="shared" si="13"/>
        <v>8.7666666666666675</v>
      </c>
    </row>
    <row r="397" spans="1:24" x14ac:dyDescent="0.25">
      <c r="A397" s="36">
        <v>5</v>
      </c>
      <c r="B397" s="3" t="s">
        <v>8</v>
      </c>
      <c r="C397" s="3">
        <v>392</v>
      </c>
      <c r="D397" s="37">
        <v>43148</v>
      </c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8" t="str">
        <f t="shared" si="12"/>
        <v>5|ITAUNAS|392|2018/02/17</v>
      </c>
      <c r="Q397" s="3">
        <v>392</v>
      </c>
      <c r="R397" s="3">
        <v>24.5</v>
      </c>
      <c r="S397" s="3">
        <v>7.85</v>
      </c>
      <c r="T397" s="3">
        <v>2.97</v>
      </c>
      <c r="U397" s="3">
        <v>12.2</v>
      </c>
      <c r="V397" s="3">
        <v>10.4</v>
      </c>
      <c r="W397" s="3">
        <v>6</v>
      </c>
      <c r="X397" s="39">
        <f t="shared" si="13"/>
        <v>9.5333333333333332</v>
      </c>
    </row>
    <row r="398" spans="1:24" x14ac:dyDescent="0.25">
      <c r="A398" s="36">
        <v>5</v>
      </c>
      <c r="B398" s="3" t="s">
        <v>8</v>
      </c>
      <c r="C398" s="3">
        <v>393</v>
      </c>
      <c r="D398" s="37">
        <v>43148</v>
      </c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8" t="str">
        <f t="shared" si="12"/>
        <v>5|ITAUNAS|393|2018/02/17</v>
      </c>
      <c r="Q398" s="3">
        <v>393</v>
      </c>
      <c r="R398" s="3">
        <v>20.8</v>
      </c>
      <c r="S398" s="3">
        <v>17.22</v>
      </c>
      <c r="T398" s="3" t="s">
        <v>202</v>
      </c>
      <c r="U398" s="3">
        <v>9.3000000000000007</v>
      </c>
      <c r="V398" s="3">
        <v>7.6</v>
      </c>
      <c r="W398" s="3">
        <v>5.7</v>
      </c>
      <c r="X398" s="39">
        <f t="shared" si="13"/>
        <v>7.5333333333333323</v>
      </c>
    </row>
    <row r="399" spans="1:24" x14ac:dyDescent="0.25">
      <c r="A399" s="36">
        <v>5</v>
      </c>
      <c r="B399" s="3" t="s">
        <v>8</v>
      </c>
      <c r="C399" s="3">
        <v>394</v>
      </c>
      <c r="D399" s="37">
        <v>43148</v>
      </c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8" t="str">
        <f t="shared" si="12"/>
        <v>5|ITAUNAS|394|2018/02/17</v>
      </c>
      <c r="Q399" s="3">
        <v>394</v>
      </c>
      <c r="R399" s="3">
        <v>32</v>
      </c>
      <c r="S399" s="3">
        <v>28.44</v>
      </c>
      <c r="T399" s="3">
        <v>5.53</v>
      </c>
      <c r="U399" s="3">
        <v>10.3</v>
      </c>
      <c r="V399" s="3">
        <v>9.4</v>
      </c>
      <c r="W399" s="3">
        <v>5.7</v>
      </c>
      <c r="X399" s="39">
        <f t="shared" si="13"/>
        <v>8.4666666666666668</v>
      </c>
    </row>
    <row r="400" spans="1:24" x14ac:dyDescent="0.25">
      <c r="A400" s="36">
        <v>5</v>
      </c>
      <c r="B400" s="3" t="s">
        <v>8</v>
      </c>
      <c r="C400" s="3">
        <v>395</v>
      </c>
      <c r="D400" s="37">
        <v>43148</v>
      </c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8" t="str">
        <f t="shared" si="12"/>
        <v>5|ITAUNAS|395|2018/02/17</v>
      </c>
      <c r="Q400" s="3">
        <v>395</v>
      </c>
      <c r="R400" s="3">
        <v>16.7</v>
      </c>
      <c r="S400" s="3">
        <v>12.84</v>
      </c>
      <c r="T400" s="3" t="s">
        <v>202</v>
      </c>
      <c r="U400" s="3">
        <v>11.7</v>
      </c>
      <c r="V400" s="3">
        <v>10.6</v>
      </c>
      <c r="W400" s="3">
        <v>6.2</v>
      </c>
      <c r="X400" s="39">
        <f t="shared" si="13"/>
        <v>9.4999999999999982</v>
      </c>
    </row>
    <row r="401" spans="1:24" x14ac:dyDescent="0.25">
      <c r="A401" s="36">
        <v>5</v>
      </c>
      <c r="B401" s="3" t="s">
        <v>8</v>
      </c>
      <c r="C401" s="3">
        <v>396</v>
      </c>
      <c r="D401" s="37">
        <v>43148</v>
      </c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8" t="str">
        <f t="shared" si="12"/>
        <v>5|ITAUNAS|396|2018/02/17</v>
      </c>
      <c r="Q401" s="3">
        <v>396</v>
      </c>
      <c r="R401" s="3">
        <v>29.9</v>
      </c>
      <c r="S401" s="3">
        <v>28.01</v>
      </c>
      <c r="T401" s="3" t="s">
        <v>202</v>
      </c>
      <c r="U401" s="3">
        <v>11</v>
      </c>
      <c r="V401" s="3">
        <v>9.6</v>
      </c>
      <c r="W401" s="3">
        <v>6.6</v>
      </c>
      <c r="X401" s="39">
        <f t="shared" si="13"/>
        <v>9.0666666666666682</v>
      </c>
    </row>
    <row r="402" spans="1:24" x14ac:dyDescent="0.25">
      <c r="A402" s="36">
        <v>5</v>
      </c>
      <c r="B402" s="3" t="s">
        <v>8</v>
      </c>
      <c r="C402" s="3">
        <v>397</v>
      </c>
      <c r="D402" s="37">
        <v>43148</v>
      </c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8" t="str">
        <f t="shared" si="12"/>
        <v>5|ITAUNAS|397|2018/02/17</v>
      </c>
      <c r="Q402" s="3">
        <v>397</v>
      </c>
      <c r="R402" s="3">
        <v>27.1</v>
      </c>
      <c r="S402" s="3">
        <v>19.73</v>
      </c>
      <c r="T402" s="3" t="s">
        <v>202</v>
      </c>
      <c r="U402" s="3">
        <v>12.2</v>
      </c>
      <c r="V402" s="3">
        <v>10.1</v>
      </c>
      <c r="W402" s="3">
        <v>6.3</v>
      </c>
      <c r="X402" s="39">
        <f t="shared" si="13"/>
        <v>9.5333333333333332</v>
      </c>
    </row>
    <row r="403" spans="1:24" x14ac:dyDescent="0.25">
      <c r="A403" s="36">
        <v>5</v>
      </c>
      <c r="B403" s="3" t="s">
        <v>8</v>
      </c>
      <c r="C403" s="3">
        <v>398</v>
      </c>
      <c r="D403" s="37">
        <v>43148</v>
      </c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8" t="str">
        <f t="shared" si="12"/>
        <v>5|ITAUNAS|398|2018/02/17</v>
      </c>
      <c r="Q403" s="3">
        <v>398</v>
      </c>
      <c r="R403" s="3">
        <v>26.3</v>
      </c>
      <c r="S403" s="3">
        <v>26.08</v>
      </c>
      <c r="T403" s="3">
        <v>3.75</v>
      </c>
      <c r="U403" s="3">
        <v>13.5</v>
      </c>
      <c r="V403" s="3">
        <v>12.6</v>
      </c>
      <c r="W403" s="3">
        <v>6.8</v>
      </c>
      <c r="X403" s="39">
        <f t="shared" si="13"/>
        <v>10.966666666666667</v>
      </c>
    </row>
    <row r="404" spans="1:24" x14ac:dyDescent="0.25">
      <c r="A404" s="36">
        <v>5</v>
      </c>
      <c r="B404" s="3" t="s">
        <v>8</v>
      </c>
      <c r="C404" s="3">
        <v>399</v>
      </c>
      <c r="D404" s="37">
        <v>43148</v>
      </c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8" t="str">
        <f t="shared" si="12"/>
        <v>5|ITAUNAS|399|2018/02/17</v>
      </c>
      <c r="Q404" s="3">
        <v>399</v>
      </c>
      <c r="R404" s="3">
        <v>25</v>
      </c>
      <c r="S404" s="3">
        <v>10.24</v>
      </c>
      <c r="T404" s="3">
        <v>2.87</v>
      </c>
      <c r="U404" s="3">
        <v>9.1999999999999993</v>
      </c>
      <c r="V404" s="3">
        <v>6.7</v>
      </c>
      <c r="W404" s="3">
        <v>5</v>
      </c>
      <c r="X404" s="39">
        <f t="shared" si="13"/>
        <v>6.9666666666666659</v>
      </c>
    </row>
    <row r="405" spans="1:24" x14ac:dyDescent="0.25">
      <c r="A405" s="36">
        <v>5</v>
      </c>
      <c r="B405" s="3" t="s">
        <v>8</v>
      </c>
      <c r="C405" s="3">
        <v>400</v>
      </c>
      <c r="D405" s="37">
        <v>43148</v>
      </c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8" t="str">
        <f t="shared" si="12"/>
        <v>5|ITAUNAS|400|2018/02/17</v>
      </c>
      <c r="Q405" s="3">
        <v>400</v>
      </c>
      <c r="R405" s="3">
        <v>18.3</v>
      </c>
      <c r="S405" s="3">
        <v>5.77</v>
      </c>
      <c r="T405" s="3">
        <v>11.11</v>
      </c>
      <c r="U405" s="3">
        <v>6.5</v>
      </c>
      <c r="V405" s="3">
        <v>8.1</v>
      </c>
      <c r="W405" s="3">
        <v>4.7</v>
      </c>
      <c r="X405" s="39">
        <f t="shared" si="13"/>
        <v>6.4333333333333336</v>
      </c>
    </row>
    <row r="406" spans="1:24" x14ac:dyDescent="0.25">
      <c r="A406" s="36">
        <v>5</v>
      </c>
      <c r="B406" s="3" t="s">
        <v>8</v>
      </c>
      <c r="C406" s="3">
        <v>401</v>
      </c>
      <c r="D406" s="37">
        <v>43148</v>
      </c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8" t="str">
        <f t="shared" si="12"/>
        <v>5|ITAUNAS|401|2018/02/17</v>
      </c>
      <c r="Q406" s="3">
        <v>401</v>
      </c>
      <c r="R406" s="3">
        <v>27.1</v>
      </c>
      <c r="S406" s="3">
        <v>22.13</v>
      </c>
      <c r="T406" s="3" t="s">
        <v>202</v>
      </c>
      <c r="U406" s="3">
        <v>14.3</v>
      </c>
      <c r="V406" s="3">
        <v>13.1</v>
      </c>
      <c r="W406" s="3">
        <v>6.4</v>
      </c>
      <c r="X406" s="39">
        <f t="shared" si="13"/>
        <v>11.266666666666666</v>
      </c>
    </row>
    <row r="407" spans="1:24" x14ac:dyDescent="0.25">
      <c r="A407" s="36">
        <v>5</v>
      </c>
      <c r="B407" s="3" t="s">
        <v>8</v>
      </c>
      <c r="C407" s="3">
        <v>402</v>
      </c>
      <c r="D407" s="37">
        <v>43148</v>
      </c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8" t="str">
        <f t="shared" si="12"/>
        <v>5|ITAUNAS|402|2018/02/17</v>
      </c>
      <c r="Q407" s="3">
        <v>402</v>
      </c>
      <c r="R407" s="3">
        <v>26.9</v>
      </c>
      <c r="S407" s="3">
        <v>20.260000000000002</v>
      </c>
      <c r="T407" s="3">
        <v>4.97</v>
      </c>
      <c r="U407" s="3">
        <v>12.9</v>
      </c>
      <c r="V407" s="3">
        <v>11.2</v>
      </c>
      <c r="W407" s="3">
        <v>6.9</v>
      </c>
      <c r="X407" s="39">
        <f t="shared" si="13"/>
        <v>10.333333333333334</v>
      </c>
    </row>
    <row r="408" spans="1:24" x14ac:dyDescent="0.25">
      <c r="A408" s="36">
        <v>5</v>
      </c>
      <c r="B408" s="3" t="s">
        <v>8</v>
      </c>
      <c r="C408" s="3">
        <v>403</v>
      </c>
      <c r="D408" s="37">
        <v>43148</v>
      </c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8" t="str">
        <f t="shared" si="12"/>
        <v>5|ITAUNAS|403|2018/02/17</v>
      </c>
      <c r="Q408" s="3">
        <v>403</v>
      </c>
      <c r="R408" s="3">
        <v>20.7</v>
      </c>
      <c r="S408" s="3">
        <v>10.59</v>
      </c>
      <c r="T408" s="3" t="s">
        <v>202</v>
      </c>
      <c r="U408" s="3">
        <v>11.4</v>
      </c>
      <c r="V408" s="3">
        <v>8.9</v>
      </c>
      <c r="W408" s="3">
        <v>4.9000000000000004</v>
      </c>
      <c r="X408" s="39">
        <f t="shared" si="13"/>
        <v>8.4</v>
      </c>
    </row>
    <row r="409" spans="1:24" x14ac:dyDescent="0.25">
      <c r="A409" s="36">
        <v>5</v>
      </c>
      <c r="B409" s="3" t="s">
        <v>8</v>
      </c>
      <c r="C409" s="3">
        <v>404</v>
      </c>
      <c r="D409" s="37">
        <v>43148</v>
      </c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8" t="str">
        <f t="shared" si="12"/>
        <v>5|ITAUNAS|404|2018/02/17</v>
      </c>
      <c r="Q409" s="3">
        <v>404</v>
      </c>
      <c r="R409" s="3">
        <v>30.8</v>
      </c>
      <c r="S409" s="3">
        <v>18.75</v>
      </c>
      <c r="T409" s="3" t="s">
        <v>202</v>
      </c>
      <c r="U409" s="3">
        <v>12</v>
      </c>
      <c r="V409" s="3">
        <v>9.6999999999999993</v>
      </c>
      <c r="W409" s="3">
        <v>6</v>
      </c>
      <c r="X409" s="39">
        <f t="shared" si="13"/>
        <v>9.2333333333333325</v>
      </c>
    </row>
    <row r="410" spans="1:24" x14ac:dyDescent="0.25">
      <c r="A410" s="36">
        <v>5</v>
      </c>
      <c r="B410" s="3" t="s">
        <v>8</v>
      </c>
      <c r="C410" s="3">
        <v>405</v>
      </c>
      <c r="D410" s="37">
        <v>43148</v>
      </c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8" t="str">
        <f t="shared" si="12"/>
        <v>5|ITAUNAS|405|2018/02/17</v>
      </c>
      <c r="Q410" s="3">
        <v>405</v>
      </c>
      <c r="R410" s="3">
        <v>28.4</v>
      </c>
      <c r="S410" s="3">
        <v>21.76</v>
      </c>
      <c r="T410" s="3">
        <v>3.01</v>
      </c>
      <c r="U410" s="3">
        <v>13.1</v>
      </c>
      <c r="V410" s="3">
        <v>12</v>
      </c>
      <c r="W410" s="3">
        <v>6.8</v>
      </c>
      <c r="X410" s="39">
        <f t="shared" si="13"/>
        <v>10.633333333333335</v>
      </c>
    </row>
    <row r="411" spans="1:24" x14ac:dyDescent="0.25">
      <c r="A411" s="36">
        <v>5</v>
      </c>
      <c r="B411" s="3" t="s">
        <v>8</v>
      </c>
      <c r="C411" s="3">
        <v>406</v>
      </c>
      <c r="D411" s="37">
        <v>43148</v>
      </c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8" t="str">
        <f t="shared" si="12"/>
        <v>5|ITAUNAS|406|2018/02/17</v>
      </c>
      <c r="Q411" s="3">
        <v>406</v>
      </c>
      <c r="R411" s="3">
        <v>20</v>
      </c>
      <c r="S411" s="3">
        <v>7.85</v>
      </c>
      <c r="T411" s="3">
        <v>7.7</v>
      </c>
      <c r="U411" s="3">
        <v>8.1999999999999993</v>
      </c>
      <c r="V411" s="3">
        <v>7.1</v>
      </c>
      <c r="W411" s="3">
        <v>4.5999999999999996</v>
      </c>
      <c r="X411" s="39">
        <f t="shared" si="13"/>
        <v>6.6333333333333329</v>
      </c>
    </row>
    <row r="412" spans="1:24" x14ac:dyDescent="0.25">
      <c r="A412" s="36">
        <v>5</v>
      </c>
      <c r="B412" s="3" t="s">
        <v>8</v>
      </c>
      <c r="C412" s="3">
        <v>407</v>
      </c>
      <c r="D412" s="37">
        <v>43148</v>
      </c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8" t="str">
        <f t="shared" si="12"/>
        <v>5|ITAUNAS|407|2018/02/17</v>
      </c>
      <c r="Q412" s="3">
        <v>407</v>
      </c>
      <c r="R412" s="3">
        <v>24.9</v>
      </c>
      <c r="S412" s="3">
        <v>17.22</v>
      </c>
      <c r="T412" s="3" t="s">
        <v>202</v>
      </c>
      <c r="U412" s="3">
        <v>12.6</v>
      </c>
      <c r="V412" s="3">
        <v>11.5</v>
      </c>
      <c r="W412" s="3">
        <v>6.7</v>
      </c>
      <c r="X412" s="39">
        <f t="shared" si="13"/>
        <v>10.266666666666667</v>
      </c>
    </row>
    <row r="413" spans="1:24" x14ac:dyDescent="0.25">
      <c r="A413" s="36">
        <v>5</v>
      </c>
      <c r="B413" s="3" t="s">
        <v>8</v>
      </c>
      <c r="C413" s="3">
        <v>408</v>
      </c>
      <c r="D413" s="37">
        <v>43148</v>
      </c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8" t="str">
        <f t="shared" si="12"/>
        <v>5|ITAUNAS|408|2018/02/17</v>
      </c>
      <c r="Q413" s="3">
        <v>408</v>
      </c>
      <c r="R413" s="3">
        <v>33.4</v>
      </c>
      <c r="S413" s="3">
        <v>28.44</v>
      </c>
      <c r="T413" s="3" t="s">
        <v>202</v>
      </c>
      <c r="U413" s="3">
        <v>10.5</v>
      </c>
      <c r="V413" s="3">
        <v>10.1</v>
      </c>
      <c r="W413" s="3">
        <v>6.9</v>
      </c>
      <c r="X413" s="39">
        <f t="shared" si="13"/>
        <v>9.1666666666666661</v>
      </c>
    </row>
    <row r="414" spans="1:24" x14ac:dyDescent="0.25">
      <c r="A414" s="36">
        <v>5</v>
      </c>
      <c r="B414" s="3" t="s">
        <v>8</v>
      </c>
      <c r="C414" s="3">
        <v>409</v>
      </c>
      <c r="D414" s="37">
        <v>43148</v>
      </c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8" t="str">
        <f t="shared" si="12"/>
        <v>5|ITAUNAS|409|2018/02/17</v>
      </c>
      <c r="Q414" s="3">
        <v>409</v>
      </c>
      <c r="R414" s="3">
        <v>22.5</v>
      </c>
      <c r="S414" s="3">
        <v>12.84</v>
      </c>
      <c r="T414" s="3" t="s">
        <v>202</v>
      </c>
      <c r="U414" s="3">
        <v>10.9</v>
      </c>
      <c r="V414" s="3">
        <v>8.4</v>
      </c>
      <c r="W414" s="3">
        <v>5.9</v>
      </c>
      <c r="X414" s="39">
        <f t="shared" si="13"/>
        <v>8.4</v>
      </c>
    </row>
    <row r="415" spans="1:24" x14ac:dyDescent="0.25">
      <c r="A415" s="36">
        <v>5</v>
      </c>
      <c r="B415" s="3" t="s">
        <v>8</v>
      </c>
      <c r="C415" s="3">
        <v>410</v>
      </c>
      <c r="D415" s="37">
        <v>43148</v>
      </c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8" t="str">
        <f t="shared" si="12"/>
        <v>5|ITAUNAS|410|2018/02/17</v>
      </c>
      <c r="Q415" s="3">
        <v>410</v>
      </c>
      <c r="R415" s="3">
        <v>32.6</v>
      </c>
      <c r="S415" s="3">
        <v>28.01</v>
      </c>
      <c r="T415" s="3" t="s">
        <v>202</v>
      </c>
      <c r="U415" s="3">
        <v>14.9</v>
      </c>
      <c r="V415" s="3">
        <v>12</v>
      </c>
      <c r="W415" s="3">
        <v>7.2</v>
      </c>
      <c r="X415" s="39">
        <f t="shared" si="13"/>
        <v>11.366666666666667</v>
      </c>
    </row>
    <row r="416" spans="1:24" x14ac:dyDescent="0.25">
      <c r="A416" s="36">
        <v>5</v>
      </c>
      <c r="B416" s="3" t="s">
        <v>8</v>
      </c>
      <c r="C416" s="3">
        <v>411</v>
      </c>
      <c r="D416" s="37">
        <v>43148</v>
      </c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8" t="str">
        <f t="shared" si="12"/>
        <v>5|ITAUNAS|411|2018/02/17</v>
      </c>
      <c r="Q416" s="3">
        <v>411</v>
      </c>
      <c r="R416" s="3">
        <v>26</v>
      </c>
      <c r="S416" s="3">
        <v>16.47</v>
      </c>
      <c r="T416" s="3" t="s">
        <v>202</v>
      </c>
      <c r="U416" s="3">
        <v>11.4</v>
      </c>
      <c r="V416" s="3">
        <v>9.4</v>
      </c>
      <c r="W416" s="3">
        <v>6.3</v>
      </c>
      <c r="X416" s="39">
        <f t="shared" si="13"/>
        <v>9.0333333333333332</v>
      </c>
    </row>
    <row r="417" spans="1:24" x14ac:dyDescent="0.25">
      <c r="A417" s="36">
        <v>5</v>
      </c>
      <c r="B417" s="3" t="s">
        <v>8</v>
      </c>
      <c r="C417" s="3">
        <v>412</v>
      </c>
      <c r="D417" s="37">
        <v>43148</v>
      </c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8" t="str">
        <f t="shared" si="12"/>
        <v>5|ITAUNAS|412|2018/02/17</v>
      </c>
      <c r="Q417" s="3">
        <v>412</v>
      </c>
      <c r="R417" s="3">
        <v>29.9</v>
      </c>
      <c r="S417" s="3">
        <v>25.44</v>
      </c>
      <c r="T417" s="3" t="s">
        <v>202</v>
      </c>
      <c r="U417" s="3">
        <v>14.1</v>
      </c>
      <c r="V417" s="3">
        <v>12.8</v>
      </c>
      <c r="W417" s="3">
        <v>7.8</v>
      </c>
      <c r="X417" s="39">
        <f t="shared" si="13"/>
        <v>11.566666666666665</v>
      </c>
    </row>
    <row r="418" spans="1:24" x14ac:dyDescent="0.25">
      <c r="A418" s="36">
        <v>5</v>
      </c>
      <c r="B418" s="3" t="s">
        <v>8</v>
      </c>
      <c r="C418" s="3">
        <v>413</v>
      </c>
      <c r="D418" s="37">
        <v>43148</v>
      </c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8" t="str">
        <f t="shared" si="12"/>
        <v>5|ITAUNAS|413|2018/02/17</v>
      </c>
      <c r="Q418" s="3">
        <v>413</v>
      </c>
      <c r="R418" s="3">
        <v>29.5</v>
      </c>
      <c r="S418" s="3">
        <v>21.2</v>
      </c>
      <c r="T418" s="3" t="s">
        <v>202</v>
      </c>
      <c r="U418" s="3">
        <v>13.1</v>
      </c>
      <c r="V418" s="3">
        <v>10.5</v>
      </c>
      <c r="W418" s="3">
        <v>5.9</v>
      </c>
      <c r="X418" s="39">
        <f t="shared" si="13"/>
        <v>9.8333333333333339</v>
      </c>
    </row>
    <row r="419" spans="1:24" x14ac:dyDescent="0.25">
      <c r="A419" s="36">
        <v>5</v>
      </c>
      <c r="B419" s="3" t="s">
        <v>8</v>
      </c>
      <c r="C419" s="3">
        <v>414</v>
      </c>
      <c r="D419" s="37">
        <v>43148</v>
      </c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8" t="str">
        <f t="shared" si="12"/>
        <v>5|ITAUNAS|414|2018/02/17</v>
      </c>
      <c r="Q419" s="3">
        <v>414</v>
      </c>
      <c r="R419" s="3">
        <v>31.1</v>
      </c>
      <c r="S419" s="3">
        <v>23.64</v>
      </c>
      <c r="T419" s="3" t="s">
        <v>202</v>
      </c>
      <c r="U419" s="3">
        <v>13.2</v>
      </c>
      <c r="V419" s="3">
        <v>9.4</v>
      </c>
      <c r="W419" s="3">
        <v>6.7</v>
      </c>
      <c r="X419" s="39">
        <f t="shared" si="13"/>
        <v>9.7666666666666675</v>
      </c>
    </row>
    <row r="420" spans="1:24" x14ac:dyDescent="0.25">
      <c r="A420" s="36">
        <v>5</v>
      </c>
      <c r="B420" s="3" t="s">
        <v>8</v>
      </c>
      <c r="C420" s="3">
        <v>415</v>
      </c>
      <c r="D420" s="37">
        <v>43148</v>
      </c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8" t="str">
        <f t="shared" si="12"/>
        <v>5|ITAUNAS|415|2018/02/17</v>
      </c>
      <c r="Q420" s="3">
        <v>415</v>
      </c>
      <c r="R420" s="3">
        <v>30.3</v>
      </c>
      <c r="S420" s="3">
        <v>23.45</v>
      </c>
      <c r="T420" s="3">
        <v>3.74</v>
      </c>
      <c r="U420" s="3">
        <v>13.7</v>
      </c>
      <c r="V420" s="3">
        <v>10.9</v>
      </c>
      <c r="W420" s="3">
        <v>6.8</v>
      </c>
      <c r="X420" s="39">
        <f t="shared" si="13"/>
        <v>10.466666666666667</v>
      </c>
    </row>
    <row r="421" spans="1:24" x14ac:dyDescent="0.25">
      <c r="A421" s="36">
        <v>5</v>
      </c>
      <c r="B421" s="3" t="s">
        <v>8</v>
      </c>
      <c r="C421" s="3">
        <v>416</v>
      </c>
      <c r="D421" s="37">
        <v>43148</v>
      </c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8" t="str">
        <f t="shared" si="12"/>
        <v>5|ITAUNAS|416|2018/02/17</v>
      </c>
      <c r="Q421" s="3">
        <v>416</v>
      </c>
      <c r="R421" s="3">
        <v>22</v>
      </c>
      <c r="S421" s="3">
        <v>9.34</v>
      </c>
      <c r="T421" s="3">
        <v>1.78</v>
      </c>
      <c r="U421" s="3">
        <v>9.5</v>
      </c>
      <c r="V421" s="3">
        <v>9.1</v>
      </c>
      <c r="W421" s="3">
        <v>4.5</v>
      </c>
      <c r="X421" s="39">
        <f t="shared" si="13"/>
        <v>7.7</v>
      </c>
    </row>
    <row r="422" spans="1:24" x14ac:dyDescent="0.25">
      <c r="A422" s="36">
        <v>5</v>
      </c>
      <c r="B422" s="3" t="s">
        <v>8</v>
      </c>
      <c r="C422" s="3">
        <v>417</v>
      </c>
      <c r="D422" s="37">
        <v>43148</v>
      </c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8" t="str">
        <f t="shared" si="12"/>
        <v>5|ITAUNAS|417|2018/02/17</v>
      </c>
      <c r="Q422" s="3">
        <v>417</v>
      </c>
      <c r="R422" s="3">
        <v>15.2</v>
      </c>
      <c r="S422" s="3">
        <v>4.79</v>
      </c>
      <c r="T422" s="3" t="s">
        <v>202</v>
      </c>
      <c r="U422" s="3">
        <v>6.8</v>
      </c>
      <c r="V422" s="3">
        <v>6.6</v>
      </c>
      <c r="W422" s="3">
        <v>4.5</v>
      </c>
      <c r="X422" s="39">
        <f t="shared" si="13"/>
        <v>5.9666666666666659</v>
      </c>
    </row>
    <row r="423" spans="1:24" x14ac:dyDescent="0.25">
      <c r="A423" s="36">
        <v>5</v>
      </c>
      <c r="B423" s="3" t="s">
        <v>8</v>
      </c>
      <c r="C423" s="3">
        <v>418</v>
      </c>
      <c r="D423" s="37">
        <v>43148</v>
      </c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8" t="str">
        <f t="shared" si="12"/>
        <v>5|ITAUNAS|418|2018/02/17</v>
      </c>
      <c r="Q423" s="3">
        <v>418</v>
      </c>
      <c r="R423" s="3">
        <v>22.3</v>
      </c>
      <c r="S423" s="3">
        <v>9.6199999999999992</v>
      </c>
      <c r="T423" s="3">
        <v>2.36</v>
      </c>
      <c r="U423" s="3">
        <v>9.1999999999999993</v>
      </c>
      <c r="V423" s="3">
        <v>8</v>
      </c>
      <c r="W423" s="3">
        <v>5.5</v>
      </c>
      <c r="X423" s="39">
        <f t="shared" si="13"/>
        <v>7.5666666666666664</v>
      </c>
    </row>
    <row r="424" spans="1:24" x14ac:dyDescent="0.25">
      <c r="A424" s="36">
        <v>5</v>
      </c>
      <c r="B424" s="3" t="s">
        <v>8</v>
      </c>
      <c r="C424" s="3">
        <v>419</v>
      </c>
      <c r="D424" s="37">
        <v>43148</v>
      </c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8" t="str">
        <f t="shared" si="12"/>
        <v>5|ITAUNAS|419|2018/02/17</v>
      </c>
      <c r="Q424" s="3">
        <v>419</v>
      </c>
      <c r="R424" s="3">
        <v>20.5</v>
      </c>
      <c r="S424" s="3">
        <v>7.14</v>
      </c>
      <c r="T424" s="3">
        <v>2.33</v>
      </c>
      <c r="U424" s="3">
        <v>8.8000000000000007</v>
      </c>
      <c r="V424" s="3">
        <v>7.4</v>
      </c>
      <c r="W424" s="3">
        <v>4.8</v>
      </c>
      <c r="X424" s="39">
        <f t="shared" si="13"/>
        <v>7.0000000000000009</v>
      </c>
    </row>
    <row r="425" spans="1:24" x14ac:dyDescent="0.25">
      <c r="A425" s="36">
        <v>5</v>
      </c>
      <c r="B425" s="3" t="s">
        <v>8</v>
      </c>
      <c r="C425" s="3">
        <v>420</v>
      </c>
      <c r="D425" s="37">
        <v>43148</v>
      </c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8" t="str">
        <f t="shared" si="12"/>
        <v>5|ITAUNAS|420|2018/02/17</v>
      </c>
      <c r="Q425" s="3">
        <v>420</v>
      </c>
      <c r="R425" s="3">
        <v>14.5</v>
      </c>
      <c r="S425" s="3">
        <v>6.54</v>
      </c>
      <c r="T425" s="3">
        <v>2.4300000000000002</v>
      </c>
      <c r="U425" s="3">
        <v>8.6</v>
      </c>
      <c r="V425" s="3">
        <v>8.4</v>
      </c>
      <c r="W425" s="3">
        <v>6.3</v>
      </c>
      <c r="X425" s="39">
        <f t="shared" si="13"/>
        <v>7.7666666666666666</v>
      </c>
    </row>
    <row r="426" spans="1:24" x14ac:dyDescent="0.25">
      <c r="A426" s="36">
        <v>5</v>
      </c>
      <c r="B426" s="3" t="s">
        <v>8</v>
      </c>
      <c r="C426" s="3">
        <v>421</v>
      </c>
      <c r="D426" s="37">
        <v>43148</v>
      </c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8" t="str">
        <f t="shared" si="12"/>
        <v>5|ITAUNAS|421|2018/02/17</v>
      </c>
      <c r="Q426" s="3">
        <v>421</v>
      </c>
      <c r="R426" s="3">
        <v>17.100000000000001</v>
      </c>
      <c r="S426" s="3">
        <v>6.56</v>
      </c>
      <c r="T426" s="3">
        <v>3.42</v>
      </c>
      <c r="U426" s="3">
        <v>8.6</v>
      </c>
      <c r="V426" s="3">
        <v>8.3000000000000007</v>
      </c>
      <c r="W426" s="3">
        <v>5.3</v>
      </c>
      <c r="X426" s="39">
        <f t="shared" si="13"/>
        <v>7.3999999999999995</v>
      </c>
    </row>
    <row r="427" spans="1:24" x14ac:dyDescent="0.25">
      <c r="A427" s="36">
        <v>5</v>
      </c>
      <c r="B427" s="3" t="s">
        <v>8</v>
      </c>
      <c r="C427" s="3">
        <v>422</v>
      </c>
      <c r="D427" s="37">
        <v>43148</v>
      </c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8" t="str">
        <f t="shared" si="12"/>
        <v>5|ITAUNAS|422|2018/02/17</v>
      </c>
      <c r="Q427" s="3">
        <v>422</v>
      </c>
      <c r="R427" s="3">
        <v>18.7</v>
      </c>
      <c r="S427" s="3">
        <v>6.14</v>
      </c>
      <c r="T427" s="3">
        <v>1.34</v>
      </c>
      <c r="U427" s="3">
        <v>7.9</v>
      </c>
      <c r="V427" s="3">
        <v>6.6</v>
      </c>
      <c r="W427" s="3">
        <v>4.0999999999999996</v>
      </c>
      <c r="X427" s="39">
        <f t="shared" si="13"/>
        <v>6.2</v>
      </c>
    </row>
    <row r="428" spans="1:24" x14ac:dyDescent="0.25">
      <c r="A428" s="36">
        <v>5</v>
      </c>
      <c r="B428" s="3" t="s">
        <v>8</v>
      </c>
      <c r="C428" s="3">
        <v>423</v>
      </c>
      <c r="D428" s="37">
        <v>43148</v>
      </c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8" t="str">
        <f t="shared" si="12"/>
        <v>5|ITAUNAS|423|2018/02/17</v>
      </c>
      <c r="Q428" s="3">
        <v>423</v>
      </c>
      <c r="R428" s="3">
        <v>14.3</v>
      </c>
      <c r="S428" s="3">
        <v>3.99</v>
      </c>
      <c r="T428" s="3" t="s">
        <v>202</v>
      </c>
      <c r="U428" s="3">
        <v>6.6</v>
      </c>
      <c r="V428" s="3">
        <v>6.5</v>
      </c>
      <c r="W428" s="3">
        <v>3.9</v>
      </c>
      <c r="X428" s="39">
        <f t="shared" si="13"/>
        <v>5.666666666666667</v>
      </c>
    </row>
    <row r="429" spans="1:24" x14ac:dyDescent="0.25">
      <c r="A429" s="36">
        <v>5</v>
      </c>
      <c r="B429" s="3" t="s">
        <v>8</v>
      </c>
      <c r="C429" s="3">
        <v>424</v>
      </c>
      <c r="D429" s="37">
        <v>43148</v>
      </c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8" t="str">
        <f t="shared" si="12"/>
        <v>5|ITAUNAS|424|2018/02/17</v>
      </c>
      <c r="Q429" s="3">
        <v>424</v>
      </c>
      <c r="R429" s="3">
        <v>30.3</v>
      </c>
      <c r="S429" s="3">
        <v>25.23</v>
      </c>
      <c r="T429" s="3" t="s">
        <v>202</v>
      </c>
      <c r="U429" s="3">
        <v>13</v>
      </c>
      <c r="V429" s="3">
        <v>12.2</v>
      </c>
      <c r="W429" s="3">
        <v>6.7</v>
      </c>
      <c r="X429" s="39">
        <f t="shared" si="13"/>
        <v>10.633333333333333</v>
      </c>
    </row>
    <row r="430" spans="1:24" x14ac:dyDescent="0.25">
      <c r="A430" s="36">
        <v>5</v>
      </c>
      <c r="B430" s="3" t="s">
        <v>8</v>
      </c>
      <c r="C430" s="3">
        <v>425</v>
      </c>
      <c r="D430" s="37">
        <v>43148</v>
      </c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8" t="str">
        <f t="shared" si="12"/>
        <v>5|ITAUNAS|425|2018/02/17</v>
      </c>
      <c r="Q430" s="3">
        <v>425</v>
      </c>
      <c r="R430" s="3">
        <v>23.2</v>
      </c>
      <c r="S430" s="3">
        <v>17.45</v>
      </c>
      <c r="T430" s="3" t="s">
        <v>202</v>
      </c>
      <c r="U430" s="3">
        <v>11.7</v>
      </c>
      <c r="V430" s="3">
        <v>11.2</v>
      </c>
      <c r="W430" s="3">
        <v>5.9</v>
      </c>
      <c r="X430" s="39">
        <f t="shared" si="13"/>
        <v>9.6</v>
      </c>
    </row>
    <row r="431" spans="1:24" x14ac:dyDescent="0.25">
      <c r="A431" s="36">
        <v>5</v>
      </c>
      <c r="B431" s="3" t="s">
        <v>8</v>
      </c>
      <c r="C431" s="3">
        <v>426</v>
      </c>
      <c r="D431" s="37">
        <v>43148</v>
      </c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8" t="str">
        <f t="shared" si="12"/>
        <v>5|ITAUNAS|426|2018/02/17</v>
      </c>
      <c r="Q431" s="3">
        <v>426</v>
      </c>
      <c r="R431" s="3">
        <v>21.2</v>
      </c>
      <c r="S431" s="3">
        <v>10.49</v>
      </c>
      <c r="T431" s="3" t="s">
        <v>202</v>
      </c>
      <c r="U431" s="3">
        <v>10</v>
      </c>
      <c r="V431" s="3">
        <v>8.5</v>
      </c>
      <c r="W431" s="3">
        <v>4.9000000000000004</v>
      </c>
      <c r="X431" s="39">
        <f t="shared" si="13"/>
        <v>7.8</v>
      </c>
    </row>
    <row r="432" spans="1:24" x14ac:dyDescent="0.25">
      <c r="A432" s="36">
        <v>5</v>
      </c>
      <c r="B432" s="3" t="s">
        <v>8</v>
      </c>
      <c r="C432" s="3">
        <v>427</v>
      </c>
      <c r="D432" s="37">
        <v>43148</v>
      </c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8" t="str">
        <f t="shared" si="12"/>
        <v>5|ITAUNAS|427|2018/02/17</v>
      </c>
      <c r="Q432" s="3">
        <v>427</v>
      </c>
      <c r="R432" s="3">
        <v>20.6</v>
      </c>
      <c r="S432" s="3">
        <v>16.04</v>
      </c>
      <c r="T432" s="3" t="s">
        <v>202</v>
      </c>
      <c r="U432" s="3">
        <v>12.5</v>
      </c>
      <c r="V432" s="3">
        <v>12.4</v>
      </c>
      <c r="W432" s="3">
        <v>6.3</v>
      </c>
      <c r="X432" s="39">
        <f t="shared" si="13"/>
        <v>10.4</v>
      </c>
    </row>
    <row r="433" spans="1:24" x14ac:dyDescent="0.25">
      <c r="A433" s="36">
        <v>5</v>
      </c>
      <c r="B433" s="3" t="s">
        <v>8</v>
      </c>
      <c r="C433" s="3">
        <v>428</v>
      </c>
      <c r="D433" s="37">
        <v>43148</v>
      </c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8" t="str">
        <f t="shared" si="12"/>
        <v>5|ITAUNAS|428|2018/02/17</v>
      </c>
      <c r="Q433" s="3">
        <v>428</v>
      </c>
      <c r="R433" s="3">
        <v>26.7</v>
      </c>
      <c r="S433" s="3">
        <v>17.63</v>
      </c>
      <c r="T433" s="3" t="s">
        <v>202</v>
      </c>
      <c r="U433" s="3">
        <v>13.1</v>
      </c>
      <c r="V433" s="3">
        <v>9.3000000000000007</v>
      </c>
      <c r="W433" s="3">
        <v>5.8</v>
      </c>
      <c r="X433" s="39">
        <f t="shared" si="13"/>
        <v>9.4</v>
      </c>
    </row>
    <row r="434" spans="1:24" x14ac:dyDescent="0.25">
      <c r="A434" s="36">
        <v>5</v>
      </c>
      <c r="B434" s="3" t="s">
        <v>8</v>
      </c>
      <c r="C434" s="3">
        <v>429</v>
      </c>
      <c r="D434" s="37">
        <v>43148</v>
      </c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8" t="str">
        <f t="shared" si="12"/>
        <v>5|ITAUNAS|429|2018/02/17</v>
      </c>
      <c r="Q434" s="3">
        <v>429</v>
      </c>
      <c r="R434" s="3">
        <v>22.5</v>
      </c>
      <c r="S434" s="3">
        <v>16.59</v>
      </c>
      <c r="T434" s="3">
        <v>7.08</v>
      </c>
      <c r="U434" s="3">
        <v>12.5</v>
      </c>
      <c r="V434" s="3">
        <v>10.1</v>
      </c>
      <c r="W434" s="3">
        <v>4.2</v>
      </c>
      <c r="X434" s="39">
        <f t="shared" si="13"/>
        <v>8.9333333333333336</v>
      </c>
    </row>
    <row r="435" spans="1:24" x14ac:dyDescent="0.25">
      <c r="A435" s="36">
        <v>5</v>
      </c>
      <c r="B435" s="3" t="s">
        <v>8</v>
      </c>
      <c r="C435" s="3">
        <v>430</v>
      </c>
      <c r="D435" s="37">
        <v>43148</v>
      </c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8" t="str">
        <f t="shared" si="12"/>
        <v>5|ITAUNAS|430|2018/02/17</v>
      </c>
      <c r="Q435" s="3">
        <v>430</v>
      </c>
      <c r="R435" s="3">
        <v>23.9</v>
      </c>
      <c r="S435" s="3">
        <v>15.25</v>
      </c>
      <c r="T435" s="3">
        <v>2.62</v>
      </c>
      <c r="U435" s="3">
        <v>11.2</v>
      </c>
      <c r="V435" s="3">
        <v>9.6</v>
      </c>
      <c r="W435" s="3">
        <v>5.6</v>
      </c>
      <c r="X435" s="39">
        <f t="shared" si="13"/>
        <v>8.7999999999999989</v>
      </c>
    </row>
    <row r="436" spans="1:24" x14ac:dyDescent="0.25">
      <c r="A436" s="36">
        <v>5</v>
      </c>
      <c r="B436" s="3" t="s">
        <v>8</v>
      </c>
      <c r="C436" s="3">
        <v>431</v>
      </c>
      <c r="D436" s="37">
        <v>43148</v>
      </c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8" t="str">
        <f t="shared" si="12"/>
        <v>5|ITAUNAS|431|2018/02/17</v>
      </c>
      <c r="Q436" s="3">
        <v>431</v>
      </c>
      <c r="R436" s="3">
        <v>20.2</v>
      </c>
      <c r="S436" s="3">
        <v>7.64</v>
      </c>
      <c r="T436" s="3" t="s">
        <v>202</v>
      </c>
      <c r="U436" s="3">
        <v>8.8000000000000007</v>
      </c>
      <c r="V436" s="3">
        <v>6.6</v>
      </c>
      <c r="W436" s="3">
        <v>5.0999999999999996</v>
      </c>
      <c r="X436" s="39">
        <f t="shared" si="13"/>
        <v>6.833333333333333</v>
      </c>
    </row>
    <row r="437" spans="1:24" x14ac:dyDescent="0.25">
      <c r="A437" s="36">
        <v>5</v>
      </c>
      <c r="B437" s="3" t="s">
        <v>8</v>
      </c>
      <c r="C437" s="3">
        <v>432</v>
      </c>
      <c r="D437" s="37">
        <v>43148</v>
      </c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8" t="str">
        <f t="shared" si="12"/>
        <v>5|ITAUNAS|432|2018/02/17</v>
      </c>
      <c r="Q437" s="3">
        <v>432</v>
      </c>
      <c r="R437" s="3">
        <v>24.2</v>
      </c>
      <c r="S437" s="3">
        <v>23.08</v>
      </c>
      <c r="T437" s="3" t="s">
        <v>202</v>
      </c>
      <c r="U437" s="3">
        <v>13.5</v>
      </c>
      <c r="V437" s="3">
        <v>12.6</v>
      </c>
      <c r="W437" s="3">
        <v>6.9</v>
      </c>
      <c r="X437" s="39">
        <f t="shared" si="13"/>
        <v>11</v>
      </c>
    </row>
    <row r="438" spans="1:24" x14ac:dyDescent="0.25">
      <c r="A438" s="36">
        <v>5</v>
      </c>
      <c r="B438" s="3" t="s">
        <v>8</v>
      </c>
      <c r="C438" s="3">
        <v>433</v>
      </c>
      <c r="D438" s="37">
        <v>43148</v>
      </c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8" t="str">
        <f t="shared" si="12"/>
        <v>5|ITAUNAS|433|2018/02/17</v>
      </c>
      <c r="Q438" s="3">
        <v>433</v>
      </c>
      <c r="R438" s="3">
        <v>31.3</v>
      </c>
      <c r="S438" s="3">
        <v>31.45</v>
      </c>
      <c r="T438" s="3">
        <v>3.07</v>
      </c>
      <c r="U438" s="3">
        <v>13.3</v>
      </c>
      <c r="V438" s="3">
        <v>12.4</v>
      </c>
      <c r="W438" s="3">
        <v>7.1</v>
      </c>
      <c r="X438" s="39">
        <f t="shared" si="13"/>
        <v>10.933333333333335</v>
      </c>
    </row>
    <row r="439" spans="1:24" x14ac:dyDescent="0.25">
      <c r="A439" s="36">
        <v>5</v>
      </c>
      <c r="B439" s="3" t="s">
        <v>8</v>
      </c>
      <c r="C439" s="3">
        <v>434</v>
      </c>
      <c r="D439" s="37">
        <v>43148</v>
      </c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8" t="str">
        <f t="shared" si="12"/>
        <v>5|ITAUNAS|434|2018/02/17</v>
      </c>
      <c r="Q439" s="3">
        <v>434</v>
      </c>
      <c r="R439" s="3">
        <v>19.5</v>
      </c>
      <c r="S439" s="3">
        <v>7.89</v>
      </c>
      <c r="T439" s="3">
        <v>3.17</v>
      </c>
      <c r="U439" s="3">
        <v>9.1</v>
      </c>
      <c r="V439" s="3">
        <v>7.5</v>
      </c>
      <c r="W439" s="3">
        <v>5.4</v>
      </c>
      <c r="X439" s="39">
        <f t="shared" si="13"/>
        <v>7.333333333333333</v>
      </c>
    </row>
    <row r="440" spans="1:24" x14ac:dyDescent="0.25">
      <c r="A440" s="36">
        <v>5</v>
      </c>
      <c r="B440" s="3" t="s">
        <v>8</v>
      </c>
      <c r="C440" s="3">
        <v>435</v>
      </c>
      <c r="D440" s="37">
        <v>43148</v>
      </c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8" t="str">
        <f t="shared" si="12"/>
        <v>5|ITAUNAS|435|2018/02/17</v>
      </c>
      <c r="Q440" s="3">
        <v>435</v>
      </c>
      <c r="R440" s="3">
        <v>22.1</v>
      </c>
      <c r="S440" s="3">
        <v>8.73</v>
      </c>
      <c r="T440" s="3">
        <v>10.77</v>
      </c>
      <c r="U440" s="3">
        <v>8.8000000000000007</v>
      </c>
      <c r="V440" s="3">
        <v>8.3000000000000007</v>
      </c>
      <c r="W440" s="3">
        <v>6.1</v>
      </c>
      <c r="X440" s="39">
        <f t="shared" si="13"/>
        <v>7.7333333333333343</v>
      </c>
    </row>
    <row r="441" spans="1:24" x14ac:dyDescent="0.25">
      <c r="A441" s="36">
        <v>5</v>
      </c>
      <c r="B441" s="3" t="s">
        <v>8</v>
      </c>
      <c r="C441" s="3">
        <v>436</v>
      </c>
      <c r="D441" s="37">
        <v>43148</v>
      </c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8" t="str">
        <f t="shared" si="12"/>
        <v>5|ITAUNAS|436|2018/02/17</v>
      </c>
      <c r="Q441" s="3">
        <v>436</v>
      </c>
      <c r="R441" s="3">
        <v>21.5</v>
      </c>
      <c r="S441" s="3">
        <v>19.73</v>
      </c>
      <c r="T441" s="3">
        <v>6.56</v>
      </c>
      <c r="U441" s="3">
        <v>12.8</v>
      </c>
      <c r="V441" s="3">
        <v>12.1</v>
      </c>
      <c r="W441" s="3">
        <v>6.6</v>
      </c>
      <c r="X441" s="39">
        <f t="shared" si="13"/>
        <v>10.5</v>
      </c>
    </row>
    <row r="442" spans="1:24" x14ac:dyDescent="0.25">
      <c r="A442" s="36">
        <v>5</v>
      </c>
      <c r="B442" s="3" t="s">
        <v>8</v>
      </c>
      <c r="C442" s="3">
        <v>437</v>
      </c>
      <c r="D442" s="37">
        <v>43148</v>
      </c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8" t="str">
        <f t="shared" si="12"/>
        <v>5|ITAUNAS|437|2018/02/17</v>
      </c>
      <c r="Q442" s="3">
        <v>437</v>
      </c>
      <c r="R442" s="3">
        <v>24.2</v>
      </c>
      <c r="S442" s="3">
        <v>13.88</v>
      </c>
      <c r="T442" s="3">
        <v>3.05</v>
      </c>
      <c r="U442" s="3">
        <v>11</v>
      </c>
      <c r="V442" s="3">
        <v>8.8000000000000007</v>
      </c>
      <c r="W442" s="3">
        <v>5.0999999999999996</v>
      </c>
      <c r="X442" s="39">
        <f t="shared" si="13"/>
        <v>8.2999999999999989</v>
      </c>
    </row>
    <row r="443" spans="1:24" x14ac:dyDescent="0.25">
      <c r="A443" s="36">
        <v>5</v>
      </c>
      <c r="B443" s="3" t="s">
        <v>8</v>
      </c>
      <c r="C443" s="3">
        <v>438</v>
      </c>
      <c r="D443" s="37">
        <v>43148</v>
      </c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8" t="str">
        <f t="shared" si="12"/>
        <v>5|ITAUNAS|438|2018/02/17</v>
      </c>
      <c r="Q443" s="3">
        <v>438</v>
      </c>
      <c r="R443" s="3">
        <v>21.7</v>
      </c>
      <c r="S443" s="3">
        <v>9.48</v>
      </c>
      <c r="T443" s="3">
        <v>4.7</v>
      </c>
      <c r="U443" s="3">
        <v>8.9</v>
      </c>
      <c r="V443" s="3">
        <v>7.3</v>
      </c>
      <c r="W443" s="3">
        <v>5.6</v>
      </c>
      <c r="X443" s="39">
        <f t="shared" si="13"/>
        <v>7.2666666666666657</v>
      </c>
    </row>
    <row r="444" spans="1:24" x14ac:dyDescent="0.25">
      <c r="A444" s="36">
        <v>5</v>
      </c>
      <c r="B444" s="3" t="s">
        <v>8</v>
      </c>
      <c r="C444" s="3">
        <v>439</v>
      </c>
      <c r="D444" s="37">
        <v>43148</v>
      </c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8" t="str">
        <f t="shared" si="12"/>
        <v>5|ITAUNAS|439|2018/02/17</v>
      </c>
      <c r="Q444" s="3">
        <v>439</v>
      </c>
      <c r="R444" s="3">
        <v>17.600000000000001</v>
      </c>
      <c r="S444" s="3">
        <v>10.28</v>
      </c>
      <c r="T444" s="3" t="s">
        <v>202</v>
      </c>
      <c r="U444" s="3">
        <v>11.1</v>
      </c>
      <c r="V444" s="3">
        <v>9.1999999999999993</v>
      </c>
      <c r="W444" s="3">
        <v>6.4</v>
      </c>
      <c r="X444" s="39">
        <f t="shared" si="13"/>
        <v>8.8999999999999986</v>
      </c>
    </row>
    <row r="445" spans="1:24" x14ac:dyDescent="0.25">
      <c r="A445" s="36">
        <v>5</v>
      </c>
      <c r="B445" s="3" t="s">
        <v>8</v>
      </c>
      <c r="C445" s="3">
        <v>440</v>
      </c>
      <c r="D445" s="37">
        <v>43148</v>
      </c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8" t="str">
        <f t="shared" si="12"/>
        <v>5|ITAUNAS|440|2018/02/17</v>
      </c>
      <c r="Q445" s="3">
        <v>440</v>
      </c>
      <c r="R445" s="3">
        <v>24.3</v>
      </c>
      <c r="S445" s="3">
        <v>20.09</v>
      </c>
      <c r="T445" s="3">
        <v>7.67</v>
      </c>
      <c r="U445" s="3">
        <v>13</v>
      </c>
      <c r="V445" s="3">
        <v>12.2</v>
      </c>
      <c r="W445" s="3">
        <v>6.2</v>
      </c>
      <c r="X445" s="39">
        <f t="shared" si="13"/>
        <v>10.466666666666667</v>
      </c>
    </row>
    <row r="446" spans="1:24" x14ac:dyDescent="0.25">
      <c r="A446" s="36">
        <v>5</v>
      </c>
      <c r="B446" s="3" t="s">
        <v>8</v>
      </c>
      <c r="C446" s="3">
        <v>441</v>
      </c>
      <c r="D446" s="37">
        <v>43148</v>
      </c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8" t="str">
        <f t="shared" si="12"/>
        <v>5|ITAUNAS|441|2018/02/17</v>
      </c>
      <c r="Q446" s="3">
        <v>441</v>
      </c>
      <c r="R446" s="3">
        <v>20.6</v>
      </c>
      <c r="S446" s="3">
        <v>15.29</v>
      </c>
      <c r="T446" s="3">
        <v>3.84</v>
      </c>
      <c r="U446" s="3">
        <v>10.9</v>
      </c>
      <c r="V446" s="3">
        <v>12.2</v>
      </c>
      <c r="W446" s="3">
        <v>7.1</v>
      </c>
      <c r="X446" s="39">
        <f t="shared" si="13"/>
        <v>10.066666666666668</v>
      </c>
    </row>
    <row r="447" spans="1:24" x14ac:dyDescent="0.25">
      <c r="A447" s="36">
        <v>5</v>
      </c>
      <c r="B447" s="3" t="s">
        <v>8</v>
      </c>
      <c r="C447" s="3">
        <v>442</v>
      </c>
      <c r="D447" s="37">
        <v>43148</v>
      </c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8" t="str">
        <f t="shared" si="12"/>
        <v>5|ITAUNAS|442|2018/02/17</v>
      </c>
      <c r="Q447" s="3">
        <v>442</v>
      </c>
      <c r="R447" s="3">
        <v>23.6</v>
      </c>
      <c r="S447" s="3">
        <v>10.44</v>
      </c>
      <c r="T447" s="3" t="s">
        <v>202</v>
      </c>
      <c r="U447" s="3">
        <v>9.6999999999999993</v>
      </c>
      <c r="V447" s="3">
        <v>8.1</v>
      </c>
      <c r="W447" s="3">
        <v>5.4</v>
      </c>
      <c r="X447" s="39">
        <f t="shared" si="13"/>
        <v>7.7333333333333316</v>
      </c>
    </row>
    <row r="448" spans="1:24" x14ac:dyDescent="0.25">
      <c r="A448" s="36">
        <v>5</v>
      </c>
      <c r="B448" s="3" t="s">
        <v>8</v>
      </c>
      <c r="C448" s="3">
        <v>443</v>
      </c>
      <c r="D448" s="37">
        <v>43148</v>
      </c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8" t="str">
        <f t="shared" si="12"/>
        <v>5|ITAUNAS|443|2018/02/17</v>
      </c>
      <c r="Q448" s="3">
        <v>443</v>
      </c>
      <c r="R448" s="3">
        <v>25.4</v>
      </c>
      <c r="S448" s="3">
        <v>21.03</v>
      </c>
      <c r="T448" s="3" t="s">
        <v>202</v>
      </c>
      <c r="U448" s="3">
        <v>12.1</v>
      </c>
      <c r="V448" s="3">
        <v>11.8</v>
      </c>
      <c r="W448" s="3">
        <v>6.8</v>
      </c>
      <c r="X448" s="39">
        <f t="shared" si="13"/>
        <v>10.233333333333333</v>
      </c>
    </row>
    <row r="449" spans="1:24" x14ac:dyDescent="0.25">
      <c r="A449" s="36">
        <v>5</v>
      </c>
      <c r="B449" s="3" t="s">
        <v>8</v>
      </c>
      <c r="C449" s="3">
        <v>444</v>
      </c>
      <c r="D449" s="37">
        <v>43148</v>
      </c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8" t="str">
        <f t="shared" si="12"/>
        <v>5|ITAUNAS|444|2018/02/17</v>
      </c>
      <c r="Q449" s="3">
        <v>444</v>
      </c>
      <c r="R449" s="3">
        <v>26.3</v>
      </c>
      <c r="S449" s="3">
        <v>13.54</v>
      </c>
      <c r="T449" s="3">
        <v>6.68</v>
      </c>
      <c r="U449" s="3">
        <v>10.3</v>
      </c>
      <c r="V449" s="3">
        <v>8.5</v>
      </c>
      <c r="W449" s="3">
        <v>6</v>
      </c>
      <c r="X449" s="39">
        <f t="shared" si="13"/>
        <v>8.2666666666666675</v>
      </c>
    </row>
    <row r="450" spans="1:24" x14ac:dyDescent="0.25">
      <c r="A450" s="36">
        <v>5</v>
      </c>
      <c r="B450" s="3" t="s">
        <v>8</v>
      </c>
      <c r="C450" s="3">
        <v>445</v>
      </c>
      <c r="D450" s="37">
        <v>43148</v>
      </c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8" t="str">
        <f t="shared" si="12"/>
        <v>5|ITAUNAS|445|2018/02/17</v>
      </c>
      <c r="Q450" s="3">
        <v>445</v>
      </c>
      <c r="R450" s="3">
        <v>17.5</v>
      </c>
      <c r="S450" s="3">
        <v>13.14</v>
      </c>
      <c r="T450" s="3">
        <v>5.38</v>
      </c>
      <c r="U450" s="3">
        <v>11.4</v>
      </c>
      <c r="V450" s="3">
        <v>11.9</v>
      </c>
      <c r="W450" s="3">
        <v>6.3</v>
      </c>
      <c r="X450" s="39">
        <f t="shared" si="13"/>
        <v>9.8666666666666671</v>
      </c>
    </row>
    <row r="451" spans="1:24" x14ac:dyDescent="0.25">
      <c r="A451" s="36">
        <v>5</v>
      </c>
      <c r="B451" s="3" t="s">
        <v>8</v>
      </c>
      <c r="C451" s="3">
        <v>446</v>
      </c>
      <c r="D451" s="37">
        <v>43148</v>
      </c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8" t="str">
        <f t="shared" si="12"/>
        <v>5|ITAUNAS|446|2018/02/17</v>
      </c>
      <c r="Q451" s="3">
        <v>446</v>
      </c>
      <c r="R451" s="3">
        <v>18.8</v>
      </c>
      <c r="S451" s="3">
        <v>10.74</v>
      </c>
      <c r="T451" s="3">
        <v>3.92</v>
      </c>
      <c r="U451" s="3">
        <v>10.199999999999999</v>
      </c>
      <c r="V451" s="3">
        <v>9.6</v>
      </c>
      <c r="W451" s="3">
        <v>6.2</v>
      </c>
      <c r="X451" s="39">
        <f t="shared" si="13"/>
        <v>8.6666666666666661</v>
      </c>
    </row>
    <row r="452" spans="1:24" x14ac:dyDescent="0.25">
      <c r="A452" s="36">
        <v>5</v>
      </c>
      <c r="B452" s="3" t="s">
        <v>8</v>
      </c>
      <c r="C452" s="3">
        <v>447</v>
      </c>
      <c r="D452" s="37">
        <v>43148</v>
      </c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8" t="str">
        <f t="shared" si="12"/>
        <v>5|ITAUNAS|447|2018/02/17</v>
      </c>
      <c r="Q452" s="3">
        <v>447</v>
      </c>
      <c r="R452" s="3">
        <v>15</v>
      </c>
      <c r="S452" s="3">
        <v>7.93</v>
      </c>
      <c r="T452" s="3" t="s">
        <v>202</v>
      </c>
      <c r="U452" s="3">
        <v>9.4</v>
      </c>
      <c r="V452" s="3">
        <v>10</v>
      </c>
      <c r="W452" s="3">
        <v>6.2</v>
      </c>
      <c r="X452" s="39">
        <f t="shared" si="13"/>
        <v>8.5333333333333332</v>
      </c>
    </row>
    <row r="453" spans="1:24" x14ac:dyDescent="0.25">
      <c r="A453" s="36">
        <v>5</v>
      </c>
      <c r="B453" s="3" t="s">
        <v>8</v>
      </c>
      <c r="C453" s="3">
        <v>448</v>
      </c>
      <c r="D453" s="37">
        <v>43148</v>
      </c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8" t="str">
        <f t="shared" si="12"/>
        <v>5|ITAUNAS|448|2018/02/17</v>
      </c>
      <c r="Q453" s="3">
        <v>448</v>
      </c>
      <c r="R453" s="3">
        <v>21</v>
      </c>
      <c r="S453" s="3">
        <v>10.23</v>
      </c>
      <c r="T453" s="3">
        <v>4.6100000000000003</v>
      </c>
      <c r="U453" s="3">
        <v>10</v>
      </c>
      <c r="V453" s="3">
        <v>7.9</v>
      </c>
      <c r="W453" s="3">
        <v>5.8</v>
      </c>
      <c r="X453" s="39">
        <f t="shared" si="13"/>
        <v>7.8999999999999995</v>
      </c>
    </row>
    <row r="454" spans="1:24" x14ac:dyDescent="0.25">
      <c r="A454" s="36">
        <v>5</v>
      </c>
      <c r="B454" s="3" t="s">
        <v>8</v>
      </c>
      <c r="C454" s="3">
        <v>449</v>
      </c>
      <c r="D454" s="37">
        <v>43148</v>
      </c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8" t="str">
        <f t="shared" si="12"/>
        <v>5|ITAUNAS|449|2018/02/17</v>
      </c>
      <c r="Q454" s="3">
        <v>449</v>
      </c>
      <c r="R454" s="3">
        <v>22</v>
      </c>
      <c r="S454" s="3">
        <v>11.55</v>
      </c>
      <c r="T454" s="3" t="s">
        <v>202</v>
      </c>
      <c r="U454" s="3">
        <v>9.1</v>
      </c>
      <c r="V454" s="3">
        <v>8.6</v>
      </c>
      <c r="W454" s="3">
        <v>6.4</v>
      </c>
      <c r="X454" s="39">
        <f t="shared" si="13"/>
        <v>8.0333333333333332</v>
      </c>
    </row>
    <row r="455" spans="1:24" x14ac:dyDescent="0.25">
      <c r="A455" s="36">
        <v>5</v>
      </c>
      <c r="B455" s="3" t="s">
        <v>8</v>
      </c>
      <c r="C455" s="3">
        <v>450</v>
      </c>
      <c r="D455" s="37">
        <v>43148</v>
      </c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8" t="str">
        <f t="shared" ref="P455:P502" si="14">CONCATENATE(A455,"|",B455,"|",C455,"|",TEXT(D455,"AAAA/MM/DD"))</f>
        <v>5|ITAUNAS|450|2018/02/17</v>
      </c>
      <c r="Q455" s="3">
        <v>450</v>
      </c>
      <c r="R455" s="3">
        <v>27.4</v>
      </c>
      <c r="S455" s="3">
        <v>22.94</v>
      </c>
      <c r="T455" s="3">
        <v>3.26</v>
      </c>
      <c r="U455" s="3">
        <v>13.4</v>
      </c>
      <c r="V455" s="3">
        <v>12.1</v>
      </c>
      <c r="W455" s="3">
        <v>7.1</v>
      </c>
      <c r="X455" s="39">
        <f t="shared" ref="X455:X502" si="15">AVERAGE(U455:W455)</f>
        <v>10.866666666666667</v>
      </c>
    </row>
    <row r="456" spans="1:24" x14ac:dyDescent="0.25">
      <c r="A456" s="36">
        <v>5</v>
      </c>
      <c r="B456" s="3" t="s">
        <v>8</v>
      </c>
      <c r="C456" s="3">
        <v>451</v>
      </c>
      <c r="D456" s="37">
        <v>43148</v>
      </c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8" t="str">
        <f t="shared" si="14"/>
        <v>5|ITAUNAS|451|2018/02/17</v>
      </c>
      <c r="Q456" s="3">
        <v>451</v>
      </c>
      <c r="R456" s="3">
        <v>15.6</v>
      </c>
      <c r="S456" s="3">
        <v>7.12</v>
      </c>
      <c r="T456" s="3" t="s">
        <v>202</v>
      </c>
      <c r="U456" s="3">
        <v>9.1999999999999993</v>
      </c>
      <c r="V456" s="3">
        <v>9.1999999999999993</v>
      </c>
      <c r="W456" s="3">
        <v>5.5</v>
      </c>
      <c r="X456" s="39">
        <f t="shared" si="15"/>
        <v>7.9666666666666659</v>
      </c>
    </row>
    <row r="457" spans="1:24" x14ac:dyDescent="0.25">
      <c r="A457" s="36">
        <v>5</v>
      </c>
      <c r="B457" s="3" t="s">
        <v>8</v>
      </c>
      <c r="C457" s="3">
        <v>452</v>
      </c>
      <c r="D457" s="37">
        <v>43148</v>
      </c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8" t="str">
        <f t="shared" si="14"/>
        <v>5|ITAUNAS|452|2018/02/17</v>
      </c>
      <c r="Q457" s="3">
        <v>452</v>
      </c>
      <c r="R457" s="3">
        <v>24.3</v>
      </c>
      <c r="S457" s="3">
        <v>18.38</v>
      </c>
      <c r="T457" s="3">
        <v>5.22</v>
      </c>
      <c r="U457" s="3">
        <v>12.6</v>
      </c>
      <c r="V457" s="3">
        <v>11.6</v>
      </c>
      <c r="W457" s="3">
        <v>5.9</v>
      </c>
      <c r="X457" s="39">
        <f t="shared" si="15"/>
        <v>10.033333333333333</v>
      </c>
    </row>
    <row r="458" spans="1:24" x14ac:dyDescent="0.25">
      <c r="A458" s="36">
        <v>5</v>
      </c>
      <c r="B458" s="3" t="s">
        <v>8</v>
      </c>
      <c r="C458" s="3">
        <v>453</v>
      </c>
      <c r="D458" s="37">
        <v>43148</v>
      </c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8" t="str">
        <f t="shared" si="14"/>
        <v>5|ITAUNAS|453|2018/02/17</v>
      </c>
      <c r="Q458" s="3">
        <v>453</v>
      </c>
      <c r="R458" s="3">
        <v>16.5</v>
      </c>
      <c r="S458" s="3">
        <v>10.79</v>
      </c>
      <c r="T458" s="3">
        <v>5.39</v>
      </c>
      <c r="U458" s="3">
        <v>10.5</v>
      </c>
      <c r="V458" s="3">
        <v>10.4</v>
      </c>
      <c r="W458" s="3">
        <v>6.2</v>
      </c>
      <c r="X458" s="39">
        <f t="shared" si="15"/>
        <v>9.0333333333333332</v>
      </c>
    </row>
    <row r="459" spans="1:24" x14ac:dyDescent="0.25">
      <c r="A459" s="36">
        <v>5</v>
      </c>
      <c r="B459" s="3" t="s">
        <v>8</v>
      </c>
      <c r="C459" s="3">
        <v>454</v>
      </c>
      <c r="D459" s="37">
        <v>43148</v>
      </c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8" t="str">
        <f t="shared" si="14"/>
        <v>5|ITAUNAS|454|2018/02/17</v>
      </c>
      <c r="Q459" s="3">
        <v>454</v>
      </c>
      <c r="R459" s="3">
        <v>18.600000000000001</v>
      </c>
      <c r="S459" s="3">
        <v>11.75</v>
      </c>
      <c r="T459" s="3">
        <v>3.3</v>
      </c>
      <c r="U459" s="3">
        <v>11.6</v>
      </c>
      <c r="V459" s="3">
        <v>10.3</v>
      </c>
      <c r="W459" s="3">
        <v>5.0999999999999996</v>
      </c>
      <c r="X459" s="39">
        <f t="shared" si="15"/>
        <v>9</v>
      </c>
    </row>
    <row r="460" spans="1:24" x14ac:dyDescent="0.25">
      <c r="A460" s="36">
        <v>5</v>
      </c>
      <c r="B460" s="3" t="s">
        <v>8</v>
      </c>
      <c r="C460" s="3">
        <v>455</v>
      </c>
      <c r="D460" s="37">
        <v>43148</v>
      </c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8" t="str">
        <f t="shared" si="14"/>
        <v>5|ITAUNAS|455|2018/02/17</v>
      </c>
      <c r="Q460" s="3">
        <v>455</v>
      </c>
      <c r="R460" s="3">
        <v>15.9</v>
      </c>
      <c r="S460" s="3">
        <v>6.84</v>
      </c>
      <c r="T460" s="3">
        <v>6.28</v>
      </c>
      <c r="U460" s="3">
        <v>9.8000000000000007</v>
      </c>
      <c r="V460" s="3">
        <v>8.6</v>
      </c>
      <c r="W460" s="3">
        <v>4.7</v>
      </c>
      <c r="X460" s="39">
        <f t="shared" si="15"/>
        <v>7.6999999999999993</v>
      </c>
    </row>
    <row r="461" spans="1:24" x14ac:dyDescent="0.25">
      <c r="A461" s="36">
        <v>5</v>
      </c>
      <c r="B461" s="3" t="s">
        <v>8</v>
      </c>
      <c r="C461" s="3">
        <v>456</v>
      </c>
      <c r="D461" s="37">
        <v>43148</v>
      </c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8" t="str">
        <f t="shared" si="14"/>
        <v>5|ITAUNAS|456|2018/02/17</v>
      </c>
      <c r="Q461" s="3">
        <v>456</v>
      </c>
      <c r="R461" s="3">
        <v>24.1</v>
      </c>
      <c r="S461" s="3">
        <v>12.36</v>
      </c>
      <c r="T461" s="3" t="s">
        <v>202</v>
      </c>
      <c r="U461" s="3">
        <v>10</v>
      </c>
      <c r="V461" s="3">
        <v>10.1</v>
      </c>
      <c r="W461" s="3">
        <v>5.4</v>
      </c>
      <c r="X461" s="39">
        <f t="shared" si="15"/>
        <v>8.5</v>
      </c>
    </row>
    <row r="462" spans="1:24" x14ac:dyDescent="0.25">
      <c r="A462" s="36">
        <v>5</v>
      </c>
      <c r="B462" s="3" t="s">
        <v>8</v>
      </c>
      <c r="C462" s="3">
        <v>457</v>
      </c>
      <c r="D462" s="37">
        <v>43148</v>
      </c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8" t="str">
        <f t="shared" si="14"/>
        <v>5|ITAUNAS|457|2018/02/17</v>
      </c>
      <c r="Q462" s="3">
        <v>457</v>
      </c>
      <c r="R462" s="3">
        <v>23.2</v>
      </c>
      <c r="S462" s="3">
        <v>12.39</v>
      </c>
      <c r="T462" s="3">
        <v>4.03</v>
      </c>
      <c r="U462" s="3">
        <v>9.8000000000000007</v>
      </c>
      <c r="V462" s="3">
        <v>8.9</v>
      </c>
      <c r="W462" s="3">
        <v>5.6</v>
      </c>
      <c r="X462" s="39">
        <f t="shared" si="15"/>
        <v>8.1000000000000014</v>
      </c>
    </row>
    <row r="463" spans="1:24" x14ac:dyDescent="0.25">
      <c r="A463" s="36">
        <v>5</v>
      </c>
      <c r="B463" s="3" t="s">
        <v>8</v>
      </c>
      <c r="C463" s="3">
        <v>458</v>
      </c>
      <c r="D463" s="37">
        <v>43148</v>
      </c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8" t="str">
        <f t="shared" si="14"/>
        <v>5|ITAUNAS|458|2018/02/17</v>
      </c>
      <c r="Q463" s="3">
        <v>458</v>
      </c>
      <c r="R463" s="3">
        <v>14.6</v>
      </c>
      <c r="S463" s="3">
        <v>8.73</v>
      </c>
      <c r="T463" s="3">
        <v>2.7</v>
      </c>
      <c r="U463" s="3">
        <v>10.7</v>
      </c>
      <c r="V463" s="3">
        <v>10.8</v>
      </c>
      <c r="W463" s="3">
        <v>6</v>
      </c>
      <c r="X463" s="39">
        <f t="shared" si="15"/>
        <v>9.1666666666666661</v>
      </c>
    </row>
    <row r="464" spans="1:24" x14ac:dyDescent="0.25">
      <c r="A464" s="36">
        <v>5</v>
      </c>
      <c r="B464" s="3" t="s">
        <v>8</v>
      </c>
      <c r="C464" s="3">
        <v>459</v>
      </c>
      <c r="D464" s="37">
        <v>43148</v>
      </c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8" t="str">
        <f t="shared" si="14"/>
        <v>5|ITAUNAS|459|2018/02/17</v>
      </c>
      <c r="Q464" s="3">
        <v>459</v>
      </c>
      <c r="R464" s="3">
        <v>20.6</v>
      </c>
      <c r="S464" s="3">
        <v>8.24</v>
      </c>
      <c r="T464" s="3">
        <v>2.67</v>
      </c>
      <c r="U464" s="3">
        <v>8.6999999999999993</v>
      </c>
      <c r="V464" s="3">
        <v>7.8</v>
      </c>
      <c r="W464" s="3">
        <v>5.9</v>
      </c>
      <c r="X464" s="39">
        <f t="shared" si="15"/>
        <v>7.4666666666666659</v>
      </c>
    </row>
    <row r="465" spans="1:24" x14ac:dyDescent="0.25">
      <c r="A465" s="36">
        <v>5</v>
      </c>
      <c r="B465" s="3" t="s">
        <v>8</v>
      </c>
      <c r="C465" s="3">
        <v>460</v>
      </c>
      <c r="D465" s="37">
        <v>43148</v>
      </c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8" t="str">
        <f t="shared" si="14"/>
        <v>5|ITAUNAS|460|2018/02/17</v>
      </c>
      <c r="Q465" s="3">
        <v>460</v>
      </c>
      <c r="R465" s="3">
        <v>15.4</v>
      </c>
      <c r="S465" s="3">
        <v>7.07</v>
      </c>
      <c r="T465" s="3" t="s">
        <v>202</v>
      </c>
      <c r="U465" s="3">
        <v>9.6</v>
      </c>
      <c r="V465" s="3">
        <v>8.8000000000000007</v>
      </c>
      <c r="W465" s="3">
        <v>7</v>
      </c>
      <c r="X465" s="39">
        <f t="shared" si="15"/>
        <v>8.4666666666666668</v>
      </c>
    </row>
    <row r="466" spans="1:24" x14ac:dyDescent="0.25">
      <c r="A466" s="36">
        <v>5</v>
      </c>
      <c r="B466" s="3" t="s">
        <v>8</v>
      </c>
      <c r="C466" s="3">
        <v>461</v>
      </c>
      <c r="D466" s="37">
        <v>43148</v>
      </c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8" t="str">
        <f t="shared" si="14"/>
        <v>5|ITAUNAS|461|2018/02/17</v>
      </c>
      <c r="Q466" s="3">
        <v>461</v>
      </c>
      <c r="R466" s="3">
        <v>25</v>
      </c>
      <c r="S466" s="3">
        <v>11.97</v>
      </c>
      <c r="T466" s="3" t="s">
        <v>202</v>
      </c>
      <c r="U466" s="3">
        <v>10.4</v>
      </c>
      <c r="V466" s="3">
        <v>8.1999999999999993</v>
      </c>
      <c r="W466" s="3">
        <v>6.1</v>
      </c>
      <c r="X466" s="39">
        <f t="shared" si="15"/>
        <v>8.2333333333333343</v>
      </c>
    </row>
    <row r="467" spans="1:24" x14ac:dyDescent="0.25">
      <c r="A467" s="36">
        <v>5</v>
      </c>
      <c r="B467" s="3" t="s">
        <v>8</v>
      </c>
      <c r="C467" s="3">
        <v>462</v>
      </c>
      <c r="D467" s="37">
        <v>43148</v>
      </c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8" t="str">
        <f t="shared" si="14"/>
        <v>5|ITAUNAS|462|2018/02/17</v>
      </c>
      <c r="Q467" s="3">
        <v>462</v>
      </c>
      <c r="R467" s="3">
        <v>24.1</v>
      </c>
      <c r="S467" s="3">
        <v>11.24</v>
      </c>
      <c r="T467" s="3">
        <v>3.42</v>
      </c>
      <c r="U467" s="3">
        <v>9.8000000000000007</v>
      </c>
      <c r="V467" s="3">
        <v>8.6999999999999993</v>
      </c>
      <c r="W467" s="3">
        <v>5.8</v>
      </c>
      <c r="X467" s="39">
        <f t="shared" si="15"/>
        <v>8.1</v>
      </c>
    </row>
    <row r="468" spans="1:24" x14ac:dyDescent="0.25">
      <c r="A468" s="36">
        <v>5</v>
      </c>
      <c r="B468" s="3" t="s">
        <v>8</v>
      </c>
      <c r="C468" s="3">
        <v>463</v>
      </c>
      <c r="D468" s="37">
        <v>43148</v>
      </c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8" t="str">
        <f t="shared" si="14"/>
        <v>5|ITAUNAS|463|2018/02/17</v>
      </c>
      <c r="Q468" s="3">
        <v>463</v>
      </c>
      <c r="R468" s="3">
        <v>22.2</v>
      </c>
      <c r="S468" s="3">
        <v>9.8699999999999992</v>
      </c>
      <c r="T468" s="3">
        <v>2.25</v>
      </c>
      <c r="U468" s="3">
        <v>9.6</v>
      </c>
      <c r="V468" s="3">
        <v>7.4</v>
      </c>
      <c r="W468" s="3">
        <v>6.1</v>
      </c>
      <c r="X468" s="39">
        <f t="shared" si="15"/>
        <v>7.7</v>
      </c>
    </row>
    <row r="469" spans="1:24" x14ac:dyDescent="0.25">
      <c r="A469" s="36">
        <v>5</v>
      </c>
      <c r="B469" s="3" t="s">
        <v>8</v>
      </c>
      <c r="C469" s="3">
        <v>464</v>
      </c>
      <c r="D469" s="37">
        <v>43148</v>
      </c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8" t="str">
        <f t="shared" si="14"/>
        <v>5|ITAUNAS|464|2018/02/17</v>
      </c>
      <c r="Q469" s="3">
        <v>464</v>
      </c>
      <c r="R469" s="3">
        <v>16.8</v>
      </c>
      <c r="S469" s="3">
        <v>6.51</v>
      </c>
      <c r="T469" s="3">
        <v>2.36</v>
      </c>
      <c r="U469" s="3">
        <v>7.2</v>
      </c>
      <c r="V469" s="3">
        <v>7</v>
      </c>
      <c r="W469" s="3">
        <v>5.0999999999999996</v>
      </c>
      <c r="X469" s="39">
        <f t="shared" si="15"/>
        <v>6.4333333333333327</v>
      </c>
    </row>
    <row r="470" spans="1:24" x14ac:dyDescent="0.25">
      <c r="A470" s="36">
        <v>5</v>
      </c>
      <c r="B470" s="3" t="s">
        <v>8</v>
      </c>
      <c r="C470" s="3">
        <v>465</v>
      </c>
      <c r="D470" s="37">
        <v>43148</v>
      </c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8" t="str">
        <f t="shared" si="14"/>
        <v>5|ITAUNAS|465|2018/02/17</v>
      </c>
      <c r="Q470" s="3">
        <v>465</v>
      </c>
      <c r="R470" s="3">
        <v>18.8</v>
      </c>
      <c r="S470" s="3">
        <v>7.69</v>
      </c>
      <c r="T470" s="3">
        <v>1.66</v>
      </c>
      <c r="U470" s="3">
        <v>9.5</v>
      </c>
      <c r="V470" s="3">
        <v>7.7</v>
      </c>
      <c r="W470" s="3">
        <v>5</v>
      </c>
      <c r="X470" s="39">
        <f t="shared" si="15"/>
        <v>7.3999999999999995</v>
      </c>
    </row>
    <row r="471" spans="1:24" x14ac:dyDescent="0.25">
      <c r="A471" s="36">
        <v>5</v>
      </c>
      <c r="B471" s="3" t="s">
        <v>8</v>
      </c>
      <c r="C471" s="3">
        <v>466</v>
      </c>
      <c r="D471" s="37">
        <v>43148</v>
      </c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8" t="str">
        <f t="shared" si="14"/>
        <v>5|ITAUNAS|466|2018/02/17</v>
      </c>
      <c r="Q471" s="3">
        <v>466</v>
      </c>
      <c r="R471" s="3">
        <v>16.5</v>
      </c>
      <c r="S471" s="3">
        <v>4.97</v>
      </c>
      <c r="T471" s="3">
        <v>2.2799999999999998</v>
      </c>
      <c r="U471" s="3">
        <v>7</v>
      </c>
      <c r="V471" s="3">
        <v>6.5</v>
      </c>
      <c r="W471" s="3">
        <v>4.5</v>
      </c>
      <c r="X471" s="39">
        <f t="shared" si="15"/>
        <v>6</v>
      </c>
    </row>
    <row r="472" spans="1:24" x14ac:dyDescent="0.25">
      <c r="A472" s="36">
        <v>5</v>
      </c>
      <c r="B472" s="3" t="s">
        <v>8</v>
      </c>
      <c r="C472" s="3">
        <v>467</v>
      </c>
      <c r="D472" s="37">
        <v>43148</v>
      </c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8" t="str">
        <f t="shared" si="14"/>
        <v>5|ITAUNAS|467|2018/02/17</v>
      </c>
      <c r="Q472" s="3">
        <v>467</v>
      </c>
      <c r="R472" s="3">
        <v>17</v>
      </c>
      <c r="S472" s="3">
        <v>7.08</v>
      </c>
      <c r="T472" s="3" t="s">
        <v>202</v>
      </c>
      <c r="U472" s="3">
        <v>9.1999999999999993</v>
      </c>
      <c r="V472" s="3">
        <v>7.9</v>
      </c>
      <c r="W472" s="3">
        <v>5.3</v>
      </c>
      <c r="X472" s="39">
        <f t="shared" si="15"/>
        <v>7.4666666666666677</v>
      </c>
    </row>
    <row r="473" spans="1:24" x14ac:dyDescent="0.25">
      <c r="A473" s="36">
        <v>5</v>
      </c>
      <c r="B473" s="3" t="s">
        <v>8</v>
      </c>
      <c r="C473" s="3">
        <v>468</v>
      </c>
      <c r="D473" s="37">
        <v>43148</v>
      </c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8" t="str">
        <f t="shared" si="14"/>
        <v>5|ITAUNAS|468|2018/02/17</v>
      </c>
      <c r="Q473" s="3">
        <v>468</v>
      </c>
      <c r="R473" s="3">
        <v>22.8</v>
      </c>
      <c r="S473" s="3">
        <v>10.86</v>
      </c>
      <c r="T473" s="3">
        <v>3.13</v>
      </c>
      <c r="U473" s="3">
        <v>9.6</v>
      </c>
      <c r="V473" s="3">
        <v>8</v>
      </c>
      <c r="W473" s="3">
        <v>6</v>
      </c>
      <c r="X473" s="39">
        <f t="shared" si="15"/>
        <v>7.8666666666666671</v>
      </c>
    </row>
    <row r="474" spans="1:24" x14ac:dyDescent="0.25">
      <c r="A474" s="36">
        <v>5</v>
      </c>
      <c r="B474" s="3" t="s">
        <v>8</v>
      </c>
      <c r="C474" s="3">
        <v>469</v>
      </c>
      <c r="D474" s="37">
        <v>43148</v>
      </c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8" t="str">
        <f t="shared" si="14"/>
        <v>5|ITAUNAS|469|2018/02/17</v>
      </c>
      <c r="Q474" s="3">
        <v>469</v>
      </c>
      <c r="R474" s="3">
        <v>21.6</v>
      </c>
      <c r="S474" s="3">
        <v>8.57</v>
      </c>
      <c r="T474" s="3">
        <v>1.79</v>
      </c>
      <c r="U474" s="3">
        <v>8.9</v>
      </c>
      <c r="V474" s="3">
        <v>6.7</v>
      </c>
      <c r="W474" s="3">
        <v>5</v>
      </c>
      <c r="X474" s="39">
        <f t="shared" si="15"/>
        <v>6.8666666666666671</v>
      </c>
    </row>
    <row r="475" spans="1:24" x14ac:dyDescent="0.25">
      <c r="A475" s="36">
        <v>5</v>
      </c>
      <c r="B475" s="3" t="s">
        <v>8</v>
      </c>
      <c r="C475" s="3">
        <v>470</v>
      </c>
      <c r="D475" s="37">
        <v>43148</v>
      </c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8" t="str">
        <f t="shared" si="14"/>
        <v>5|ITAUNAS|470|2018/02/17</v>
      </c>
      <c r="Q475" s="3">
        <v>470</v>
      </c>
      <c r="R475" s="3">
        <v>14.7</v>
      </c>
      <c r="S475" s="3">
        <v>5.34</v>
      </c>
      <c r="T475" s="3">
        <v>3.61</v>
      </c>
      <c r="U475" s="3">
        <v>7.9</v>
      </c>
      <c r="V475" s="3">
        <v>7</v>
      </c>
      <c r="W475" s="3">
        <v>5.4</v>
      </c>
      <c r="X475" s="39">
        <f t="shared" si="15"/>
        <v>6.7666666666666666</v>
      </c>
    </row>
    <row r="476" spans="1:24" x14ac:dyDescent="0.25">
      <c r="A476" s="36">
        <v>5</v>
      </c>
      <c r="B476" s="3" t="s">
        <v>8</v>
      </c>
      <c r="C476" s="3">
        <v>471</v>
      </c>
      <c r="D476" s="37">
        <v>43148</v>
      </c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8" t="str">
        <f t="shared" si="14"/>
        <v>5|ITAUNAS|471|2018/02/17</v>
      </c>
      <c r="Q476" s="3">
        <v>471</v>
      </c>
      <c r="R476" s="3">
        <v>21.9</v>
      </c>
      <c r="S476" s="3">
        <v>10.02</v>
      </c>
      <c r="T476" s="3" t="s">
        <v>202</v>
      </c>
      <c r="U476" s="3">
        <v>9.1</v>
      </c>
      <c r="V476" s="3">
        <v>7.2</v>
      </c>
      <c r="W476" s="3">
        <v>5.9</v>
      </c>
      <c r="X476" s="39">
        <f t="shared" si="15"/>
        <v>7.4000000000000012</v>
      </c>
    </row>
    <row r="477" spans="1:24" x14ac:dyDescent="0.25">
      <c r="A477" s="36">
        <v>5</v>
      </c>
      <c r="B477" s="3" t="s">
        <v>8</v>
      </c>
      <c r="C477" s="3">
        <v>472</v>
      </c>
      <c r="D477" s="37">
        <v>43148</v>
      </c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8" t="str">
        <f t="shared" si="14"/>
        <v>5|ITAUNAS|472|2018/02/17</v>
      </c>
      <c r="Q477" s="3">
        <v>472</v>
      </c>
      <c r="R477" s="3">
        <v>28</v>
      </c>
      <c r="S477" s="3">
        <v>18.95</v>
      </c>
      <c r="T477" s="3">
        <v>2.76</v>
      </c>
      <c r="U477" s="3">
        <v>11.4</v>
      </c>
      <c r="V477" s="3">
        <v>10.6</v>
      </c>
      <c r="W477" s="3">
        <v>6.4</v>
      </c>
      <c r="X477" s="39">
        <f t="shared" si="15"/>
        <v>9.4666666666666668</v>
      </c>
    </row>
    <row r="478" spans="1:24" x14ac:dyDescent="0.25">
      <c r="A478" s="36">
        <v>5</v>
      </c>
      <c r="B478" s="3" t="s">
        <v>8</v>
      </c>
      <c r="C478" s="3">
        <v>473</v>
      </c>
      <c r="D478" s="37">
        <v>43148</v>
      </c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8" t="str">
        <f t="shared" si="14"/>
        <v>5|ITAUNAS|473|2018/02/17</v>
      </c>
      <c r="Q478" s="3">
        <v>473</v>
      </c>
      <c r="R478" s="3">
        <v>15.9</v>
      </c>
      <c r="S478" s="3">
        <v>6.97</v>
      </c>
      <c r="T478" s="3">
        <v>1.17</v>
      </c>
      <c r="U478" s="3">
        <v>6.2</v>
      </c>
      <c r="V478" s="3">
        <v>7.8</v>
      </c>
      <c r="W478" s="3">
        <v>7.2</v>
      </c>
      <c r="X478" s="39">
        <f t="shared" si="15"/>
        <v>7.0666666666666664</v>
      </c>
    </row>
    <row r="479" spans="1:24" x14ac:dyDescent="0.25">
      <c r="A479" s="36">
        <v>5</v>
      </c>
      <c r="B479" s="3" t="s">
        <v>8</v>
      </c>
      <c r="C479" s="3">
        <v>474</v>
      </c>
      <c r="D479" s="37">
        <v>43148</v>
      </c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8" t="str">
        <f t="shared" si="14"/>
        <v>5|ITAUNAS|474|2018/02/17</v>
      </c>
      <c r="Q479" s="3">
        <v>474</v>
      </c>
      <c r="R479" s="3">
        <v>13.1</v>
      </c>
      <c r="S479" s="3">
        <v>3.42</v>
      </c>
      <c r="T479" s="3">
        <v>30.5</v>
      </c>
      <c r="U479" s="3">
        <v>6.7</v>
      </c>
      <c r="V479" s="3">
        <v>6.2</v>
      </c>
      <c r="W479" s="3">
        <v>3.6</v>
      </c>
      <c r="X479" s="39">
        <f t="shared" si="15"/>
        <v>5.5</v>
      </c>
    </row>
    <row r="480" spans="1:24" x14ac:dyDescent="0.25">
      <c r="A480" s="36">
        <v>5</v>
      </c>
      <c r="B480" s="3" t="s">
        <v>8</v>
      </c>
      <c r="C480" s="3">
        <v>475</v>
      </c>
      <c r="D480" s="37">
        <v>43148</v>
      </c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8" t="str">
        <f t="shared" si="14"/>
        <v>5|ITAUNAS|475|2018/02/17</v>
      </c>
      <c r="Q480" s="3">
        <v>475</v>
      </c>
      <c r="R480" s="3">
        <v>18.899999999999999</v>
      </c>
      <c r="S480" s="3">
        <v>8.4600000000000009</v>
      </c>
      <c r="T480" s="3" t="s">
        <v>202</v>
      </c>
      <c r="U480" s="3">
        <v>7.7</v>
      </c>
      <c r="V480" s="3">
        <v>8.1</v>
      </c>
      <c r="W480" s="3">
        <v>5.6</v>
      </c>
      <c r="X480" s="39">
        <f t="shared" si="15"/>
        <v>7.1333333333333329</v>
      </c>
    </row>
    <row r="481" spans="1:24" x14ac:dyDescent="0.25">
      <c r="A481" s="36">
        <v>5</v>
      </c>
      <c r="B481" s="3" t="s">
        <v>8</v>
      </c>
      <c r="C481" s="3">
        <v>476</v>
      </c>
      <c r="D481" s="37">
        <v>43148</v>
      </c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8" t="str">
        <f t="shared" si="14"/>
        <v>5|ITAUNAS|476|2018/02/17</v>
      </c>
      <c r="Q481" s="3">
        <v>476</v>
      </c>
      <c r="R481" s="3">
        <v>32</v>
      </c>
      <c r="S481" s="3">
        <v>32.83</v>
      </c>
      <c r="T481" s="3" t="s">
        <v>202</v>
      </c>
      <c r="U481" s="3">
        <v>12.7</v>
      </c>
      <c r="V481" s="3">
        <v>12</v>
      </c>
      <c r="W481" s="3">
        <v>6.6</v>
      </c>
      <c r="X481" s="39">
        <f t="shared" si="15"/>
        <v>10.433333333333332</v>
      </c>
    </row>
    <row r="482" spans="1:24" x14ac:dyDescent="0.25">
      <c r="A482" s="36">
        <v>5</v>
      </c>
      <c r="B482" s="3" t="s">
        <v>8</v>
      </c>
      <c r="C482" s="3">
        <v>477</v>
      </c>
      <c r="D482" s="37">
        <v>43148</v>
      </c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8" t="str">
        <f t="shared" si="14"/>
        <v>5|ITAUNAS|477|2018/02/17</v>
      </c>
      <c r="Q482" s="3">
        <v>477</v>
      </c>
      <c r="R482" s="3">
        <v>38</v>
      </c>
      <c r="S482" s="3">
        <v>33.22</v>
      </c>
      <c r="T482" s="3" t="s">
        <v>202</v>
      </c>
      <c r="U482" s="3">
        <v>13.3</v>
      </c>
      <c r="V482" s="3">
        <v>12.7</v>
      </c>
      <c r="W482" s="3">
        <v>7</v>
      </c>
      <c r="X482" s="39">
        <f t="shared" si="15"/>
        <v>11</v>
      </c>
    </row>
    <row r="483" spans="1:24" x14ac:dyDescent="0.25">
      <c r="A483" s="36">
        <v>5</v>
      </c>
      <c r="B483" s="3" t="s">
        <v>8</v>
      </c>
      <c r="C483" s="3">
        <v>478</v>
      </c>
      <c r="D483" s="37">
        <v>43148</v>
      </c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8" t="str">
        <f t="shared" si="14"/>
        <v>5|ITAUNAS|478|2018/02/17</v>
      </c>
      <c r="Q483" s="3">
        <v>478</v>
      </c>
      <c r="R483" s="3">
        <v>32.9</v>
      </c>
      <c r="S483" s="3">
        <v>23.81</v>
      </c>
      <c r="T483" s="3" t="s">
        <v>202</v>
      </c>
      <c r="U483" s="3">
        <v>12.3</v>
      </c>
      <c r="V483" s="3">
        <v>10.5</v>
      </c>
      <c r="W483" s="3">
        <v>6.4</v>
      </c>
      <c r="X483" s="39">
        <f t="shared" si="15"/>
        <v>9.7333333333333343</v>
      </c>
    </row>
    <row r="484" spans="1:24" x14ac:dyDescent="0.25">
      <c r="A484" s="36">
        <v>5</v>
      </c>
      <c r="B484" s="3" t="s">
        <v>8</v>
      </c>
      <c r="C484" s="3">
        <v>479</v>
      </c>
      <c r="D484" s="37">
        <v>43148</v>
      </c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8" t="str">
        <f t="shared" si="14"/>
        <v>5|ITAUNAS|479|2018/02/17</v>
      </c>
      <c r="Q484" s="3">
        <v>479</v>
      </c>
      <c r="R484" s="3">
        <v>24.7</v>
      </c>
      <c r="S484" s="3">
        <v>14.64</v>
      </c>
      <c r="T484" s="3">
        <v>9.85</v>
      </c>
      <c r="U484" s="3">
        <v>11.2</v>
      </c>
      <c r="V484" s="3">
        <v>10.5</v>
      </c>
      <c r="W484" s="3">
        <v>5.0999999999999996</v>
      </c>
      <c r="X484" s="39">
        <f t="shared" si="15"/>
        <v>8.9333333333333318</v>
      </c>
    </row>
    <row r="485" spans="1:24" x14ac:dyDescent="0.25">
      <c r="A485" s="36">
        <v>5</v>
      </c>
      <c r="B485" s="3" t="s">
        <v>8</v>
      </c>
      <c r="C485" s="3">
        <v>480</v>
      </c>
      <c r="D485" s="37">
        <v>43148</v>
      </c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8" t="str">
        <f t="shared" si="14"/>
        <v>5|ITAUNAS|480|2018/02/17</v>
      </c>
      <c r="Q485" s="3">
        <v>480</v>
      </c>
      <c r="R485" s="3">
        <v>28.4</v>
      </c>
      <c r="S485" s="3">
        <v>22.51</v>
      </c>
      <c r="T485" s="3" t="s">
        <v>202</v>
      </c>
      <c r="U485" s="3">
        <v>12.9</v>
      </c>
      <c r="V485" s="3">
        <v>11.3</v>
      </c>
      <c r="W485" s="3">
        <v>6.4</v>
      </c>
      <c r="X485" s="39">
        <f t="shared" si="15"/>
        <v>10.200000000000001</v>
      </c>
    </row>
    <row r="486" spans="1:24" x14ac:dyDescent="0.25">
      <c r="A486" s="36">
        <v>5</v>
      </c>
      <c r="B486" s="3" t="s">
        <v>8</v>
      </c>
      <c r="C486" s="3">
        <v>481</v>
      </c>
      <c r="D486" s="37">
        <v>43148</v>
      </c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8" t="str">
        <f t="shared" si="14"/>
        <v>5|ITAUNAS|481|2018/02/17</v>
      </c>
      <c r="Q486" s="3">
        <v>481</v>
      </c>
      <c r="R486" s="3">
        <v>31</v>
      </c>
      <c r="S486" s="3">
        <v>23.74</v>
      </c>
      <c r="T486" s="3" t="s">
        <v>202</v>
      </c>
      <c r="U486" s="3">
        <v>12</v>
      </c>
      <c r="V486" s="3">
        <v>10</v>
      </c>
      <c r="W486" s="3">
        <v>6.5</v>
      </c>
      <c r="X486" s="39">
        <f t="shared" si="15"/>
        <v>9.5</v>
      </c>
    </row>
    <row r="487" spans="1:24" x14ac:dyDescent="0.25">
      <c r="A487" s="36">
        <v>5</v>
      </c>
      <c r="B487" s="3" t="s">
        <v>8</v>
      </c>
      <c r="C487" s="3">
        <v>482</v>
      </c>
      <c r="D487" s="37">
        <v>43148</v>
      </c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8" t="str">
        <f t="shared" si="14"/>
        <v>5|ITAUNAS|482|2018/02/17</v>
      </c>
      <c r="Q487" s="3">
        <v>482</v>
      </c>
      <c r="R487" s="3">
        <v>24.3</v>
      </c>
      <c r="S487" s="3">
        <v>25.17</v>
      </c>
      <c r="T487" s="3" t="s">
        <v>202</v>
      </c>
      <c r="U487" s="3">
        <v>10.1</v>
      </c>
      <c r="V487" s="3">
        <v>9.3000000000000007</v>
      </c>
      <c r="W487" s="3">
        <v>6</v>
      </c>
      <c r="X487" s="39">
        <f t="shared" si="15"/>
        <v>8.4666666666666668</v>
      </c>
    </row>
    <row r="488" spans="1:24" x14ac:dyDescent="0.25">
      <c r="A488" s="36">
        <v>5</v>
      </c>
      <c r="B488" s="3" t="s">
        <v>8</v>
      </c>
      <c r="C488" s="3">
        <v>483</v>
      </c>
      <c r="D488" s="37">
        <v>43148</v>
      </c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8" t="str">
        <f t="shared" si="14"/>
        <v>5|ITAUNAS|483|2018/02/17</v>
      </c>
      <c r="Q488" s="3">
        <v>483</v>
      </c>
      <c r="R488" s="3">
        <v>23</v>
      </c>
      <c r="S488" s="3">
        <v>13.7</v>
      </c>
      <c r="T488" s="3" t="s">
        <v>202</v>
      </c>
      <c r="U488" s="3">
        <v>11.4</v>
      </c>
      <c r="V488" s="3">
        <v>11.1</v>
      </c>
      <c r="W488" s="3">
        <v>6.2</v>
      </c>
      <c r="X488" s="39">
        <f t="shared" si="15"/>
        <v>9.5666666666666664</v>
      </c>
    </row>
    <row r="489" spans="1:24" x14ac:dyDescent="0.25">
      <c r="A489" s="36">
        <v>5</v>
      </c>
      <c r="B489" s="3" t="s">
        <v>8</v>
      </c>
      <c r="C489" s="3">
        <v>484</v>
      </c>
      <c r="D489" s="37">
        <v>43148</v>
      </c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8" t="str">
        <f t="shared" si="14"/>
        <v>5|ITAUNAS|484|2018/02/17</v>
      </c>
      <c r="Q489" s="3">
        <v>484</v>
      </c>
      <c r="R489" s="3">
        <v>25.5</v>
      </c>
      <c r="S489" s="3">
        <v>11.99</v>
      </c>
      <c r="T489" s="3">
        <v>8.34</v>
      </c>
      <c r="U489" s="3">
        <v>10</v>
      </c>
      <c r="V489" s="3">
        <v>7.6</v>
      </c>
      <c r="W489" s="3">
        <v>5</v>
      </c>
      <c r="X489" s="39">
        <f t="shared" si="15"/>
        <v>7.5333333333333341</v>
      </c>
    </row>
    <row r="490" spans="1:24" x14ac:dyDescent="0.25">
      <c r="A490" s="36">
        <v>5</v>
      </c>
      <c r="B490" s="3" t="s">
        <v>8</v>
      </c>
      <c r="C490" s="3">
        <v>485</v>
      </c>
      <c r="D490" s="37">
        <v>43148</v>
      </c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8" t="str">
        <f t="shared" si="14"/>
        <v>5|ITAUNAS|485|2018/02/17</v>
      </c>
      <c r="Q490" s="3">
        <v>485</v>
      </c>
      <c r="R490" s="3">
        <v>23.5</v>
      </c>
      <c r="S490" s="3">
        <v>13.74</v>
      </c>
      <c r="T490" s="3">
        <v>2.29</v>
      </c>
      <c r="U490" s="3">
        <v>10</v>
      </c>
      <c r="V490" s="3">
        <v>11.8</v>
      </c>
      <c r="W490" s="3">
        <v>5.0999999999999996</v>
      </c>
      <c r="X490" s="39">
        <f t="shared" si="15"/>
        <v>8.9666666666666668</v>
      </c>
    </row>
    <row r="491" spans="1:24" x14ac:dyDescent="0.25">
      <c r="A491" s="36">
        <v>5</v>
      </c>
      <c r="B491" s="3" t="s">
        <v>8</v>
      </c>
      <c r="C491" s="3">
        <v>486</v>
      </c>
      <c r="D491" s="37">
        <v>43148</v>
      </c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8" t="str">
        <f t="shared" si="14"/>
        <v>5|ITAUNAS|486|2018/02/17</v>
      </c>
      <c r="Q491" s="3">
        <v>486</v>
      </c>
      <c r="R491" s="3">
        <v>21</v>
      </c>
      <c r="S491" s="3">
        <v>6.92</v>
      </c>
      <c r="T491" s="3" t="s">
        <v>202</v>
      </c>
      <c r="U491" s="3">
        <v>7.7</v>
      </c>
      <c r="V491" s="3">
        <v>6.7</v>
      </c>
      <c r="W491" s="3">
        <v>4.0999999999999996</v>
      </c>
      <c r="X491" s="39">
        <f t="shared" si="15"/>
        <v>6.166666666666667</v>
      </c>
    </row>
    <row r="492" spans="1:24" x14ac:dyDescent="0.25">
      <c r="A492" s="36">
        <v>5</v>
      </c>
      <c r="B492" s="3" t="s">
        <v>8</v>
      </c>
      <c r="C492" s="3">
        <v>487</v>
      </c>
      <c r="D492" s="37">
        <v>43148</v>
      </c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8" t="str">
        <f t="shared" si="14"/>
        <v>5|ITAUNAS|487|2018/02/17</v>
      </c>
      <c r="Q492" s="3">
        <v>487</v>
      </c>
      <c r="R492" s="3">
        <v>28.8</v>
      </c>
      <c r="S492" s="3">
        <v>16.53</v>
      </c>
      <c r="T492" s="3" t="s">
        <v>202</v>
      </c>
      <c r="U492" s="3">
        <v>10.8</v>
      </c>
      <c r="V492" s="3">
        <v>8.1999999999999993</v>
      </c>
      <c r="W492" s="3">
        <v>5.9</v>
      </c>
      <c r="X492" s="39">
        <f t="shared" si="15"/>
        <v>8.2999999999999989</v>
      </c>
    </row>
    <row r="493" spans="1:24" x14ac:dyDescent="0.25">
      <c r="A493" s="36">
        <v>5</v>
      </c>
      <c r="B493" s="3" t="s">
        <v>8</v>
      </c>
      <c r="C493" s="3">
        <v>488</v>
      </c>
      <c r="D493" s="37">
        <v>43148</v>
      </c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8" t="str">
        <f t="shared" si="14"/>
        <v>5|ITAUNAS|488|2018/02/17</v>
      </c>
      <c r="Q493" s="3">
        <v>488</v>
      </c>
      <c r="R493" s="3">
        <v>26</v>
      </c>
      <c r="S493" s="3">
        <v>17.260000000000002</v>
      </c>
      <c r="T493" s="3">
        <v>1.51</v>
      </c>
      <c r="U493" s="3">
        <v>11.5</v>
      </c>
      <c r="V493" s="3">
        <v>9.9</v>
      </c>
      <c r="W493" s="3">
        <v>5.5</v>
      </c>
      <c r="X493" s="39">
        <f t="shared" si="15"/>
        <v>8.9666666666666668</v>
      </c>
    </row>
    <row r="494" spans="1:24" x14ac:dyDescent="0.25">
      <c r="A494" s="36">
        <v>5</v>
      </c>
      <c r="B494" s="3" t="s">
        <v>8</v>
      </c>
      <c r="C494" s="3">
        <v>489</v>
      </c>
      <c r="D494" s="37">
        <v>43148</v>
      </c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8" t="str">
        <f t="shared" si="14"/>
        <v>5|ITAUNAS|489|2018/02/17</v>
      </c>
      <c r="Q494" s="3">
        <v>489</v>
      </c>
      <c r="R494" s="3">
        <v>16</v>
      </c>
      <c r="S494" s="3">
        <v>4.63</v>
      </c>
      <c r="T494" s="3">
        <v>2.4700000000000002</v>
      </c>
      <c r="U494" s="3">
        <v>7.2</v>
      </c>
      <c r="V494" s="3">
        <v>6.1</v>
      </c>
      <c r="W494" s="3">
        <v>3.5</v>
      </c>
      <c r="X494" s="39">
        <f t="shared" si="15"/>
        <v>5.6000000000000005</v>
      </c>
    </row>
    <row r="495" spans="1:24" x14ac:dyDescent="0.25">
      <c r="A495" s="36">
        <v>5</v>
      </c>
      <c r="B495" s="3" t="s">
        <v>8</v>
      </c>
      <c r="C495" s="3">
        <v>490</v>
      </c>
      <c r="D495" s="37">
        <v>43148</v>
      </c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8" t="str">
        <f t="shared" si="14"/>
        <v>5|ITAUNAS|490|2018/02/17</v>
      </c>
      <c r="Q495" s="3">
        <v>490</v>
      </c>
      <c r="R495" s="3">
        <v>20</v>
      </c>
      <c r="S495" s="3">
        <v>6.54</v>
      </c>
      <c r="T495" s="3">
        <v>4.79</v>
      </c>
      <c r="U495" s="3">
        <v>8</v>
      </c>
      <c r="V495" s="3">
        <v>6.8</v>
      </c>
      <c r="W495" s="3">
        <v>4.8</v>
      </c>
      <c r="X495" s="39">
        <f t="shared" si="15"/>
        <v>6.5333333333333341</v>
      </c>
    </row>
    <row r="496" spans="1:24" x14ac:dyDescent="0.25">
      <c r="A496" s="36">
        <v>5</v>
      </c>
      <c r="B496" s="3" t="s">
        <v>8</v>
      </c>
      <c r="C496" s="3">
        <v>491</v>
      </c>
      <c r="D496" s="37">
        <v>43148</v>
      </c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8" t="str">
        <f t="shared" si="14"/>
        <v>5|ITAUNAS|491|2018/02/17</v>
      </c>
      <c r="Q496" s="3">
        <v>491</v>
      </c>
      <c r="R496" s="3">
        <v>22.7</v>
      </c>
      <c r="S496" s="3">
        <v>11.81</v>
      </c>
      <c r="T496" s="3">
        <v>4.68</v>
      </c>
      <c r="U496" s="3">
        <v>9.6</v>
      </c>
      <c r="V496" s="3">
        <v>8.6</v>
      </c>
      <c r="W496" s="3">
        <v>5.8</v>
      </c>
      <c r="X496" s="39">
        <f t="shared" si="15"/>
        <v>8</v>
      </c>
    </row>
    <row r="497" spans="1:24" x14ac:dyDescent="0.25">
      <c r="A497" s="36">
        <v>5</v>
      </c>
      <c r="B497" s="3" t="s">
        <v>8</v>
      </c>
      <c r="C497" s="3">
        <v>492</v>
      </c>
      <c r="D497" s="37">
        <v>43148</v>
      </c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8" t="str">
        <f t="shared" si="14"/>
        <v>5|ITAUNAS|492|2018/02/17</v>
      </c>
      <c r="Q497" s="3">
        <v>492</v>
      </c>
      <c r="R497" s="3">
        <v>21</v>
      </c>
      <c r="S497" s="3">
        <v>10.34</v>
      </c>
      <c r="T497" s="3" t="s">
        <v>202</v>
      </c>
      <c r="U497" s="3">
        <v>9.1999999999999993</v>
      </c>
      <c r="V497" s="3">
        <v>8.9</v>
      </c>
      <c r="W497" s="3">
        <v>5.0999999999999996</v>
      </c>
      <c r="X497" s="39">
        <f t="shared" si="15"/>
        <v>7.7333333333333343</v>
      </c>
    </row>
    <row r="498" spans="1:24" x14ac:dyDescent="0.25">
      <c r="A498" s="36">
        <v>5</v>
      </c>
      <c r="B498" s="3" t="s">
        <v>8</v>
      </c>
      <c r="C498" s="3">
        <v>493</v>
      </c>
      <c r="D498" s="37">
        <v>43148</v>
      </c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8" t="str">
        <f t="shared" si="14"/>
        <v>5|ITAUNAS|493|2018/02/17</v>
      </c>
      <c r="Q498" s="3">
        <v>493</v>
      </c>
      <c r="R498" s="3">
        <v>28.6</v>
      </c>
      <c r="S498" s="3">
        <v>19.71</v>
      </c>
      <c r="T498" s="3">
        <v>0.9</v>
      </c>
      <c r="U498" s="3">
        <v>6.8</v>
      </c>
      <c r="V498" s="3">
        <v>6.6</v>
      </c>
      <c r="W498" s="3">
        <v>4.3</v>
      </c>
      <c r="X498" s="39">
        <f t="shared" si="15"/>
        <v>5.8999999999999995</v>
      </c>
    </row>
    <row r="499" spans="1:24" x14ac:dyDescent="0.25">
      <c r="A499" s="36">
        <v>5</v>
      </c>
      <c r="B499" s="3" t="s">
        <v>8</v>
      </c>
      <c r="C499" s="3">
        <v>494</v>
      </c>
      <c r="D499" s="37">
        <v>43148</v>
      </c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8" t="str">
        <f t="shared" si="14"/>
        <v>5|ITAUNAS|494|2018/02/17</v>
      </c>
      <c r="Q499" s="3">
        <v>494</v>
      </c>
      <c r="R499" s="3">
        <v>11.7</v>
      </c>
      <c r="S499" s="3">
        <v>3.04</v>
      </c>
      <c r="T499" s="3">
        <v>2.8</v>
      </c>
      <c r="U499" s="3">
        <v>6.7</v>
      </c>
      <c r="V499" s="3">
        <v>6.3</v>
      </c>
      <c r="W499" s="3">
        <v>3.8</v>
      </c>
      <c r="X499" s="39">
        <f t="shared" si="15"/>
        <v>5.6000000000000005</v>
      </c>
    </row>
    <row r="500" spans="1:24" x14ac:dyDescent="0.25">
      <c r="A500" s="36">
        <v>5</v>
      </c>
      <c r="B500" s="3" t="s">
        <v>8</v>
      </c>
      <c r="C500" s="3">
        <v>495</v>
      </c>
      <c r="D500" s="37">
        <v>43148</v>
      </c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8" t="str">
        <f t="shared" si="14"/>
        <v>5|ITAUNAS|495|2018/02/17</v>
      </c>
      <c r="Q500" s="3">
        <v>495</v>
      </c>
      <c r="R500" s="3">
        <v>19.3</v>
      </c>
      <c r="S500" s="3">
        <v>7.3</v>
      </c>
      <c r="T500" s="3">
        <v>1.45</v>
      </c>
      <c r="U500" s="3">
        <v>8.1999999999999993</v>
      </c>
      <c r="V500" s="3">
        <v>7.2</v>
      </c>
      <c r="W500" s="3">
        <v>5</v>
      </c>
      <c r="X500" s="39">
        <f t="shared" si="15"/>
        <v>6.8</v>
      </c>
    </row>
    <row r="501" spans="1:24" x14ac:dyDescent="0.25">
      <c r="A501" s="36">
        <v>5</v>
      </c>
      <c r="B501" s="3" t="s">
        <v>8</v>
      </c>
      <c r="C501" s="3">
        <v>496</v>
      </c>
      <c r="D501" s="37">
        <v>43148</v>
      </c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8" t="str">
        <f t="shared" si="14"/>
        <v>5|ITAUNAS|496|2018/02/17</v>
      </c>
      <c r="Q501" s="3">
        <v>496</v>
      </c>
      <c r="R501" s="3">
        <v>15.5</v>
      </c>
      <c r="S501" s="3">
        <v>4.45</v>
      </c>
      <c r="T501" s="3">
        <v>1.91</v>
      </c>
      <c r="U501" s="3">
        <v>7</v>
      </c>
      <c r="V501" s="3">
        <v>6.2</v>
      </c>
      <c r="W501" s="3">
        <v>3.8</v>
      </c>
      <c r="X501" s="39">
        <f t="shared" si="15"/>
        <v>5.666666666666667</v>
      </c>
    </row>
    <row r="502" spans="1:24" x14ac:dyDescent="0.25">
      <c r="A502" s="36">
        <v>5</v>
      </c>
      <c r="B502" s="3" t="s">
        <v>8</v>
      </c>
      <c r="C502" s="3">
        <v>497</v>
      </c>
      <c r="D502" s="37">
        <v>43148</v>
      </c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8" t="str">
        <f t="shared" si="14"/>
        <v>5|ITAUNAS|497|2018/02/17</v>
      </c>
      <c r="Q502" s="3">
        <v>497</v>
      </c>
      <c r="R502" s="3">
        <v>15.1</v>
      </c>
      <c r="S502" s="3">
        <v>5.98</v>
      </c>
      <c r="T502" s="3" t="s">
        <v>202</v>
      </c>
      <c r="U502" s="3">
        <v>7.4</v>
      </c>
      <c r="V502" s="3">
        <v>12.4</v>
      </c>
      <c r="W502" s="3">
        <v>5</v>
      </c>
      <c r="X502" s="39">
        <f t="shared" si="15"/>
        <v>8.2666666666666675</v>
      </c>
    </row>
    <row r="503" spans="1:24" s="5" customFormat="1" x14ac:dyDescent="0.25">
      <c r="A503" s="36"/>
      <c r="B503" s="3"/>
      <c r="C503" s="3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8"/>
      <c r="Q503" s="3"/>
      <c r="R503" s="40"/>
      <c r="S503" s="3"/>
      <c r="T503" s="3"/>
      <c r="U503" s="3"/>
      <c r="V503" s="3"/>
      <c r="W503" s="3"/>
      <c r="X503" s="3"/>
    </row>
    <row r="504" spans="1:24" s="5" customFormat="1" x14ac:dyDescent="0.25">
      <c r="A504" s="36"/>
      <c r="B504" s="3"/>
      <c r="C504" s="3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8"/>
      <c r="Q504" s="3"/>
      <c r="R504" s="40"/>
      <c r="S504" s="3"/>
      <c r="T504" s="3"/>
      <c r="U504" s="3"/>
      <c r="V504" s="3"/>
      <c r="W504" s="3"/>
      <c r="X504" s="3"/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ignoredErrors>
    <ignoredError sqref="X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965"/>
  <sheetViews>
    <sheetView zoomScale="93" zoomScaleNormal="93" workbookViewId="0">
      <selection activeCell="Q1955" sqref="Q1955"/>
    </sheetView>
  </sheetViews>
  <sheetFormatPr defaultRowHeight="15" x14ac:dyDescent="0.25"/>
  <cols>
    <col min="1" max="3" width="15" style="4" customWidth="1"/>
    <col min="4" max="4" width="14.85546875" style="4" customWidth="1"/>
    <col min="5" max="15" width="0.42578125" style="4" customWidth="1"/>
    <col min="16" max="16" width="19.5703125" style="22" customWidth="1"/>
    <col min="17" max="17" width="28.42578125" style="22" customWidth="1"/>
    <col min="18" max="18" width="20.42578125" style="22" customWidth="1"/>
    <col min="19" max="19" width="30.85546875" customWidth="1"/>
    <col min="22" max="22" width="45.85546875" customWidth="1"/>
  </cols>
  <sheetData>
    <row r="1" spans="1:22" s="57" customForma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  <c r="Q1" s="35" t="s">
        <v>103</v>
      </c>
      <c r="R1" s="65" t="s">
        <v>103</v>
      </c>
      <c r="S1" s="58"/>
    </row>
    <row r="2" spans="1:22" s="57" customFormat="1" x14ac:dyDescent="0.25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52" t="s">
        <v>6</v>
      </c>
      <c r="R2" s="63" t="s">
        <v>6</v>
      </c>
      <c r="S2" s="58"/>
    </row>
    <row r="3" spans="1:22" s="8" customFormat="1" x14ac:dyDescent="0.25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49" t="s">
        <v>9</v>
      </c>
      <c r="R3" s="64" t="s">
        <v>10</v>
      </c>
      <c r="T3" s="59"/>
      <c r="U3" s="60"/>
      <c r="V3" s="60"/>
    </row>
    <row r="4" spans="1:22" s="8" customFormat="1" x14ac:dyDescent="0.25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5"/>
      <c r="Q4" s="52" t="s">
        <v>101</v>
      </c>
      <c r="R4" s="63" t="s">
        <v>10</v>
      </c>
      <c r="T4" s="61"/>
      <c r="U4" s="60"/>
      <c r="V4" s="60"/>
    </row>
    <row r="5" spans="1:22" s="8" customFormat="1" x14ac:dyDescent="0.25">
      <c r="A5" s="21" t="s">
        <v>1</v>
      </c>
      <c r="B5" s="21" t="s">
        <v>12</v>
      </c>
      <c r="C5" s="21" t="s">
        <v>11</v>
      </c>
      <c r="D5" s="21" t="s">
        <v>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1" t="s">
        <v>5</v>
      </c>
      <c r="Q5" s="52" t="s">
        <v>102</v>
      </c>
      <c r="R5" s="63" t="s">
        <v>102</v>
      </c>
      <c r="S5" s="62"/>
      <c r="T5" s="62"/>
      <c r="U5" s="62"/>
      <c r="V5" s="62"/>
    </row>
    <row r="6" spans="1:22" s="7" customFormat="1" x14ac:dyDescent="0.25">
      <c r="A6" s="12">
        <v>6</v>
      </c>
      <c r="B6" s="10" t="s">
        <v>13</v>
      </c>
      <c r="C6" s="11" t="s">
        <v>86</v>
      </c>
      <c r="D6" s="66" t="s">
        <v>83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 t="str">
        <f>CONCATENATE(A6,"|",B6,"|",C6,"|",TEXT(D6,"AAAA/MM/DD"))</f>
        <v>6|B1T1|A|03-26-2019</v>
      </c>
      <c r="Q6" s="11">
        <v>0</v>
      </c>
      <c r="R6" s="11">
        <v>2</v>
      </c>
      <c r="T6" s="8"/>
    </row>
    <row r="7" spans="1:22" s="7" customFormat="1" x14ac:dyDescent="0.25">
      <c r="A7" s="12">
        <v>6</v>
      </c>
      <c r="B7" s="10" t="s">
        <v>13</v>
      </c>
      <c r="C7" s="11" t="s">
        <v>87</v>
      </c>
      <c r="D7" s="66" t="s">
        <v>83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 t="str">
        <f t="shared" ref="P7:P70" si="0">CONCATENATE(A7,"|",B7,"|",C7,"|",TEXT(D7,"AAAA/MM/DD"))</f>
        <v>6|B1T1|B|03-26-2019</v>
      </c>
      <c r="Q7" s="11">
        <v>0</v>
      </c>
      <c r="R7" s="11">
        <v>2</v>
      </c>
      <c r="T7" s="8"/>
    </row>
    <row r="8" spans="1:22" s="7" customFormat="1" x14ac:dyDescent="0.25">
      <c r="A8" s="12">
        <v>6</v>
      </c>
      <c r="B8" s="10" t="s">
        <v>13</v>
      </c>
      <c r="C8" s="11" t="s">
        <v>88</v>
      </c>
      <c r="D8" s="66" t="s">
        <v>83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 t="str">
        <f t="shared" si="0"/>
        <v>6|B1T1|C|03-26-2019</v>
      </c>
      <c r="Q8" s="11">
        <v>0</v>
      </c>
      <c r="R8" s="11">
        <v>2</v>
      </c>
    </row>
    <row r="9" spans="1:22" s="7" customFormat="1" x14ac:dyDescent="0.25">
      <c r="A9" s="12">
        <v>6</v>
      </c>
      <c r="B9" s="10" t="s">
        <v>13</v>
      </c>
      <c r="C9" s="11" t="s">
        <v>89</v>
      </c>
      <c r="D9" s="66" t="s">
        <v>83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 t="str">
        <f t="shared" si="0"/>
        <v>6|B1T1|D|03-26-2019</v>
      </c>
      <c r="Q9" s="11">
        <v>0</v>
      </c>
      <c r="R9" s="11">
        <v>2</v>
      </c>
    </row>
    <row r="10" spans="1:22" s="7" customFormat="1" x14ac:dyDescent="0.25">
      <c r="A10" s="12">
        <v>6</v>
      </c>
      <c r="B10" s="10" t="s">
        <v>14</v>
      </c>
      <c r="C10" s="11" t="s">
        <v>86</v>
      </c>
      <c r="D10" s="66" t="s">
        <v>83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tr">
        <f t="shared" si="0"/>
        <v>6|B1T2|A|03-26-2019</v>
      </c>
      <c r="Q10" s="11">
        <v>9.58</v>
      </c>
      <c r="R10" s="11">
        <v>2</v>
      </c>
    </row>
    <row r="11" spans="1:22" s="7" customFormat="1" x14ac:dyDescent="0.25">
      <c r="A11" s="12">
        <v>6</v>
      </c>
      <c r="B11" s="10" t="s">
        <v>14</v>
      </c>
      <c r="C11" s="11" t="s">
        <v>87</v>
      </c>
      <c r="D11" s="66" t="s">
        <v>83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 t="str">
        <f t="shared" si="0"/>
        <v>6|B1T2|B|03-26-2019</v>
      </c>
      <c r="Q11" s="11">
        <v>0</v>
      </c>
      <c r="R11" s="11">
        <v>0</v>
      </c>
    </row>
    <row r="12" spans="1:22" s="7" customFormat="1" ht="15" customHeight="1" x14ac:dyDescent="0.25">
      <c r="A12" s="12">
        <v>6</v>
      </c>
      <c r="B12" s="10" t="s">
        <v>14</v>
      </c>
      <c r="C12" s="11" t="s">
        <v>88</v>
      </c>
      <c r="D12" s="66" t="s">
        <v>83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 t="str">
        <f t="shared" si="0"/>
        <v>6|B1T2|C|03-26-2019</v>
      </c>
      <c r="Q12" s="11">
        <v>18.920000000000002</v>
      </c>
      <c r="R12" s="11">
        <v>2</v>
      </c>
    </row>
    <row r="13" spans="1:22" s="7" customFormat="1" x14ac:dyDescent="0.25">
      <c r="A13" s="12">
        <v>6</v>
      </c>
      <c r="B13" s="10" t="s">
        <v>14</v>
      </c>
      <c r="C13" s="11" t="s">
        <v>89</v>
      </c>
      <c r="D13" s="66" t="s">
        <v>83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 t="str">
        <f t="shared" si="0"/>
        <v>6|B1T2|D|03-26-2019</v>
      </c>
      <c r="Q13" s="11">
        <v>0</v>
      </c>
      <c r="R13" s="11">
        <v>0</v>
      </c>
    </row>
    <row r="14" spans="1:22" s="7" customFormat="1" x14ac:dyDescent="0.25">
      <c r="A14" s="12">
        <v>6</v>
      </c>
      <c r="B14" s="10" t="s">
        <v>15</v>
      </c>
      <c r="C14" s="11" t="s">
        <v>86</v>
      </c>
      <c r="D14" s="66" t="s">
        <v>83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tr">
        <f t="shared" si="0"/>
        <v>6|B1T3|A|03-26-2019</v>
      </c>
      <c r="Q14" s="11">
        <v>12.81</v>
      </c>
      <c r="R14" s="11">
        <v>2</v>
      </c>
    </row>
    <row r="15" spans="1:22" s="7" customFormat="1" x14ac:dyDescent="0.25">
      <c r="A15" s="12">
        <v>6</v>
      </c>
      <c r="B15" s="10" t="s">
        <v>15</v>
      </c>
      <c r="C15" s="11" t="s">
        <v>87</v>
      </c>
      <c r="D15" s="66" t="s">
        <v>83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 t="str">
        <f t="shared" si="0"/>
        <v>6|B1T3|B|03-26-2019</v>
      </c>
      <c r="Q15" s="11">
        <v>20.14</v>
      </c>
      <c r="R15" s="11">
        <v>2</v>
      </c>
    </row>
    <row r="16" spans="1:22" s="7" customFormat="1" x14ac:dyDescent="0.25">
      <c r="A16" s="12">
        <v>6</v>
      </c>
      <c r="B16" s="10" t="s">
        <v>15</v>
      </c>
      <c r="C16" s="11" t="s">
        <v>88</v>
      </c>
      <c r="D16" s="66" t="s">
        <v>83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 t="str">
        <f t="shared" si="0"/>
        <v>6|B1T3|C|03-26-2019</v>
      </c>
      <c r="Q16" s="11">
        <v>29.33</v>
      </c>
      <c r="R16" s="11">
        <v>2</v>
      </c>
    </row>
    <row r="17" spans="1:18" s="7" customFormat="1" x14ac:dyDescent="0.25">
      <c r="A17" s="12">
        <v>6</v>
      </c>
      <c r="B17" s="10" t="s">
        <v>15</v>
      </c>
      <c r="C17" s="11" t="s">
        <v>89</v>
      </c>
      <c r="D17" s="66" t="s">
        <v>83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 t="str">
        <f t="shared" si="0"/>
        <v>6|B1T3|D|03-26-2019</v>
      </c>
      <c r="Q17" s="11">
        <v>0</v>
      </c>
      <c r="R17" s="11">
        <v>0</v>
      </c>
    </row>
    <row r="18" spans="1:18" s="7" customFormat="1" x14ac:dyDescent="0.25">
      <c r="A18" s="12">
        <v>6</v>
      </c>
      <c r="B18" s="10" t="s">
        <v>16</v>
      </c>
      <c r="C18" s="11" t="s">
        <v>86</v>
      </c>
      <c r="D18" s="66" t="s">
        <v>83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tr">
        <f t="shared" si="0"/>
        <v>6|B1T4|A|03-26-2019</v>
      </c>
      <c r="Q18" s="11">
        <v>0</v>
      </c>
      <c r="R18" s="11">
        <v>0</v>
      </c>
    </row>
    <row r="19" spans="1:18" s="2" customFormat="1" ht="15" customHeight="1" x14ac:dyDescent="0.25">
      <c r="A19" s="12">
        <v>6</v>
      </c>
      <c r="B19" s="9" t="s">
        <v>16</v>
      </c>
      <c r="C19" s="11" t="s">
        <v>87</v>
      </c>
      <c r="D19" s="13" t="s">
        <v>83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 t="str">
        <f t="shared" si="0"/>
        <v>6|B1T4|B|03-26-2019</v>
      </c>
      <c r="Q19" s="11">
        <v>13.14</v>
      </c>
      <c r="R19" s="11">
        <v>2</v>
      </c>
    </row>
    <row r="20" spans="1:18" x14ac:dyDescent="0.25">
      <c r="A20" s="12">
        <v>6</v>
      </c>
      <c r="B20" s="9" t="s">
        <v>16</v>
      </c>
      <c r="C20" s="11" t="s">
        <v>88</v>
      </c>
      <c r="D20" s="13" t="s">
        <v>83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 t="str">
        <f t="shared" si="0"/>
        <v>6|B1T4|C|03-26-2019</v>
      </c>
      <c r="Q20" s="11">
        <v>0</v>
      </c>
      <c r="R20" s="11">
        <v>0</v>
      </c>
    </row>
    <row r="21" spans="1:18" s="2" customFormat="1" x14ac:dyDescent="0.25">
      <c r="A21" s="12">
        <v>6</v>
      </c>
      <c r="B21" s="9" t="s">
        <v>16</v>
      </c>
      <c r="C21" s="11" t="s">
        <v>89</v>
      </c>
      <c r="D21" s="13" t="s">
        <v>83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 t="str">
        <f t="shared" si="0"/>
        <v>6|B1T4|D|03-26-2019</v>
      </c>
      <c r="Q21" s="11">
        <v>0</v>
      </c>
      <c r="R21" s="11">
        <v>0</v>
      </c>
    </row>
    <row r="22" spans="1:18" x14ac:dyDescent="0.25">
      <c r="A22" s="12">
        <v>6</v>
      </c>
      <c r="B22" s="9" t="s">
        <v>17</v>
      </c>
      <c r="C22" s="11" t="s">
        <v>86</v>
      </c>
      <c r="D22" s="13" t="s">
        <v>83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 t="str">
        <f t="shared" si="0"/>
        <v>6|B1T5|A|03-26-2019</v>
      </c>
      <c r="Q22" s="11">
        <v>0</v>
      </c>
      <c r="R22" s="11">
        <v>2</v>
      </c>
    </row>
    <row r="23" spans="1:18" s="2" customFormat="1" x14ac:dyDescent="0.25">
      <c r="A23" s="12">
        <v>6</v>
      </c>
      <c r="B23" s="9" t="s">
        <v>17</v>
      </c>
      <c r="C23" s="11" t="s">
        <v>87</v>
      </c>
      <c r="D23" s="13" t="s">
        <v>83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 t="str">
        <f t="shared" si="0"/>
        <v>6|B1T5|B|03-26-2019</v>
      </c>
      <c r="Q23" s="11">
        <v>14.51</v>
      </c>
      <c r="R23" s="11">
        <v>0</v>
      </c>
    </row>
    <row r="24" spans="1:18" s="2" customFormat="1" x14ac:dyDescent="0.25">
      <c r="A24" s="12">
        <v>6</v>
      </c>
      <c r="B24" s="9" t="s">
        <v>17</v>
      </c>
      <c r="C24" s="11" t="s">
        <v>88</v>
      </c>
      <c r="D24" s="13" t="s">
        <v>83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 t="str">
        <f t="shared" si="0"/>
        <v>6|B1T5|C|03-26-2019</v>
      </c>
      <c r="Q24" s="11">
        <v>0</v>
      </c>
      <c r="R24" s="11">
        <v>2</v>
      </c>
    </row>
    <row r="25" spans="1:18" s="2" customFormat="1" x14ac:dyDescent="0.25">
      <c r="A25" s="12">
        <v>6</v>
      </c>
      <c r="B25" s="9" t="s">
        <v>17</v>
      </c>
      <c r="C25" s="11" t="s">
        <v>89</v>
      </c>
      <c r="D25" s="13" t="s">
        <v>83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 t="str">
        <f t="shared" si="0"/>
        <v>6|B1T5|D|03-26-2019</v>
      </c>
      <c r="Q25" s="11">
        <v>9.1300000000000008</v>
      </c>
      <c r="R25" s="11">
        <v>2</v>
      </c>
    </row>
    <row r="26" spans="1:18" ht="15" customHeight="1" x14ac:dyDescent="0.25">
      <c r="A26" s="12">
        <v>6</v>
      </c>
      <c r="B26" s="9" t="s">
        <v>18</v>
      </c>
      <c r="C26" s="11" t="s">
        <v>86</v>
      </c>
      <c r="D26" s="13" t="s">
        <v>83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 t="str">
        <f t="shared" si="0"/>
        <v>6|B2T1|A|03-26-2019</v>
      </c>
      <c r="Q26" s="11">
        <v>17.489999999999998</v>
      </c>
      <c r="R26" s="11">
        <v>0</v>
      </c>
    </row>
    <row r="27" spans="1:18" s="2" customFormat="1" x14ac:dyDescent="0.25">
      <c r="A27" s="12">
        <v>6</v>
      </c>
      <c r="B27" s="9" t="s">
        <v>18</v>
      </c>
      <c r="C27" s="11" t="s">
        <v>87</v>
      </c>
      <c r="D27" s="13" t="s">
        <v>83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 t="str">
        <f t="shared" si="0"/>
        <v>6|B2T1|B|03-26-2019</v>
      </c>
      <c r="Q27" s="11">
        <v>0</v>
      </c>
      <c r="R27" s="11">
        <v>0</v>
      </c>
    </row>
    <row r="28" spans="1:18" s="2" customFormat="1" x14ac:dyDescent="0.25">
      <c r="A28" s="12">
        <v>6</v>
      </c>
      <c r="B28" s="9" t="s">
        <v>18</v>
      </c>
      <c r="C28" s="11" t="s">
        <v>88</v>
      </c>
      <c r="D28" s="13" t="s">
        <v>83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 t="str">
        <f t="shared" si="0"/>
        <v>6|B2T1|C|03-26-2019</v>
      </c>
      <c r="Q28" s="11">
        <v>17.170000000000002</v>
      </c>
      <c r="R28" s="11">
        <v>2</v>
      </c>
    </row>
    <row r="29" spans="1:18" s="2" customFormat="1" x14ac:dyDescent="0.25">
      <c r="A29" s="12">
        <v>6</v>
      </c>
      <c r="B29" s="9" t="s">
        <v>18</v>
      </c>
      <c r="C29" s="11" t="s">
        <v>89</v>
      </c>
      <c r="D29" s="13" t="s">
        <v>83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 t="str">
        <f t="shared" si="0"/>
        <v>6|B2T1|D|03-26-2019</v>
      </c>
      <c r="Q29" s="11">
        <v>8.61</v>
      </c>
      <c r="R29" s="11">
        <v>2</v>
      </c>
    </row>
    <row r="30" spans="1:18" x14ac:dyDescent="0.25">
      <c r="A30" s="12">
        <v>6</v>
      </c>
      <c r="B30" s="9" t="s">
        <v>19</v>
      </c>
      <c r="C30" s="11" t="s">
        <v>86</v>
      </c>
      <c r="D30" s="13" t="s">
        <v>83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 t="str">
        <f t="shared" si="0"/>
        <v>6|B2T2|A|03-26-2019</v>
      </c>
      <c r="Q30" s="11">
        <v>20.8</v>
      </c>
      <c r="R30" s="11">
        <v>2</v>
      </c>
    </row>
    <row r="31" spans="1:18" s="2" customFormat="1" x14ac:dyDescent="0.25">
      <c r="A31" s="12">
        <v>6</v>
      </c>
      <c r="B31" s="9" t="s">
        <v>19</v>
      </c>
      <c r="C31" s="11" t="s">
        <v>87</v>
      </c>
      <c r="D31" s="13" t="s">
        <v>83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 t="str">
        <f t="shared" si="0"/>
        <v>6|B2T2|B|03-26-2019</v>
      </c>
      <c r="Q31" s="11">
        <v>0</v>
      </c>
      <c r="R31" s="11">
        <v>0</v>
      </c>
    </row>
    <row r="32" spans="1:18" s="2" customFormat="1" x14ac:dyDescent="0.25">
      <c r="A32" s="12">
        <v>6</v>
      </c>
      <c r="B32" s="9" t="s">
        <v>19</v>
      </c>
      <c r="C32" s="11" t="s">
        <v>88</v>
      </c>
      <c r="D32" s="13" t="s">
        <v>83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 t="str">
        <f t="shared" si="0"/>
        <v>6|B2T2|C|03-26-2019</v>
      </c>
      <c r="Q32" s="11">
        <v>0</v>
      </c>
      <c r="R32" s="11">
        <v>0</v>
      </c>
    </row>
    <row r="33" spans="1:18" s="2" customFormat="1" ht="15" customHeight="1" x14ac:dyDescent="0.25">
      <c r="A33" s="12">
        <v>6</v>
      </c>
      <c r="B33" s="9" t="s">
        <v>19</v>
      </c>
      <c r="C33" s="11" t="s">
        <v>89</v>
      </c>
      <c r="D33" s="13" t="s">
        <v>83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2" t="str">
        <f t="shared" si="0"/>
        <v>6|B2T2|D|03-26-2019</v>
      </c>
      <c r="Q33" s="11">
        <v>0</v>
      </c>
      <c r="R33" s="11">
        <v>0</v>
      </c>
    </row>
    <row r="34" spans="1:18" x14ac:dyDescent="0.25">
      <c r="A34" s="12">
        <v>6</v>
      </c>
      <c r="B34" s="9" t="s">
        <v>20</v>
      </c>
      <c r="C34" s="11" t="s">
        <v>86</v>
      </c>
      <c r="D34" s="13" t="s">
        <v>83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 t="str">
        <f t="shared" si="0"/>
        <v>6|B2T3|A|03-26-2019</v>
      </c>
      <c r="Q34" s="11">
        <v>10.01</v>
      </c>
      <c r="R34" s="11">
        <v>2</v>
      </c>
    </row>
    <row r="35" spans="1:18" s="2" customFormat="1" x14ac:dyDescent="0.25">
      <c r="A35" s="12">
        <v>6</v>
      </c>
      <c r="B35" s="9" t="s">
        <v>20</v>
      </c>
      <c r="C35" s="11" t="s">
        <v>87</v>
      </c>
      <c r="D35" s="13" t="s">
        <v>83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2" t="str">
        <f t="shared" si="0"/>
        <v>6|B2T3|B|03-26-2019</v>
      </c>
      <c r="Q35" s="11">
        <v>17.28</v>
      </c>
      <c r="R35" s="11">
        <v>2</v>
      </c>
    </row>
    <row r="36" spans="1:18" s="2" customFormat="1" x14ac:dyDescent="0.25">
      <c r="A36" s="12">
        <v>6</v>
      </c>
      <c r="B36" s="9" t="s">
        <v>20</v>
      </c>
      <c r="C36" s="11" t="s">
        <v>88</v>
      </c>
      <c r="D36" s="13" t="s">
        <v>83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 t="str">
        <f t="shared" si="0"/>
        <v>6|B2T3|C|03-26-2019</v>
      </c>
      <c r="Q36" s="11">
        <v>10.72</v>
      </c>
      <c r="R36" s="11">
        <v>2</v>
      </c>
    </row>
    <row r="37" spans="1:18" s="2" customFormat="1" x14ac:dyDescent="0.25">
      <c r="A37" s="12">
        <v>6</v>
      </c>
      <c r="B37" s="9" t="s">
        <v>20</v>
      </c>
      <c r="C37" s="11" t="s">
        <v>89</v>
      </c>
      <c r="D37" s="13" t="s">
        <v>83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2" t="str">
        <f t="shared" si="0"/>
        <v>6|B2T3|D|03-26-2019</v>
      </c>
      <c r="Q37" s="11">
        <v>0</v>
      </c>
      <c r="R37" s="11">
        <v>0</v>
      </c>
    </row>
    <row r="38" spans="1:18" x14ac:dyDescent="0.25">
      <c r="A38" s="12">
        <v>6</v>
      </c>
      <c r="B38" s="9" t="s">
        <v>21</v>
      </c>
      <c r="C38" s="11" t="s">
        <v>86</v>
      </c>
      <c r="D38" s="13" t="s">
        <v>83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 t="str">
        <f t="shared" si="0"/>
        <v>6|B2T4|A|03-26-2019</v>
      </c>
      <c r="Q38" s="11">
        <v>0</v>
      </c>
      <c r="R38" s="11">
        <v>0</v>
      </c>
    </row>
    <row r="39" spans="1:18" s="2" customFormat="1" ht="15" customHeight="1" x14ac:dyDescent="0.25">
      <c r="A39" s="12">
        <v>6</v>
      </c>
      <c r="B39" s="9" t="s">
        <v>21</v>
      </c>
      <c r="C39" s="11" t="s">
        <v>87</v>
      </c>
      <c r="D39" s="13" t="s">
        <v>83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2" t="str">
        <f t="shared" si="0"/>
        <v>6|B2T4|B|03-26-2019</v>
      </c>
      <c r="Q39" s="11">
        <v>0</v>
      </c>
      <c r="R39" s="11">
        <v>0</v>
      </c>
    </row>
    <row r="40" spans="1:18" s="2" customFormat="1" x14ac:dyDescent="0.25">
      <c r="A40" s="12">
        <v>6</v>
      </c>
      <c r="B40" s="9" t="s">
        <v>21</v>
      </c>
      <c r="C40" s="11" t="s">
        <v>88</v>
      </c>
      <c r="D40" s="13" t="s">
        <v>83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 t="str">
        <f t="shared" si="0"/>
        <v>6|B2T4|C|03-26-2019</v>
      </c>
      <c r="Q40" s="11">
        <v>0</v>
      </c>
      <c r="R40" s="11">
        <v>0</v>
      </c>
    </row>
    <row r="41" spans="1:18" s="2" customFormat="1" x14ac:dyDescent="0.25">
      <c r="A41" s="12">
        <v>6</v>
      </c>
      <c r="B41" s="9" t="s">
        <v>21</v>
      </c>
      <c r="C41" s="11" t="s">
        <v>89</v>
      </c>
      <c r="D41" s="13" t="s">
        <v>83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 t="str">
        <f t="shared" si="0"/>
        <v>6|B2T4|D|03-26-2019</v>
      </c>
      <c r="Q41" s="11">
        <v>0</v>
      </c>
      <c r="R41" s="11">
        <v>0</v>
      </c>
    </row>
    <row r="42" spans="1:18" x14ac:dyDescent="0.25">
      <c r="A42" s="12">
        <v>6</v>
      </c>
      <c r="B42" s="9" t="s">
        <v>22</v>
      </c>
      <c r="C42" s="11" t="s">
        <v>86</v>
      </c>
      <c r="D42" s="13" t="s">
        <v>83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 t="str">
        <f t="shared" si="0"/>
        <v>6|B2T5|A|03-26-2019</v>
      </c>
      <c r="Q42" s="11">
        <v>0</v>
      </c>
      <c r="R42" s="11">
        <v>0</v>
      </c>
    </row>
    <row r="43" spans="1:18" s="2" customFormat="1" x14ac:dyDescent="0.25">
      <c r="A43" s="12">
        <v>6</v>
      </c>
      <c r="B43" s="9" t="s">
        <v>22</v>
      </c>
      <c r="C43" s="11" t="s">
        <v>87</v>
      </c>
      <c r="D43" s="13" t="s">
        <v>83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 t="str">
        <f t="shared" si="0"/>
        <v>6|B2T5|B|03-26-2019</v>
      </c>
      <c r="Q43" s="11">
        <v>6.89</v>
      </c>
      <c r="R43" s="11">
        <v>2</v>
      </c>
    </row>
    <row r="44" spans="1:18" s="2" customFormat="1" x14ac:dyDescent="0.25">
      <c r="A44" s="12">
        <v>6</v>
      </c>
      <c r="B44" s="9" t="s">
        <v>22</v>
      </c>
      <c r="C44" s="11" t="s">
        <v>88</v>
      </c>
      <c r="D44" s="13" t="s">
        <v>83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2" t="str">
        <f t="shared" si="0"/>
        <v>6|B2T5|C|03-26-2019</v>
      </c>
      <c r="Q44" s="11">
        <v>4.5999999999999996</v>
      </c>
      <c r="R44" s="11">
        <v>0</v>
      </c>
    </row>
    <row r="45" spans="1:18" s="2" customFormat="1" x14ac:dyDescent="0.25">
      <c r="A45" s="12">
        <v>6</v>
      </c>
      <c r="B45" s="9" t="s">
        <v>22</v>
      </c>
      <c r="C45" s="11" t="s">
        <v>89</v>
      </c>
      <c r="D45" s="13" t="s">
        <v>83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 t="str">
        <f t="shared" si="0"/>
        <v>6|B2T5|D|03-26-2019</v>
      </c>
      <c r="Q45" s="11">
        <v>15.86</v>
      </c>
      <c r="R45" s="11">
        <v>2</v>
      </c>
    </row>
    <row r="46" spans="1:18" ht="15" customHeight="1" x14ac:dyDescent="0.25">
      <c r="A46" s="12">
        <v>6</v>
      </c>
      <c r="B46" s="9" t="s">
        <v>23</v>
      </c>
      <c r="C46" s="11" t="s">
        <v>86</v>
      </c>
      <c r="D46" s="13" t="s">
        <v>83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 t="str">
        <f t="shared" si="0"/>
        <v>6|B3T1|A|03-26-2019</v>
      </c>
      <c r="Q46" s="11">
        <v>13.09</v>
      </c>
      <c r="R46" s="11">
        <v>2</v>
      </c>
    </row>
    <row r="47" spans="1:18" s="2" customFormat="1" x14ac:dyDescent="0.25">
      <c r="A47" s="12">
        <v>6</v>
      </c>
      <c r="B47" s="9" t="s">
        <v>23</v>
      </c>
      <c r="C47" s="11" t="s">
        <v>87</v>
      </c>
      <c r="D47" s="13" t="s">
        <v>83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 t="str">
        <f t="shared" si="0"/>
        <v>6|B3T1|B|03-26-2019</v>
      </c>
      <c r="Q47" s="11">
        <v>11.64</v>
      </c>
      <c r="R47" s="11">
        <v>1</v>
      </c>
    </row>
    <row r="48" spans="1:18" s="2" customFormat="1" x14ac:dyDescent="0.25">
      <c r="A48" s="12">
        <v>6</v>
      </c>
      <c r="B48" s="9" t="s">
        <v>23</v>
      </c>
      <c r="C48" s="11" t="s">
        <v>88</v>
      </c>
      <c r="D48" s="13" t="s">
        <v>83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 t="str">
        <f t="shared" si="0"/>
        <v>6|B3T1|C|03-26-2019</v>
      </c>
      <c r="Q48" s="11">
        <v>17.3</v>
      </c>
      <c r="R48" s="11">
        <v>2</v>
      </c>
    </row>
    <row r="49" spans="1:18" s="2" customFormat="1" x14ac:dyDescent="0.25">
      <c r="A49" s="12">
        <v>6</v>
      </c>
      <c r="B49" s="9" t="s">
        <v>23</v>
      </c>
      <c r="C49" s="11" t="s">
        <v>89</v>
      </c>
      <c r="D49" s="13" t="s">
        <v>83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 t="str">
        <f t="shared" si="0"/>
        <v>6|B3T1|D|03-26-2019</v>
      </c>
      <c r="Q49" s="11">
        <v>18.53</v>
      </c>
      <c r="R49" s="11">
        <v>2</v>
      </c>
    </row>
    <row r="50" spans="1:18" x14ac:dyDescent="0.25">
      <c r="A50" s="12">
        <v>6</v>
      </c>
      <c r="B50" s="9" t="s">
        <v>24</v>
      </c>
      <c r="C50" s="11" t="s">
        <v>86</v>
      </c>
      <c r="D50" s="13" t="s">
        <v>83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 t="str">
        <f t="shared" si="0"/>
        <v>6|B3T2|A|03-26-2019</v>
      </c>
      <c r="Q50" s="11">
        <v>0</v>
      </c>
      <c r="R50" s="11">
        <v>0</v>
      </c>
    </row>
    <row r="51" spans="1:18" s="2" customFormat="1" x14ac:dyDescent="0.25">
      <c r="A51" s="12">
        <v>6</v>
      </c>
      <c r="B51" s="9" t="s">
        <v>24</v>
      </c>
      <c r="C51" s="11" t="s">
        <v>87</v>
      </c>
      <c r="D51" s="13" t="s">
        <v>83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 t="str">
        <f t="shared" si="0"/>
        <v>6|B3T2|B|03-26-2019</v>
      </c>
      <c r="Q51" s="11">
        <v>9.2899999999999991</v>
      </c>
      <c r="R51" s="11">
        <v>2</v>
      </c>
    </row>
    <row r="52" spans="1:18" s="2" customFormat="1" ht="15" customHeight="1" x14ac:dyDescent="0.25">
      <c r="A52" s="12">
        <v>6</v>
      </c>
      <c r="B52" s="9" t="s">
        <v>24</v>
      </c>
      <c r="C52" s="11" t="s">
        <v>88</v>
      </c>
      <c r="D52" s="13" t="s">
        <v>83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 t="str">
        <f t="shared" si="0"/>
        <v>6|B3T2|C|03-26-2019</v>
      </c>
      <c r="Q52" s="11">
        <v>0</v>
      </c>
      <c r="R52" s="11">
        <v>0</v>
      </c>
    </row>
    <row r="53" spans="1:18" s="2" customFormat="1" x14ac:dyDescent="0.25">
      <c r="A53" s="12">
        <v>6</v>
      </c>
      <c r="B53" s="9" t="s">
        <v>24</v>
      </c>
      <c r="C53" s="11" t="s">
        <v>89</v>
      </c>
      <c r="D53" s="13" t="s">
        <v>83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2" t="str">
        <f t="shared" si="0"/>
        <v>6|B3T2|D|03-26-2019</v>
      </c>
      <c r="Q53" s="11">
        <v>11.21</v>
      </c>
      <c r="R53" s="11">
        <v>2</v>
      </c>
    </row>
    <row r="54" spans="1:18" x14ac:dyDescent="0.25">
      <c r="A54" s="12">
        <v>6</v>
      </c>
      <c r="B54" s="9" t="s">
        <v>25</v>
      </c>
      <c r="C54" s="11" t="s">
        <v>86</v>
      </c>
      <c r="D54" s="13" t="s">
        <v>83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 t="str">
        <f t="shared" si="0"/>
        <v>6|B3T3|A|03-26-2019</v>
      </c>
      <c r="Q54" s="11">
        <v>13.74</v>
      </c>
      <c r="R54" s="11">
        <v>2</v>
      </c>
    </row>
    <row r="55" spans="1:18" s="2" customFormat="1" x14ac:dyDescent="0.25">
      <c r="A55" s="12">
        <v>6</v>
      </c>
      <c r="B55" s="9" t="s">
        <v>25</v>
      </c>
      <c r="C55" s="11" t="s">
        <v>87</v>
      </c>
      <c r="D55" s="13" t="s">
        <v>83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2" t="str">
        <f t="shared" si="0"/>
        <v>6|B3T3|B|03-26-2019</v>
      </c>
      <c r="Q55" s="11">
        <v>11.69</v>
      </c>
      <c r="R55" s="11">
        <v>2</v>
      </c>
    </row>
    <row r="56" spans="1:18" s="2" customFormat="1" x14ac:dyDescent="0.25">
      <c r="A56" s="12">
        <v>6</v>
      </c>
      <c r="B56" s="9" t="s">
        <v>25</v>
      </c>
      <c r="C56" s="11" t="s">
        <v>88</v>
      </c>
      <c r="D56" s="13" t="s">
        <v>83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2" t="str">
        <f t="shared" si="0"/>
        <v>6|B3T3|C|03-26-2019</v>
      </c>
      <c r="Q56" s="11">
        <v>0</v>
      </c>
      <c r="R56" s="11">
        <v>0</v>
      </c>
    </row>
    <row r="57" spans="1:18" s="2" customFormat="1" x14ac:dyDescent="0.25">
      <c r="A57" s="12">
        <v>6</v>
      </c>
      <c r="B57" s="9" t="s">
        <v>25</v>
      </c>
      <c r="C57" s="11" t="s">
        <v>89</v>
      </c>
      <c r="D57" s="13" t="s">
        <v>83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2" t="str">
        <f t="shared" si="0"/>
        <v>6|B3T3|D|03-26-2019</v>
      </c>
      <c r="Q57" s="11">
        <v>16.25</v>
      </c>
      <c r="R57" s="11">
        <v>2</v>
      </c>
    </row>
    <row r="58" spans="1:18" x14ac:dyDescent="0.25">
      <c r="A58" s="12">
        <v>6</v>
      </c>
      <c r="B58" s="9" t="s">
        <v>26</v>
      </c>
      <c r="C58" s="11" t="s">
        <v>86</v>
      </c>
      <c r="D58" s="13" t="s">
        <v>83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 t="str">
        <f t="shared" si="0"/>
        <v>6|B3T4|A|03-26-2019</v>
      </c>
      <c r="Q58" s="11">
        <v>9.83</v>
      </c>
      <c r="R58" s="11">
        <v>2</v>
      </c>
    </row>
    <row r="59" spans="1:18" s="2" customFormat="1" x14ac:dyDescent="0.25">
      <c r="A59" s="12">
        <v>6</v>
      </c>
      <c r="B59" s="9" t="s">
        <v>26</v>
      </c>
      <c r="C59" s="11" t="s">
        <v>87</v>
      </c>
      <c r="D59" s="13" t="s">
        <v>83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2" t="str">
        <f t="shared" si="0"/>
        <v>6|B3T4|B|03-26-2019</v>
      </c>
      <c r="Q59" s="11">
        <v>0</v>
      </c>
      <c r="R59" s="11">
        <v>0</v>
      </c>
    </row>
    <row r="60" spans="1:18" s="2" customFormat="1" ht="15" customHeight="1" x14ac:dyDescent="0.25">
      <c r="A60" s="12">
        <v>6</v>
      </c>
      <c r="B60" s="9" t="s">
        <v>26</v>
      </c>
      <c r="C60" s="11" t="s">
        <v>88</v>
      </c>
      <c r="D60" s="13" t="s">
        <v>83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2" t="str">
        <f t="shared" si="0"/>
        <v>6|B3T4|C|03-26-2019</v>
      </c>
      <c r="Q60" s="11">
        <v>0</v>
      </c>
      <c r="R60" s="11">
        <v>0</v>
      </c>
    </row>
    <row r="61" spans="1:18" s="2" customFormat="1" x14ac:dyDescent="0.25">
      <c r="A61" s="12">
        <v>6</v>
      </c>
      <c r="B61" s="9" t="s">
        <v>26</v>
      </c>
      <c r="C61" s="11" t="s">
        <v>89</v>
      </c>
      <c r="D61" s="13" t="s">
        <v>83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2" t="str">
        <f t="shared" si="0"/>
        <v>6|B3T4|D|03-26-2019</v>
      </c>
      <c r="Q61" s="11">
        <v>6.24</v>
      </c>
      <c r="R61" s="11">
        <v>2</v>
      </c>
    </row>
    <row r="62" spans="1:18" x14ac:dyDescent="0.25">
      <c r="A62" s="12">
        <v>6</v>
      </c>
      <c r="B62" s="9" t="s">
        <v>27</v>
      </c>
      <c r="C62" s="11" t="s">
        <v>86</v>
      </c>
      <c r="D62" s="13" t="s">
        <v>83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2" t="str">
        <f t="shared" si="0"/>
        <v>6|B3T5|A|03-26-2019</v>
      </c>
      <c r="Q62" s="11">
        <v>0</v>
      </c>
      <c r="R62" s="11">
        <v>0</v>
      </c>
    </row>
    <row r="63" spans="1:18" s="2" customFormat="1" x14ac:dyDescent="0.25">
      <c r="A63" s="12">
        <v>6</v>
      </c>
      <c r="B63" s="9" t="s">
        <v>27</v>
      </c>
      <c r="C63" s="11" t="s">
        <v>87</v>
      </c>
      <c r="D63" s="13" t="s">
        <v>83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2" t="str">
        <f t="shared" si="0"/>
        <v>6|B3T5|B|03-26-2019</v>
      </c>
      <c r="Q63" s="11">
        <v>0</v>
      </c>
      <c r="R63" s="11">
        <v>0</v>
      </c>
    </row>
    <row r="64" spans="1:18" s="2" customFormat="1" x14ac:dyDescent="0.25">
      <c r="A64" s="12">
        <v>6</v>
      </c>
      <c r="B64" s="9" t="s">
        <v>27</v>
      </c>
      <c r="C64" s="11" t="s">
        <v>88</v>
      </c>
      <c r="D64" s="13" t="s">
        <v>83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2" t="str">
        <f t="shared" si="0"/>
        <v>6|B3T5|C|03-26-2019</v>
      </c>
      <c r="Q64" s="11">
        <v>0</v>
      </c>
      <c r="R64" s="11">
        <v>0</v>
      </c>
    </row>
    <row r="65" spans="1:18" s="2" customFormat="1" ht="15" customHeight="1" x14ac:dyDescent="0.25">
      <c r="A65" s="12">
        <v>6</v>
      </c>
      <c r="B65" s="9" t="s">
        <v>27</v>
      </c>
      <c r="C65" s="11" t="s">
        <v>89</v>
      </c>
      <c r="D65" s="13" t="s">
        <v>83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2" t="str">
        <f t="shared" si="0"/>
        <v>6|B3T5|D|03-26-2019</v>
      </c>
      <c r="Q65" s="11">
        <v>0</v>
      </c>
      <c r="R65" s="11">
        <v>0</v>
      </c>
    </row>
    <row r="66" spans="1:18" x14ac:dyDescent="0.25">
      <c r="A66" s="12">
        <v>6</v>
      </c>
      <c r="B66" s="9" t="s">
        <v>28</v>
      </c>
      <c r="C66" s="11" t="s">
        <v>86</v>
      </c>
      <c r="D66" s="13" t="s">
        <v>83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2" t="str">
        <f t="shared" si="0"/>
        <v>6|B4T1|A|03-26-2019</v>
      </c>
      <c r="Q66" s="11">
        <v>0</v>
      </c>
      <c r="R66" s="11">
        <v>0</v>
      </c>
    </row>
    <row r="67" spans="1:18" s="2" customFormat="1" x14ac:dyDescent="0.25">
      <c r="A67" s="12">
        <v>6</v>
      </c>
      <c r="B67" s="9" t="s">
        <v>28</v>
      </c>
      <c r="C67" s="11" t="s">
        <v>87</v>
      </c>
      <c r="D67" s="13" t="s">
        <v>83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2" t="str">
        <f t="shared" si="0"/>
        <v>6|B4T1|B|03-26-2019</v>
      </c>
      <c r="Q67" s="11">
        <v>0</v>
      </c>
      <c r="R67" s="11">
        <v>2</v>
      </c>
    </row>
    <row r="68" spans="1:18" s="2" customFormat="1" x14ac:dyDescent="0.25">
      <c r="A68" s="12">
        <v>6</v>
      </c>
      <c r="B68" s="9" t="s">
        <v>28</v>
      </c>
      <c r="C68" s="11" t="s">
        <v>88</v>
      </c>
      <c r="D68" s="13" t="s">
        <v>83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2" t="str">
        <f t="shared" si="0"/>
        <v>6|B4T1|C|03-26-2019</v>
      </c>
      <c r="Q68" s="11">
        <v>17.38</v>
      </c>
      <c r="R68" s="11">
        <v>0</v>
      </c>
    </row>
    <row r="69" spans="1:18" s="2" customFormat="1" x14ac:dyDescent="0.25">
      <c r="A69" s="12">
        <v>6</v>
      </c>
      <c r="B69" s="9" t="s">
        <v>28</v>
      </c>
      <c r="C69" s="11" t="s">
        <v>89</v>
      </c>
      <c r="D69" s="13" t="s">
        <v>83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 t="str">
        <f t="shared" si="0"/>
        <v>6|B4T1|D|03-26-2019</v>
      </c>
      <c r="Q69" s="11">
        <v>11.68</v>
      </c>
      <c r="R69" s="11">
        <v>2</v>
      </c>
    </row>
    <row r="70" spans="1:18" x14ac:dyDescent="0.25">
      <c r="A70" s="12">
        <v>6</v>
      </c>
      <c r="B70" s="9" t="s">
        <v>29</v>
      </c>
      <c r="C70" s="11" t="s">
        <v>86</v>
      </c>
      <c r="D70" s="13" t="s">
        <v>83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2" t="str">
        <f t="shared" si="0"/>
        <v>6|B4T2|A|03-26-2019</v>
      </c>
      <c r="Q70" s="11">
        <v>12.88</v>
      </c>
      <c r="R70" s="11">
        <v>0</v>
      </c>
    </row>
    <row r="71" spans="1:18" s="2" customFormat="1" ht="15" customHeight="1" x14ac:dyDescent="0.25">
      <c r="A71" s="12">
        <v>6</v>
      </c>
      <c r="B71" s="9" t="s">
        <v>29</v>
      </c>
      <c r="C71" s="11" t="s">
        <v>87</v>
      </c>
      <c r="D71" s="13" t="s">
        <v>83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2" t="str">
        <f t="shared" ref="P71:P134" si="1">CONCATENATE(A71,"|",B71,"|",C71,"|",TEXT(D71,"AAAA/MM/DD"))</f>
        <v>6|B4T2|B|03-26-2019</v>
      </c>
      <c r="Q71" s="11">
        <v>0</v>
      </c>
      <c r="R71" s="11">
        <v>2</v>
      </c>
    </row>
    <row r="72" spans="1:18" s="2" customFormat="1" x14ac:dyDescent="0.25">
      <c r="A72" s="12">
        <v>6</v>
      </c>
      <c r="B72" s="9" t="s">
        <v>29</v>
      </c>
      <c r="C72" s="11" t="s">
        <v>88</v>
      </c>
      <c r="D72" s="13" t="s">
        <v>83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2" t="str">
        <f t="shared" si="1"/>
        <v>6|B4T2|C|03-26-2019</v>
      </c>
      <c r="Q72" s="11">
        <v>11.58</v>
      </c>
      <c r="R72" s="11">
        <v>0</v>
      </c>
    </row>
    <row r="73" spans="1:18" s="2" customFormat="1" x14ac:dyDescent="0.25">
      <c r="A73" s="12">
        <v>6</v>
      </c>
      <c r="B73" s="9" t="s">
        <v>29</v>
      </c>
      <c r="C73" s="11" t="s">
        <v>89</v>
      </c>
      <c r="D73" s="13" t="s">
        <v>83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2" t="str">
        <f t="shared" si="1"/>
        <v>6|B4T2|D|03-26-2019</v>
      </c>
      <c r="Q73" s="11">
        <v>0</v>
      </c>
      <c r="R73" s="11">
        <v>0</v>
      </c>
    </row>
    <row r="74" spans="1:18" x14ac:dyDescent="0.25">
      <c r="A74" s="12">
        <v>6</v>
      </c>
      <c r="B74" s="9" t="s">
        <v>30</v>
      </c>
      <c r="C74" s="11" t="s">
        <v>86</v>
      </c>
      <c r="D74" s="13" t="s">
        <v>83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2" t="str">
        <f t="shared" si="1"/>
        <v>6|B4T3|A|03-26-2019</v>
      </c>
      <c r="Q74" s="11">
        <v>0</v>
      </c>
      <c r="R74" s="11">
        <v>0</v>
      </c>
    </row>
    <row r="75" spans="1:18" s="2" customFormat="1" x14ac:dyDescent="0.25">
      <c r="A75" s="12">
        <v>6</v>
      </c>
      <c r="B75" s="9" t="s">
        <v>30</v>
      </c>
      <c r="C75" s="11" t="s">
        <v>87</v>
      </c>
      <c r="D75" s="13" t="s">
        <v>83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2" t="str">
        <f t="shared" si="1"/>
        <v>6|B4T3|B|03-26-2019</v>
      </c>
      <c r="Q75" s="11">
        <v>0</v>
      </c>
      <c r="R75" s="11">
        <v>0</v>
      </c>
    </row>
    <row r="76" spans="1:18" s="2" customFormat="1" x14ac:dyDescent="0.25">
      <c r="A76" s="12">
        <v>6</v>
      </c>
      <c r="B76" s="9" t="s">
        <v>30</v>
      </c>
      <c r="C76" s="11" t="s">
        <v>88</v>
      </c>
      <c r="D76" s="13" t="s">
        <v>83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2" t="str">
        <f t="shared" si="1"/>
        <v>6|B4T3|C|03-26-2019</v>
      </c>
      <c r="Q76" s="11">
        <v>14.43</v>
      </c>
      <c r="R76" s="11">
        <v>2</v>
      </c>
    </row>
    <row r="77" spans="1:18" s="2" customFormat="1" x14ac:dyDescent="0.25">
      <c r="A77" s="12">
        <v>6</v>
      </c>
      <c r="B77" s="9" t="s">
        <v>30</v>
      </c>
      <c r="C77" s="11" t="s">
        <v>89</v>
      </c>
      <c r="D77" s="13" t="s">
        <v>83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2" t="str">
        <f t="shared" si="1"/>
        <v>6|B4T3|D|03-26-2019</v>
      </c>
      <c r="Q77" s="11">
        <v>8.34</v>
      </c>
      <c r="R77" s="11">
        <v>2</v>
      </c>
    </row>
    <row r="78" spans="1:18" ht="15" customHeight="1" x14ac:dyDescent="0.25">
      <c r="A78" s="12">
        <v>6</v>
      </c>
      <c r="B78" s="9" t="s">
        <v>31</v>
      </c>
      <c r="C78" s="11" t="s">
        <v>86</v>
      </c>
      <c r="D78" s="13" t="s">
        <v>83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2" t="str">
        <f t="shared" si="1"/>
        <v>6|B4T4|A|03-26-2019</v>
      </c>
      <c r="Q78" s="11">
        <v>21</v>
      </c>
      <c r="R78" s="11">
        <v>2</v>
      </c>
    </row>
    <row r="79" spans="1:18" s="2" customFormat="1" x14ac:dyDescent="0.25">
      <c r="A79" s="12">
        <v>6</v>
      </c>
      <c r="B79" s="9" t="s">
        <v>31</v>
      </c>
      <c r="C79" s="11" t="s">
        <v>87</v>
      </c>
      <c r="D79" s="13" t="s">
        <v>83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2" t="str">
        <f t="shared" si="1"/>
        <v>6|B4T4|B|03-26-2019</v>
      </c>
      <c r="Q79" s="11">
        <v>22.82</v>
      </c>
      <c r="R79" s="11">
        <v>2</v>
      </c>
    </row>
    <row r="80" spans="1:18" s="2" customFormat="1" x14ac:dyDescent="0.25">
      <c r="A80" s="12">
        <v>6</v>
      </c>
      <c r="B80" s="9" t="s">
        <v>31</v>
      </c>
      <c r="C80" s="11" t="s">
        <v>88</v>
      </c>
      <c r="D80" s="13" t="s">
        <v>83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2" t="str">
        <f t="shared" si="1"/>
        <v>6|B4T4|C|03-26-2019</v>
      </c>
      <c r="Q80" s="11">
        <v>0</v>
      </c>
      <c r="R80" s="11">
        <v>0</v>
      </c>
    </row>
    <row r="81" spans="1:18" s="2" customFormat="1" x14ac:dyDescent="0.25">
      <c r="A81" s="12">
        <v>6</v>
      </c>
      <c r="B81" s="9" t="s">
        <v>31</v>
      </c>
      <c r="C81" s="11" t="s">
        <v>89</v>
      </c>
      <c r="D81" s="13" t="s">
        <v>83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2" t="str">
        <f t="shared" si="1"/>
        <v>6|B4T4|D|03-26-2019</v>
      </c>
      <c r="Q81" s="11">
        <v>13.98</v>
      </c>
      <c r="R81" s="11">
        <v>2</v>
      </c>
    </row>
    <row r="82" spans="1:18" x14ac:dyDescent="0.25">
      <c r="A82" s="12">
        <v>6</v>
      </c>
      <c r="B82" s="9" t="s">
        <v>32</v>
      </c>
      <c r="C82" s="11" t="s">
        <v>86</v>
      </c>
      <c r="D82" s="13" t="s">
        <v>83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2" t="str">
        <f t="shared" si="1"/>
        <v>6|B4T5|A|03-26-2019</v>
      </c>
      <c r="Q82" s="11">
        <v>0</v>
      </c>
      <c r="R82" s="11">
        <v>0</v>
      </c>
    </row>
    <row r="83" spans="1:18" s="2" customFormat="1" ht="15" customHeight="1" x14ac:dyDescent="0.25">
      <c r="A83" s="12">
        <v>6</v>
      </c>
      <c r="B83" s="9" t="s">
        <v>32</v>
      </c>
      <c r="C83" s="11" t="s">
        <v>87</v>
      </c>
      <c r="D83" s="13" t="s">
        <v>83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2" t="str">
        <f t="shared" si="1"/>
        <v>6|B4T5|B|03-26-2019</v>
      </c>
      <c r="Q83" s="11">
        <v>0</v>
      </c>
      <c r="R83" s="11">
        <v>0</v>
      </c>
    </row>
    <row r="84" spans="1:18" s="2" customFormat="1" x14ac:dyDescent="0.25">
      <c r="A84" s="12">
        <v>6</v>
      </c>
      <c r="B84" s="9" t="s">
        <v>32</v>
      </c>
      <c r="C84" s="11" t="s">
        <v>88</v>
      </c>
      <c r="D84" s="13" t="s">
        <v>83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2" t="str">
        <f t="shared" si="1"/>
        <v>6|B4T5|C|03-26-2019</v>
      </c>
      <c r="Q84" s="11">
        <v>0</v>
      </c>
      <c r="R84" s="11">
        <v>0</v>
      </c>
    </row>
    <row r="85" spans="1:18" s="2" customFormat="1" x14ac:dyDescent="0.25">
      <c r="A85" s="12">
        <v>6</v>
      </c>
      <c r="B85" s="9" t="s">
        <v>32</v>
      </c>
      <c r="C85" s="11" t="s">
        <v>89</v>
      </c>
      <c r="D85" s="13" t="s">
        <v>83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2" t="str">
        <f t="shared" si="1"/>
        <v>6|B4T5|D|03-26-2019</v>
      </c>
      <c r="Q85" s="11">
        <v>0</v>
      </c>
      <c r="R85" s="11">
        <v>0</v>
      </c>
    </row>
    <row r="86" spans="1:18" x14ac:dyDescent="0.25">
      <c r="A86" s="12">
        <v>6</v>
      </c>
      <c r="B86" s="9" t="s">
        <v>33</v>
      </c>
      <c r="C86" s="11" t="s">
        <v>86</v>
      </c>
      <c r="D86" s="13" t="s">
        <v>83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2" t="str">
        <f t="shared" si="1"/>
        <v>6|B5T1|A|03-26-2019</v>
      </c>
      <c r="Q86" s="11">
        <v>0</v>
      </c>
      <c r="R86" s="11">
        <v>0</v>
      </c>
    </row>
    <row r="87" spans="1:18" s="2" customFormat="1" x14ac:dyDescent="0.25">
      <c r="A87" s="12">
        <v>6</v>
      </c>
      <c r="B87" s="9" t="s">
        <v>33</v>
      </c>
      <c r="C87" s="11" t="s">
        <v>87</v>
      </c>
      <c r="D87" s="13" t="s">
        <v>83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2" t="str">
        <f t="shared" si="1"/>
        <v>6|B5T1|B|03-26-2019</v>
      </c>
      <c r="Q87" s="11">
        <v>16.64</v>
      </c>
      <c r="R87" s="11">
        <v>2</v>
      </c>
    </row>
    <row r="88" spans="1:18" s="2" customFormat="1" x14ac:dyDescent="0.25">
      <c r="A88" s="12">
        <v>6</v>
      </c>
      <c r="B88" s="9" t="s">
        <v>33</v>
      </c>
      <c r="C88" s="11" t="s">
        <v>88</v>
      </c>
      <c r="D88" s="13" t="s">
        <v>83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2" t="str">
        <f t="shared" si="1"/>
        <v>6|B5T1|C|03-26-2019</v>
      </c>
      <c r="Q88" s="11">
        <v>0</v>
      </c>
      <c r="R88" s="11">
        <v>0</v>
      </c>
    </row>
    <row r="89" spans="1:18" s="2" customFormat="1" x14ac:dyDescent="0.25">
      <c r="A89" s="12">
        <v>6</v>
      </c>
      <c r="B89" s="9" t="s">
        <v>33</v>
      </c>
      <c r="C89" s="11" t="s">
        <v>89</v>
      </c>
      <c r="D89" s="13" t="s">
        <v>83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2" t="str">
        <f t="shared" si="1"/>
        <v>6|B5T1|D|03-26-2019</v>
      </c>
      <c r="Q89" s="11">
        <v>0</v>
      </c>
      <c r="R89" s="11">
        <v>0</v>
      </c>
    </row>
    <row r="90" spans="1:18" x14ac:dyDescent="0.25">
      <c r="A90" s="12">
        <v>6</v>
      </c>
      <c r="B90" s="9" t="s">
        <v>34</v>
      </c>
      <c r="C90" s="11" t="s">
        <v>86</v>
      </c>
      <c r="D90" s="13" t="s">
        <v>83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2" t="str">
        <f t="shared" si="1"/>
        <v>6|B5T2|A|03-26-2019</v>
      </c>
      <c r="Q90" s="11">
        <v>16.739999999999998</v>
      </c>
      <c r="R90" s="11">
        <v>2</v>
      </c>
    </row>
    <row r="91" spans="1:18" s="2" customFormat="1" x14ac:dyDescent="0.25">
      <c r="A91" s="12">
        <v>6</v>
      </c>
      <c r="B91" s="9" t="s">
        <v>34</v>
      </c>
      <c r="C91" s="11" t="s">
        <v>87</v>
      </c>
      <c r="D91" s="13" t="s">
        <v>83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2" t="str">
        <f t="shared" si="1"/>
        <v>6|B5T2|B|03-26-2019</v>
      </c>
      <c r="Q91" s="11">
        <v>12.78</v>
      </c>
      <c r="R91" s="11">
        <v>2</v>
      </c>
    </row>
    <row r="92" spans="1:18" s="2" customFormat="1" ht="15" customHeight="1" x14ac:dyDescent="0.25">
      <c r="A92" s="12">
        <v>6</v>
      </c>
      <c r="B92" s="9" t="s">
        <v>34</v>
      </c>
      <c r="C92" s="11" t="s">
        <v>88</v>
      </c>
      <c r="D92" s="13" t="s">
        <v>83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2" t="str">
        <f t="shared" si="1"/>
        <v>6|B5T2|C|03-26-2019</v>
      </c>
      <c r="Q92" s="11">
        <v>18.53</v>
      </c>
      <c r="R92" s="11">
        <v>2</v>
      </c>
    </row>
    <row r="93" spans="1:18" s="2" customFormat="1" x14ac:dyDescent="0.25">
      <c r="A93" s="12">
        <v>6</v>
      </c>
      <c r="B93" s="9" t="s">
        <v>34</v>
      </c>
      <c r="C93" s="11" t="s">
        <v>89</v>
      </c>
      <c r="D93" s="13" t="s">
        <v>83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2" t="str">
        <f t="shared" si="1"/>
        <v>6|B5T2|D|03-26-2019</v>
      </c>
      <c r="Q93" s="11">
        <v>13.11</v>
      </c>
      <c r="R93" s="11">
        <v>2</v>
      </c>
    </row>
    <row r="94" spans="1:18" x14ac:dyDescent="0.25">
      <c r="A94" s="12">
        <v>6</v>
      </c>
      <c r="B94" s="9" t="s">
        <v>35</v>
      </c>
      <c r="C94" s="11" t="s">
        <v>86</v>
      </c>
      <c r="D94" s="13" t="s">
        <v>83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2" t="str">
        <f t="shared" si="1"/>
        <v>6|B5T3|A|03-26-2019</v>
      </c>
      <c r="Q94" s="11">
        <v>0</v>
      </c>
      <c r="R94" s="11">
        <v>0</v>
      </c>
    </row>
    <row r="95" spans="1:18" s="2" customFormat="1" x14ac:dyDescent="0.25">
      <c r="A95" s="12">
        <v>6</v>
      </c>
      <c r="B95" s="9" t="s">
        <v>35</v>
      </c>
      <c r="C95" s="11" t="s">
        <v>87</v>
      </c>
      <c r="D95" s="13" t="s">
        <v>83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2" t="str">
        <f t="shared" si="1"/>
        <v>6|B5T3|B|03-26-2019</v>
      </c>
      <c r="Q95" s="11">
        <v>0</v>
      </c>
      <c r="R95" s="11">
        <v>0</v>
      </c>
    </row>
    <row r="96" spans="1:18" s="2" customFormat="1" x14ac:dyDescent="0.25">
      <c r="A96" s="12">
        <v>6</v>
      </c>
      <c r="B96" s="9" t="s">
        <v>35</v>
      </c>
      <c r="C96" s="11" t="s">
        <v>88</v>
      </c>
      <c r="D96" s="13" t="s">
        <v>83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2" t="str">
        <f t="shared" si="1"/>
        <v>6|B5T3|C|03-26-2019</v>
      </c>
      <c r="Q96" s="11">
        <v>0</v>
      </c>
      <c r="R96" s="11">
        <v>0</v>
      </c>
    </row>
    <row r="97" spans="1:18" s="2" customFormat="1" x14ac:dyDescent="0.25">
      <c r="A97" s="12">
        <v>6</v>
      </c>
      <c r="B97" s="9" t="s">
        <v>35</v>
      </c>
      <c r="C97" s="11" t="s">
        <v>89</v>
      </c>
      <c r="D97" s="13" t="s">
        <v>83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2" t="str">
        <f t="shared" si="1"/>
        <v>6|B5T3|D|03-26-2019</v>
      </c>
      <c r="Q97" s="11">
        <v>13.93</v>
      </c>
      <c r="R97" s="11">
        <v>2</v>
      </c>
    </row>
    <row r="98" spans="1:18" ht="15" customHeight="1" x14ac:dyDescent="0.25">
      <c r="A98" s="12">
        <v>6</v>
      </c>
      <c r="B98" s="9" t="s">
        <v>36</v>
      </c>
      <c r="C98" s="11" t="s">
        <v>86</v>
      </c>
      <c r="D98" s="13" t="s">
        <v>83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2" t="str">
        <f t="shared" si="1"/>
        <v>6|B5T4|A|03-26-2019</v>
      </c>
      <c r="Q98" s="11">
        <v>0</v>
      </c>
      <c r="R98" s="11">
        <v>0</v>
      </c>
    </row>
    <row r="99" spans="1:18" s="2" customFormat="1" x14ac:dyDescent="0.25">
      <c r="A99" s="12">
        <v>6</v>
      </c>
      <c r="B99" s="9" t="s">
        <v>36</v>
      </c>
      <c r="C99" s="11" t="s">
        <v>87</v>
      </c>
      <c r="D99" s="13" t="s">
        <v>84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2" t="str">
        <f t="shared" si="1"/>
        <v>6|B5T4|B|03-26-2020</v>
      </c>
      <c r="Q99" s="11">
        <v>7.92</v>
      </c>
      <c r="R99" s="11">
        <v>2</v>
      </c>
    </row>
    <row r="100" spans="1:18" s="2" customFormat="1" x14ac:dyDescent="0.25">
      <c r="A100" s="12">
        <v>6</v>
      </c>
      <c r="B100" s="9" t="s">
        <v>36</v>
      </c>
      <c r="C100" s="11" t="s">
        <v>88</v>
      </c>
      <c r="D100" s="13" t="s">
        <v>85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2" t="str">
        <f t="shared" si="1"/>
        <v>6|B5T4|C|03-26-2021</v>
      </c>
      <c r="Q100" s="11">
        <v>0</v>
      </c>
      <c r="R100" s="11">
        <v>0</v>
      </c>
    </row>
    <row r="101" spans="1:18" s="2" customFormat="1" x14ac:dyDescent="0.25">
      <c r="A101" s="12">
        <v>6</v>
      </c>
      <c r="B101" s="9" t="s">
        <v>36</v>
      </c>
      <c r="C101" s="11" t="s">
        <v>89</v>
      </c>
      <c r="D101" s="13" t="s">
        <v>83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2" t="str">
        <f t="shared" si="1"/>
        <v>6|B5T4|D|03-26-2019</v>
      </c>
      <c r="Q101" s="11">
        <v>17.12</v>
      </c>
      <c r="R101" s="11">
        <v>2</v>
      </c>
    </row>
    <row r="102" spans="1:18" x14ac:dyDescent="0.25">
      <c r="A102" s="12">
        <v>6</v>
      </c>
      <c r="B102" s="9" t="s">
        <v>37</v>
      </c>
      <c r="C102" s="11" t="s">
        <v>86</v>
      </c>
      <c r="D102" s="13" t="s">
        <v>83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2" t="str">
        <f t="shared" si="1"/>
        <v>6|B5T5|A|03-26-2019</v>
      </c>
      <c r="Q102" s="11">
        <v>21.37</v>
      </c>
      <c r="R102" s="11">
        <v>2</v>
      </c>
    </row>
    <row r="103" spans="1:18" s="2" customFormat="1" x14ac:dyDescent="0.25">
      <c r="A103" s="12">
        <v>6</v>
      </c>
      <c r="B103" s="9" t="s">
        <v>37</v>
      </c>
      <c r="C103" s="11" t="s">
        <v>87</v>
      </c>
      <c r="D103" s="13" t="s">
        <v>83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2" t="str">
        <f t="shared" si="1"/>
        <v>6|B5T5|B|03-26-2019</v>
      </c>
      <c r="Q103" s="11">
        <v>0</v>
      </c>
      <c r="R103" s="11">
        <v>0</v>
      </c>
    </row>
    <row r="104" spans="1:18" s="2" customFormat="1" ht="15" customHeight="1" x14ac:dyDescent="0.25">
      <c r="A104" s="12">
        <v>6</v>
      </c>
      <c r="B104" s="9" t="s">
        <v>37</v>
      </c>
      <c r="C104" s="11" t="s">
        <v>88</v>
      </c>
      <c r="D104" s="13" t="s">
        <v>83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2" t="str">
        <f t="shared" si="1"/>
        <v>6|B5T5|C|03-26-2019</v>
      </c>
      <c r="Q104" s="11">
        <v>0</v>
      </c>
      <c r="R104" s="11">
        <v>0</v>
      </c>
    </row>
    <row r="105" spans="1:18" s="2" customFormat="1" x14ac:dyDescent="0.25">
      <c r="A105" s="12">
        <v>6</v>
      </c>
      <c r="B105" s="9" t="s">
        <v>37</v>
      </c>
      <c r="C105" s="11" t="s">
        <v>89</v>
      </c>
      <c r="D105" s="13" t="s">
        <v>83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2" t="str">
        <f t="shared" si="1"/>
        <v>6|B5T5|D|03-26-2019</v>
      </c>
      <c r="Q105" s="11">
        <v>0</v>
      </c>
      <c r="R105" s="11">
        <v>0</v>
      </c>
    </row>
    <row r="106" spans="1:18" x14ac:dyDescent="0.25">
      <c r="A106" s="12">
        <v>6</v>
      </c>
      <c r="B106" s="9" t="s">
        <v>38</v>
      </c>
      <c r="C106" s="11" t="s">
        <v>86</v>
      </c>
      <c r="D106" s="13" t="s">
        <v>83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2" t="str">
        <f t="shared" si="1"/>
        <v>6|B6T1|A|03-26-2019</v>
      </c>
      <c r="Q106" s="11">
        <v>11.74</v>
      </c>
      <c r="R106" s="11">
        <v>2</v>
      </c>
    </row>
    <row r="107" spans="1:18" s="2" customFormat="1" x14ac:dyDescent="0.25">
      <c r="A107" s="12">
        <v>6</v>
      </c>
      <c r="B107" s="9" t="s">
        <v>38</v>
      </c>
      <c r="C107" s="11" t="s">
        <v>87</v>
      </c>
      <c r="D107" s="13" t="s">
        <v>83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2" t="str">
        <f t="shared" si="1"/>
        <v>6|B6T1|B|03-26-2019</v>
      </c>
      <c r="Q107" s="11">
        <v>0</v>
      </c>
      <c r="R107" s="11">
        <v>0</v>
      </c>
    </row>
    <row r="108" spans="1:18" s="2" customFormat="1" x14ac:dyDescent="0.25">
      <c r="A108" s="12">
        <v>6</v>
      </c>
      <c r="B108" s="9" t="s">
        <v>38</v>
      </c>
      <c r="C108" s="11" t="s">
        <v>88</v>
      </c>
      <c r="D108" s="13" t="s">
        <v>83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2" t="str">
        <f t="shared" si="1"/>
        <v>6|B6T1|C|03-26-2019</v>
      </c>
      <c r="Q108" s="11">
        <v>0</v>
      </c>
      <c r="R108" s="11">
        <v>0</v>
      </c>
    </row>
    <row r="109" spans="1:18" s="2" customFormat="1" x14ac:dyDescent="0.25">
      <c r="A109" s="12">
        <v>6</v>
      </c>
      <c r="B109" s="9" t="s">
        <v>38</v>
      </c>
      <c r="C109" s="11" t="s">
        <v>89</v>
      </c>
      <c r="D109" s="13" t="s">
        <v>83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2" t="str">
        <f t="shared" si="1"/>
        <v>6|B6T1|D|03-26-2019</v>
      </c>
      <c r="Q109" s="11">
        <v>10.71</v>
      </c>
      <c r="R109" s="11">
        <v>2</v>
      </c>
    </row>
    <row r="110" spans="1:18" ht="15" customHeight="1" x14ac:dyDescent="0.25">
      <c r="A110" s="12">
        <v>6</v>
      </c>
      <c r="B110" s="9" t="s">
        <v>39</v>
      </c>
      <c r="C110" s="11" t="s">
        <v>86</v>
      </c>
      <c r="D110" s="13" t="s">
        <v>83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2" t="str">
        <f t="shared" si="1"/>
        <v>6|B6T2|A|03-26-2019</v>
      </c>
      <c r="Q110" s="11">
        <v>0</v>
      </c>
      <c r="R110" s="11">
        <v>0</v>
      </c>
    </row>
    <row r="111" spans="1:18" s="2" customFormat="1" x14ac:dyDescent="0.25">
      <c r="A111" s="12">
        <v>6</v>
      </c>
      <c r="B111" s="9" t="s">
        <v>39</v>
      </c>
      <c r="C111" s="11" t="s">
        <v>87</v>
      </c>
      <c r="D111" s="13" t="s">
        <v>83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2" t="str">
        <f t="shared" si="1"/>
        <v>6|B6T2|B|03-26-2019</v>
      </c>
      <c r="Q111" s="11">
        <v>0</v>
      </c>
      <c r="R111" s="11">
        <v>0</v>
      </c>
    </row>
    <row r="112" spans="1:18" s="2" customFormat="1" x14ac:dyDescent="0.25">
      <c r="A112" s="12">
        <v>6</v>
      </c>
      <c r="B112" s="9" t="s">
        <v>39</v>
      </c>
      <c r="C112" s="11" t="s">
        <v>88</v>
      </c>
      <c r="D112" s="13" t="s">
        <v>83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2" t="str">
        <f t="shared" si="1"/>
        <v>6|B6T2|C|03-26-2019</v>
      </c>
      <c r="Q112" s="11">
        <v>10.24</v>
      </c>
      <c r="R112" s="11">
        <v>2</v>
      </c>
    </row>
    <row r="113" spans="1:18" s="2" customFormat="1" x14ac:dyDescent="0.25">
      <c r="A113" s="12">
        <v>6</v>
      </c>
      <c r="B113" s="9" t="s">
        <v>39</v>
      </c>
      <c r="C113" s="11" t="s">
        <v>89</v>
      </c>
      <c r="D113" s="13" t="s">
        <v>83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2" t="str">
        <f t="shared" si="1"/>
        <v>6|B6T2|D|03-26-2019</v>
      </c>
      <c r="Q113" s="11">
        <v>0</v>
      </c>
      <c r="R113" s="11">
        <v>0</v>
      </c>
    </row>
    <row r="114" spans="1:18" x14ac:dyDescent="0.25">
      <c r="A114" s="12">
        <v>6</v>
      </c>
      <c r="B114" s="9" t="s">
        <v>40</v>
      </c>
      <c r="C114" s="11" t="s">
        <v>86</v>
      </c>
      <c r="D114" s="13" t="s">
        <v>83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2" t="str">
        <f t="shared" si="1"/>
        <v>6|B6T3|A|03-26-2019</v>
      </c>
      <c r="Q114" s="11">
        <v>0</v>
      </c>
      <c r="R114" s="11">
        <v>0</v>
      </c>
    </row>
    <row r="115" spans="1:18" s="2" customFormat="1" x14ac:dyDescent="0.25">
      <c r="A115" s="12">
        <v>6</v>
      </c>
      <c r="B115" s="9" t="s">
        <v>40</v>
      </c>
      <c r="C115" s="11" t="s">
        <v>87</v>
      </c>
      <c r="D115" s="13" t="s">
        <v>83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2" t="str">
        <f t="shared" si="1"/>
        <v>6|B6T3|B|03-26-2019</v>
      </c>
      <c r="Q115" s="11">
        <v>0</v>
      </c>
      <c r="R115" s="11">
        <v>0</v>
      </c>
    </row>
    <row r="116" spans="1:18" s="2" customFormat="1" ht="15" customHeight="1" x14ac:dyDescent="0.25">
      <c r="A116" s="12">
        <v>6</v>
      </c>
      <c r="B116" s="9" t="s">
        <v>40</v>
      </c>
      <c r="C116" s="11" t="s">
        <v>88</v>
      </c>
      <c r="D116" s="13" t="s">
        <v>83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2" t="str">
        <f t="shared" si="1"/>
        <v>6|B6T3|C|03-26-2019</v>
      </c>
      <c r="Q116" s="11">
        <v>16.559999999999999</v>
      </c>
      <c r="R116" s="11">
        <v>2</v>
      </c>
    </row>
    <row r="117" spans="1:18" s="2" customFormat="1" x14ac:dyDescent="0.25">
      <c r="A117" s="12">
        <v>6</v>
      </c>
      <c r="B117" s="9" t="s">
        <v>40</v>
      </c>
      <c r="C117" s="11" t="s">
        <v>89</v>
      </c>
      <c r="D117" s="13" t="s">
        <v>83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2" t="str">
        <f t="shared" si="1"/>
        <v>6|B6T3|D|03-26-2019</v>
      </c>
      <c r="Q117" s="11">
        <v>11.63</v>
      </c>
      <c r="R117" s="11">
        <v>2</v>
      </c>
    </row>
    <row r="118" spans="1:18" x14ac:dyDescent="0.25">
      <c r="A118" s="12">
        <v>6</v>
      </c>
      <c r="B118" s="9" t="s">
        <v>41</v>
      </c>
      <c r="C118" s="11" t="s">
        <v>86</v>
      </c>
      <c r="D118" s="13" t="s">
        <v>83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2" t="str">
        <f t="shared" si="1"/>
        <v>6|B6T4|A|03-26-2019</v>
      </c>
      <c r="Q118" s="11">
        <v>18.29</v>
      </c>
      <c r="R118" s="11">
        <v>2</v>
      </c>
    </row>
    <row r="119" spans="1:18" s="2" customFormat="1" x14ac:dyDescent="0.25">
      <c r="A119" s="12">
        <v>6</v>
      </c>
      <c r="B119" s="9" t="s">
        <v>41</v>
      </c>
      <c r="C119" s="11" t="s">
        <v>87</v>
      </c>
      <c r="D119" s="13" t="s">
        <v>83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2" t="str">
        <f t="shared" si="1"/>
        <v>6|B6T4|B|03-26-2019</v>
      </c>
      <c r="Q119" s="11">
        <v>0</v>
      </c>
      <c r="R119" s="11">
        <v>0</v>
      </c>
    </row>
    <row r="120" spans="1:18" s="2" customFormat="1" x14ac:dyDescent="0.25">
      <c r="A120" s="12">
        <v>6</v>
      </c>
      <c r="B120" s="9" t="s">
        <v>41</v>
      </c>
      <c r="C120" s="11" t="s">
        <v>88</v>
      </c>
      <c r="D120" s="13" t="s">
        <v>83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2" t="str">
        <f t="shared" si="1"/>
        <v>6|B6T4|C|03-26-2019</v>
      </c>
      <c r="Q120" s="11">
        <v>0</v>
      </c>
      <c r="R120" s="11">
        <v>0</v>
      </c>
    </row>
    <row r="121" spans="1:18" s="2" customFormat="1" x14ac:dyDescent="0.25">
      <c r="A121" s="12">
        <v>6</v>
      </c>
      <c r="B121" s="9" t="s">
        <v>41</v>
      </c>
      <c r="C121" s="11" t="s">
        <v>89</v>
      </c>
      <c r="D121" s="13" t="s">
        <v>83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2" t="str">
        <f t="shared" si="1"/>
        <v>6|B6T4|D|03-26-2019</v>
      </c>
      <c r="Q121" s="11">
        <v>0</v>
      </c>
      <c r="R121" s="11">
        <v>2</v>
      </c>
    </row>
    <row r="122" spans="1:18" x14ac:dyDescent="0.25">
      <c r="A122" s="12">
        <v>6</v>
      </c>
      <c r="B122" s="9" t="s">
        <v>42</v>
      </c>
      <c r="C122" s="11" t="s">
        <v>86</v>
      </c>
      <c r="D122" s="13" t="s">
        <v>83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2" t="str">
        <f t="shared" si="1"/>
        <v>6|B6T5|A|03-26-2019</v>
      </c>
      <c r="Q122" s="11">
        <v>18.940000000000001</v>
      </c>
      <c r="R122" s="11">
        <v>0</v>
      </c>
    </row>
    <row r="123" spans="1:18" s="2" customFormat="1" x14ac:dyDescent="0.25">
      <c r="A123" s="12">
        <v>6</v>
      </c>
      <c r="B123" s="9" t="s">
        <v>42</v>
      </c>
      <c r="C123" s="11" t="s">
        <v>87</v>
      </c>
      <c r="D123" s="13" t="s">
        <v>83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2" t="str">
        <f t="shared" si="1"/>
        <v>6|B6T5|B|03-26-2019</v>
      </c>
      <c r="Q123" s="11">
        <v>0</v>
      </c>
      <c r="R123" s="11">
        <v>0</v>
      </c>
    </row>
    <row r="124" spans="1:18" s="2" customFormat="1" ht="15" customHeight="1" x14ac:dyDescent="0.25">
      <c r="A124" s="12">
        <v>6</v>
      </c>
      <c r="B124" s="9" t="s">
        <v>42</v>
      </c>
      <c r="C124" s="11" t="s">
        <v>88</v>
      </c>
      <c r="D124" s="13" t="s">
        <v>83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2" t="str">
        <f t="shared" si="1"/>
        <v>6|B6T5|C|03-26-2019</v>
      </c>
      <c r="Q124" s="11">
        <v>29.28</v>
      </c>
      <c r="R124" s="11">
        <v>2</v>
      </c>
    </row>
    <row r="125" spans="1:18" s="2" customFormat="1" x14ac:dyDescent="0.25">
      <c r="A125" s="12">
        <v>6</v>
      </c>
      <c r="B125" s="9" t="s">
        <v>42</v>
      </c>
      <c r="C125" s="11" t="s">
        <v>89</v>
      </c>
      <c r="D125" s="13" t="s">
        <v>83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2" t="str">
        <f t="shared" si="1"/>
        <v>6|B6T5|D|03-26-2019</v>
      </c>
      <c r="Q125" s="11">
        <v>21.6</v>
      </c>
      <c r="R125" s="11">
        <v>2</v>
      </c>
    </row>
    <row r="126" spans="1:18" x14ac:dyDescent="0.25">
      <c r="A126" s="12">
        <v>6</v>
      </c>
      <c r="B126" s="9" t="s">
        <v>43</v>
      </c>
      <c r="C126" s="11" t="s">
        <v>86</v>
      </c>
      <c r="D126" s="13" t="s">
        <v>83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2" t="str">
        <f t="shared" si="1"/>
        <v>6|B7T1|A|03-26-2019</v>
      </c>
      <c r="Q126" s="11">
        <v>0</v>
      </c>
      <c r="R126" s="11">
        <v>0</v>
      </c>
    </row>
    <row r="127" spans="1:18" s="2" customFormat="1" x14ac:dyDescent="0.25">
      <c r="A127" s="12">
        <v>6</v>
      </c>
      <c r="B127" s="9" t="s">
        <v>43</v>
      </c>
      <c r="C127" s="11" t="s">
        <v>87</v>
      </c>
      <c r="D127" s="13" t="s">
        <v>83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2" t="str">
        <f t="shared" si="1"/>
        <v>6|B7T1|B|03-26-2019</v>
      </c>
      <c r="Q127" s="11">
        <v>0</v>
      </c>
      <c r="R127" s="11">
        <v>0</v>
      </c>
    </row>
    <row r="128" spans="1:18" s="2" customFormat="1" x14ac:dyDescent="0.25">
      <c r="A128" s="12">
        <v>6</v>
      </c>
      <c r="B128" s="9" t="s">
        <v>43</v>
      </c>
      <c r="C128" s="11" t="s">
        <v>88</v>
      </c>
      <c r="D128" s="13" t="s">
        <v>83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2" t="str">
        <f t="shared" si="1"/>
        <v>6|B7T1|C|03-26-2019</v>
      </c>
      <c r="Q128" s="11">
        <v>0</v>
      </c>
      <c r="R128" s="11">
        <v>0</v>
      </c>
    </row>
    <row r="129" spans="1:18" s="2" customFormat="1" x14ac:dyDescent="0.25">
      <c r="A129" s="12">
        <v>6</v>
      </c>
      <c r="B129" s="9" t="s">
        <v>43</v>
      </c>
      <c r="C129" s="11" t="s">
        <v>89</v>
      </c>
      <c r="D129" s="13" t="s">
        <v>83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2" t="str">
        <f t="shared" si="1"/>
        <v>6|B7T1|D|03-26-2019</v>
      </c>
      <c r="Q129" s="11">
        <v>0</v>
      </c>
      <c r="R129" s="11">
        <v>0</v>
      </c>
    </row>
    <row r="130" spans="1:18" ht="16.5" customHeight="1" x14ac:dyDescent="0.25">
      <c r="A130" s="12">
        <v>6</v>
      </c>
      <c r="B130" s="9" t="s">
        <v>44</v>
      </c>
      <c r="C130" s="11" t="s">
        <v>86</v>
      </c>
      <c r="D130" s="13" t="s">
        <v>83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2" t="str">
        <f t="shared" si="1"/>
        <v>6|B7T2|A|03-26-2019</v>
      </c>
      <c r="Q130" s="11">
        <v>0</v>
      </c>
      <c r="R130" s="11">
        <v>0</v>
      </c>
    </row>
    <row r="131" spans="1:18" s="2" customFormat="1" ht="16.5" customHeight="1" x14ac:dyDescent="0.25">
      <c r="A131" s="12">
        <v>6</v>
      </c>
      <c r="B131" s="9" t="s">
        <v>44</v>
      </c>
      <c r="C131" s="11" t="s">
        <v>87</v>
      </c>
      <c r="D131" s="13" t="s">
        <v>83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2" t="str">
        <f t="shared" si="1"/>
        <v>6|B7T2|B|03-26-2019</v>
      </c>
      <c r="Q131" s="11">
        <v>11.3</v>
      </c>
      <c r="R131" s="11">
        <v>2</v>
      </c>
    </row>
    <row r="132" spans="1:18" s="2" customFormat="1" ht="16.5" customHeight="1" x14ac:dyDescent="0.25">
      <c r="A132" s="12">
        <v>6</v>
      </c>
      <c r="B132" s="9" t="s">
        <v>44</v>
      </c>
      <c r="C132" s="11" t="s">
        <v>88</v>
      </c>
      <c r="D132" s="13" t="s">
        <v>83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2" t="str">
        <f t="shared" si="1"/>
        <v>6|B7T2|C|03-26-2019</v>
      </c>
      <c r="Q132" s="11">
        <v>0</v>
      </c>
      <c r="R132" s="11">
        <v>0</v>
      </c>
    </row>
    <row r="133" spans="1:18" s="2" customFormat="1" ht="16.5" customHeight="1" x14ac:dyDescent="0.25">
      <c r="A133" s="12">
        <v>6</v>
      </c>
      <c r="B133" s="9" t="s">
        <v>44</v>
      </c>
      <c r="C133" s="11" t="s">
        <v>89</v>
      </c>
      <c r="D133" s="13" t="s">
        <v>83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2" t="str">
        <f t="shared" si="1"/>
        <v>6|B7T2|D|03-26-2019</v>
      </c>
      <c r="Q133" s="11">
        <v>0</v>
      </c>
      <c r="R133" s="11">
        <v>0</v>
      </c>
    </row>
    <row r="134" spans="1:18" x14ac:dyDescent="0.25">
      <c r="A134" s="12">
        <v>6</v>
      </c>
      <c r="B134" s="9" t="s">
        <v>45</v>
      </c>
      <c r="C134" s="11" t="s">
        <v>86</v>
      </c>
      <c r="D134" s="13" t="s">
        <v>83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2" t="str">
        <f t="shared" si="1"/>
        <v>6|B7T3|A|03-26-2019</v>
      </c>
      <c r="Q134" s="11">
        <v>10.64</v>
      </c>
      <c r="R134" s="11">
        <v>2</v>
      </c>
    </row>
    <row r="135" spans="1:18" s="2" customFormat="1" x14ac:dyDescent="0.25">
      <c r="A135" s="12">
        <v>6</v>
      </c>
      <c r="B135" s="9" t="s">
        <v>46</v>
      </c>
      <c r="C135" s="11" t="s">
        <v>87</v>
      </c>
      <c r="D135" s="13" t="s">
        <v>83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2" t="str">
        <f t="shared" ref="P135:P198" si="2">CONCATENATE(A135,"|",B135,"|",C135,"|",TEXT(D135,"AAAA/MM/DD"))</f>
        <v>6|B7T4|B|03-26-2019</v>
      </c>
      <c r="Q135" s="11">
        <v>0</v>
      </c>
      <c r="R135" s="11">
        <v>0</v>
      </c>
    </row>
    <row r="136" spans="1:18" s="2" customFormat="1" ht="15" customHeight="1" x14ac:dyDescent="0.25">
      <c r="A136" s="12">
        <v>6</v>
      </c>
      <c r="B136" s="9" t="s">
        <v>47</v>
      </c>
      <c r="C136" s="11" t="s">
        <v>88</v>
      </c>
      <c r="D136" s="13" t="s">
        <v>83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2" t="str">
        <f t="shared" si="2"/>
        <v>6|B7T5|C|03-26-2019</v>
      </c>
      <c r="Q136" s="11">
        <v>15.53</v>
      </c>
      <c r="R136" s="11">
        <v>2</v>
      </c>
    </row>
    <row r="137" spans="1:18" s="2" customFormat="1" x14ac:dyDescent="0.25">
      <c r="A137" s="12">
        <v>6</v>
      </c>
      <c r="B137" s="9" t="s">
        <v>45</v>
      </c>
      <c r="C137" s="11" t="s">
        <v>89</v>
      </c>
      <c r="D137" s="13" t="s">
        <v>83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2" t="str">
        <f t="shared" si="2"/>
        <v>6|B7T3|D|03-26-2019</v>
      </c>
      <c r="Q137" s="11">
        <v>0</v>
      </c>
      <c r="R137" s="11">
        <v>0</v>
      </c>
    </row>
    <row r="138" spans="1:18" x14ac:dyDescent="0.25">
      <c r="A138" s="12">
        <v>6</v>
      </c>
      <c r="B138" s="9" t="s">
        <v>46</v>
      </c>
      <c r="C138" s="11" t="s">
        <v>86</v>
      </c>
      <c r="D138" s="13" t="s">
        <v>83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 t="str">
        <f t="shared" si="2"/>
        <v>6|B7T4|A|03-26-2019</v>
      </c>
      <c r="Q138" s="11">
        <v>0</v>
      </c>
      <c r="R138" s="11">
        <v>0</v>
      </c>
    </row>
    <row r="139" spans="1:18" s="2" customFormat="1" x14ac:dyDescent="0.25">
      <c r="A139" s="12">
        <v>6</v>
      </c>
      <c r="B139" s="9" t="s">
        <v>46</v>
      </c>
      <c r="C139" s="11" t="s">
        <v>87</v>
      </c>
      <c r="D139" s="13" t="s">
        <v>83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2" t="str">
        <f t="shared" si="2"/>
        <v>6|B7T4|B|03-26-2019</v>
      </c>
      <c r="Q139" s="11">
        <v>0</v>
      </c>
      <c r="R139" s="11">
        <v>0</v>
      </c>
    </row>
    <row r="140" spans="1:18" s="2" customFormat="1" x14ac:dyDescent="0.25">
      <c r="A140" s="12">
        <v>6</v>
      </c>
      <c r="B140" s="9" t="s">
        <v>46</v>
      </c>
      <c r="C140" s="11" t="s">
        <v>88</v>
      </c>
      <c r="D140" s="13" t="s">
        <v>83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2" t="str">
        <f t="shared" si="2"/>
        <v>6|B7T4|C|03-26-2019</v>
      </c>
      <c r="Q140" s="11">
        <v>13.68</v>
      </c>
      <c r="R140" s="11">
        <v>2</v>
      </c>
    </row>
    <row r="141" spans="1:18" s="2" customFormat="1" ht="15" customHeight="1" x14ac:dyDescent="0.25">
      <c r="A141" s="12">
        <v>6</v>
      </c>
      <c r="B141" s="9" t="s">
        <v>46</v>
      </c>
      <c r="C141" s="11" t="s">
        <v>89</v>
      </c>
      <c r="D141" s="13" t="s">
        <v>83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2" t="str">
        <f t="shared" si="2"/>
        <v>6|B7T4|D|03-26-2019</v>
      </c>
      <c r="Q141" s="11">
        <v>22.73</v>
      </c>
      <c r="R141" s="11">
        <v>2</v>
      </c>
    </row>
    <row r="142" spans="1:18" x14ac:dyDescent="0.25">
      <c r="A142" s="12">
        <v>6</v>
      </c>
      <c r="B142" s="9" t="s">
        <v>47</v>
      </c>
      <c r="C142" s="11" t="s">
        <v>86</v>
      </c>
      <c r="D142" s="13" t="s">
        <v>83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2" t="str">
        <f t="shared" si="2"/>
        <v>6|B7T5|A|03-26-2019</v>
      </c>
      <c r="Q142" s="11">
        <v>8.9600000000000009</v>
      </c>
      <c r="R142" s="11">
        <v>2</v>
      </c>
    </row>
    <row r="143" spans="1:18" s="2" customFormat="1" x14ac:dyDescent="0.25">
      <c r="A143" s="12">
        <v>6</v>
      </c>
      <c r="B143" s="9" t="s">
        <v>47</v>
      </c>
      <c r="C143" s="11" t="s">
        <v>87</v>
      </c>
      <c r="D143" s="13" t="s">
        <v>83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2" t="str">
        <f t="shared" si="2"/>
        <v>6|B7T5|B|03-26-2019</v>
      </c>
      <c r="Q143" s="11">
        <v>9.48</v>
      </c>
      <c r="R143" s="11">
        <v>2</v>
      </c>
    </row>
    <row r="144" spans="1:18" s="2" customFormat="1" x14ac:dyDescent="0.25">
      <c r="A144" s="12">
        <v>6</v>
      </c>
      <c r="B144" s="9" t="s">
        <v>47</v>
      </c>
      <c r="C144" s="11" t="s">
        <v>88</v>
      </c>
      <c r="D144" s="13" t="s">
        <v>83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2" t="str">
        <f t="shared" si="2"/>
        <v>6|B7T5|C|03-26-2019</v>
      </c>
      <c r="Q144" s="11">
        <v>11.82</v>
      </c>
      <c r="R144" s="11">
        <v>2</v>
      </c>
    </row>
    <row r="145" spans="1:18" s="2" customFormat="1" x14ac:dyDescent="0.25">
      <c r="A145" s="12">
        <v>6</v>
      </c>
      <c r="B145" s="9" t="s">
        <v>47</v>
      </c>
      <c r="C145" s="11" t="s">
        <v>89</v>
      </c>
      <c r="D145" s="13" t="s">
        <v>83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2" t="str">
        <f t="shared" si="2"/>
        <v>6|B7T5|D|03-26-2019</v>
      </c>
      <c r="Q145" s="11">
        <v>0</v>
      </c>
      <c r="R145" s="11">
        <v>0</v>
      </c>
    </row>
    <row r="146" spans="1:18" x14ac:dyDescent="0.25">
      <c r="A146" s="12">
        <v>6</v>
      </c>
      <c r="B146" s="9" t="s">
        <v>48</v>
      </c>
      <c r="C146" s="11" t="s">
        <v>86</v>
      </c>
      <c r="D146" s="13" t="s">
        <v>83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2" t="str">
        <f t="shared" si="2"/>
        <v>6|B8T1|A|03-26-2019</v>
      </c>
      <c r="Q146" s="11">
        <v>0</v>
      </c>
      <c r="R146" s="11">
        <v>0</v>
      </c>
    </row>
    <row r="147" spans="1:18" s="2" customFormat="1" x14ac:dyDescent="0.25">
      <c r="A147" s="12">
        <v>6</v>
      </c>
      <c r="B147" s="9" t="s">
        <v>48</v>
      </c>
      <c r="C147" s="11" t="s">
        <v>87</v>
      </c>
      <c r="D147" s="13" t="s">
        <v>83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2" t="str">
        <f t="shared" si="2"/>
        <v>6|B8T1|B|03-26-2019</v>
      </c>
      <c r="Q147" s="11">
        <v>0</v>
      </c>
      <c r="R147" s="11">
        <v>0</v>
      </c>
    </row>
    <row r="148" spans="1:18" s="2" customFormat="1" ht="15" customHeight="1" x14ac:dyDescent="0.25">
      <c r="A148" s="12">
        <v>6</v>
      </c>
      <c r="B148" s="9" t="s">
        <v>48</v>
      </c>
      <c r="C148" s="11" t="s">
        <v>88</v>
      </c>
      <c r="D148" s="13" t="s">
        <v>83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2" t="str">
        <f t="shared" si="2"/>
        <v>6|B8T1|C|03-26-2019</v>
      </c>
      <c r="Q148" s="11">
        <v>13.64</v>
      </c>
      <c r="R148" s="11">
        <v>2</v>
      </c>
    </row>
    <row r="149" spans="1:18" s="2" customFormat="1" x14ac:dyDescent="0.25">
      <c r="A149" s="12">
        <v>6</v>
      </c>
      <c r="B149" s="9" t="s">
        <v>48</v>
      </c>
      <c r="C149" s="11" t="s">
        <v>89</v>
      </c>
      <c r="D149" s="13" t="s">
        <v>83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2" t="str">
        <f t="shared" si="2"/>
        <v>6|B8T1|D|03-26-2019</v>
      </c>
      <c r="Q149" s="11">
        <v>0</v>
      </c>
      <c r="R149" s="11">
        <v>0</v>
      </c>
    </row>
    <row r="150" spans="1:18" x14ac:dyDescent="0.25">
      <c r="A150" s="12">
        <v>6</v>
      </c>
      <c r="B150" s="9" t="s">
        <v>49</v>
      </c>
      <c r="C150" s="11" t="s">
        <v>86</v>
      </c>
      <c r="D150" s="13" t="s">
        <v>83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2" t="str">
        <f t="shared" si="2"/>
        <v>6|B8T2|A|03-26-2019</v>
      </c>
      <c r="Q150" s="11">
        <v>0</v>
      </c>
      <c r="R150" s="11">
        <v>0</v>
      </c>
    </row>
    <row r="151" spans="1:18" s="2" customFormat="1" x14ac:dyDescent="0.25">
      <c r="A151" s="12">
        <v>6</v>
      </c>
      <c r="B151" s="9" t="s">
        <v>49</v>
      </c>
      <c r="C151" s="11" t="s">
        <v>87</v>
      </c>
      <c r="D151" s="13" t="s">
        <v>83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2" t="str">
        <f t="shared" si="2"/>
        <v>6|B8T2|B|03-26-2019</v>
      </c>
      <c r="Q151" s="11">
        <v>0</v>
      </c>
      <c r="R151" s="11">
        <v>0</v>
      </c>
    </row>
    <row r="152" spans="1:18" s="2" customFormat="1" x14ac:dyDescent="0.25">
      <c r="A152" s="12">
        <v>6</v>
      </c>
      <c r="B152" s="9" t="s">
        <v>49</v>
      </c>
      <c r="C152" s="11" t="s">
        <v>88</v>
      </c>
      <c r="D152" s="13" t="s">
        <v>83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2" t="str">
        <f t="shared" si="2"/>
        <v>6|B8T2|C|03-26-2019</v>
      </c>
      <c r="Q152" s="11">
        <v>13.73</v>
      </c>
      <c r="R152" s="11">
        <v>2</v>
      </c>
    </row>
    <row r="153" spans="1:18" s="2" customFormat="1" x14ac:dyDescent="0.25">
      <c r="A153" s="12">
        <v>6</v>
      </c>
      <c r="B153" s="9" t="s">
        <v>49</v>
      </c>
      <c r="C153" s="11" t="s">
        <v>89</v>
      </c>
      <c r="D153" s="13" t="s">
        <v>83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2" t="str">
        <f t="shared" si="2"/>
        <v>6|B8T2|D|03-26-2019</v>
      </c>
      <c r="Q153" s="11">
        <v>0</v>
      </c>
      <c r="R153" s="11">
        <v>0</v>
      </c>
    </row>
    <row r="154" spans="1:18" ht="16.5" customHeight="1" x14ac:dyDescent="0.25">
      <c r="A154" s="12">
        <v>6</v>
      </c>
      <c r="B154" s="9" t="s">
        <v>50</v>
      </c>
      <c r="C154" s="11" t="s">
        <v>86</v>
      </c>
      <c r="D154" s="13" t="s">
        <v>83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2" t="str">
        <f t="shared" si="2"/>
        <v>6|B8T3|A|03-26-2019</v>
      </c>
      <c r="Q154" s="11">
        <v>0</v>
      </c>
      <c r="R154" s="11">
        <v>0</v>
      </c>
    </row>
    <row r="155" spans="1:18" s="2" customFormat="1" ht="16.5" customHeight="1" x14ac:dyDescent="0.25">
      <c r="A155" s="12">
        <v>6</v>
      </c>
      <c r="B155" s="9" t="s">
        <v>50</v>
      </c>
      <c r="C155" s="11" t="s">
        <v>87</v>
      </c>
      <c r="D155" s="13" t="s">
        <v>83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2" t="str">
        <f t="shared" si="2"/>
        <v>6|B8T3|B|03-26-2019</v>
      </c>
      <c r="Q155" s="11">
        <v>0</v>
      </c>
      <c r="R155" s="11">
        <v>0</v>
      </c>
    </row>
    <row r="156" spans="1:18" s="2" customFormat="1" ht="16.5" customHeight="1" x14ac:dyDescent="0.25">
      <c r="A156" s="12">
        <v>6</v>
      </c>
      <c r="B156" s="9" t="s">
        <v>50</v>
      </c>
      <c r="C156" s="11" t="s">
        <v>88</v>
      </c>
      <c r="D156" s="13" t="s">
        <v>83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2" t="str">
        <f t="shared" si="2"/>
        <v>6|B8T3|C|03-26-2019</v>
      </c>
      <c r="Q156" s="11">
        <v>0</v>
      </c>
      <c r="R156" s="11">
        <v>2</v>
      </c>
    </row>
    <row r="157" spans="1:18" s="2" customFormat="1" ht="16.5" customHeight="1" x14ac:dyDescent="0.25">
      <c r="A157" s="12">
        <v>6</v>
      </c>
      <c r="B157" s="9" t="s">
        <v>50</v>
      </c>
      <c r="C157" s="11" t="s">
        <v>89</v>
      </c>
      <c r="D157" s="13" t="s">
        <v>83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2" t="str">
        <f t="shared" si="2"/>
        <v>6|B8T3|D|03-26-2019</v>
      </c>
      <c r="Q157" s="11">
        <v>15.98</v>
      </c>
      <c r="R157" s="11">
        <v>0</v>
      </c>
    </row>
    <row r="158" spans="1:18" x14ac:dyDescent="0.25">
      <c r="A158" s="12">
        <v>6</v>
      </c>
      <c r="B158" s="9" t="s">
        <v>51</v>
      </c>
      <c r="C158" s="11" t="s">
        <v>86</v>
      </c>
      <c r="D158" s="13" t="s">
        <v>83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2" t="str">
        <f t="shared" si="2"/>
        <v>6|B8T4|A|03-26-2019</v>
      </c>
      <c r="Q158" s="11">
        <v>0</v>
      </c>
      <c r="R158" s="11">
        <v>0</v>
      </c>
    </row>
    <row r="159" spans="1:18" s="2" customFormat="1" ht="15" customHeight="1" x14ac:dyDescent="0.25">
      <c r="A159" s="12">
        <v>6</v>
      </c>
      <c r="B159" s="9" t="s">
        <v>51</v>
      </c>
      <c r="C159" s="11" t="s">
        <v>87</v>
      </c>
      <c r="D159" s="13" t="s">
        <v>83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2" t="str">
        <f t="shared" si="2"/>
        <v>6|B8T4|B|03-26-2019</v>
      </c>
      <c r="Q159" s="11">
        <v>0</v>
      </c>
      <c r="R159" s="11">
        <v>0</v>
      </c>
    </row>
    <row r="160" spans="1:18" s="2" customFormat="1" x14ac:dyDescent="0.25">
      <c r="A160" s="12">
        <v>6</v>
      </c>
      <c r="B160" s="9" t="s">
        <v>51</v>
      </c>
      <c r="C160" s="11" t="s">
        <v>88</v>
      </c>
      <c r="D160" s="13" t="s">
        <v>83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2" t="str">
        <f t="shared" si="2"/>
        <v>6|B8T4|C|03-26-2019</v>
      </c>
      <c r="Q160" s="11">
        <v>0</v>
      </c>
      <c r="R160" s="11">
        <v>2</v>
      </c>
    </row>
    <row r="161" spans="1:18" s="2" customFormat="1" x14ac:dyDescent="0.25">
      <c r="A161" s="12">
        <v>6</v>
      </c>
      <c r="B161" s="9" t="s">
        <v>51</v>
      </c>
      <c r="C161" s="11" t="s">
        <v>89</v>
      </c>
      <c r="D161" s="13" t="s">
        <v>83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2" t="str">
        <f t="shared" si="2"/>
        <v>6|B8T4|D|03-26-2019</v>
      </c>
      <c r="Q161" s="11">
        <v>9.7799999999999994</v>
      </c>
      <c r="R161" s="11">
        <v>0</v>
      </c>
    </row>
    <row r="162" spans="1:18" x14ac:dyDescent="0.25">
      <c r="A162" s="12">
        <v>6</v>
      </c>
      <c r="B162" s="9" t="s">
        <v>52</v>
      </c>
      <c r="C162" s="11" t="s">
        <v>86</v>
      </c>
      <c r="D162" s="13" t="s">
        <v>83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2" t="str">
        <f t="shared" si="2"/>
        <v>6|B8T5|A|03-26-2019</v>
      </c>
      <c r="Q162" s="11">
        <v>0</v>
      </c>
      <c r="R162" s="11">
        <v>0</v>
      </c>
    </row>
    <row r="163" spans="1:18" s="2" customFormat="1" x14ac:dyDescent="0.25">
      <c r="A163" s="12">
        <v>6</v>
      </c>
      <c r="B163" s="9" t="s">
        <v>52</v>
      </c>
      <c r="C163" s="11" t="s">
        <v>87</v>
      </c>
      <c r="D163" s="13" t="s">
        <v>83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2" t="str">
        <f t="shared" si="2"/>
        <v>6|B8T5|B|03-26-2019</v>
      </c>
      <c r="Q163" s="11">
        <v>15.01</v>
      </c>
      <c r="R163" s="11">
        <v>2</v>
      </c>
    </row>
    <row r="164" spans="1:18" s="2" customFormat="1" x14ac:dyDescent="0.25">
      <c r="A164" s="12">
        <v>6</v>
      </c>
      <c r="B164" s="9" t="s">
        <v>52</v>
      </c>
      <c r="C164" s="11" t="s">
        <v>88</v>
      </c>
      <c r="D164" s="13" t="s">
        <v>83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2" t="str">
        <f t="shared" si="2"/>
        <v>6|B8T5|C|03-26-2019</v>
      </c>
      <c r="Q164" s="11">
        <v>0</v>
      </c>
      <c r="R164" s="11">
        <v>0</v>
      </c>
    </row>
    <row r="165" spans="1:18" s="2" customFormat="1" x14ac:dyDescent="0.25">
      <c r="A165" s="12">
        <v>6</v>
      </c>
      <c r="B165" s="9" t="s">
        <v>52</v>
      </c>
      <c r="C165" s="11" t="s">
        <v>89</v>
      </c>
      <c r="D165" s="13" t="s">
        <v>83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2" t="str">
        <f t="shared" si="2"/>
        <v>6|B8T5|D|03-26-2019</v>
      </c>
      <c r="Q165" s="11">
        <v>14.02</v>
      </c>
      <c r="R165" s="11">
        <v>2</v>
      </c>
    </row>
    <row r="166" spans="1:18" x14ac:dyDescent="0.25">
      <c r="A166" s="12">
        <v>6</v>
      </c>
      <c r="B166" s="9" t="s">
        <v>53</v>
      </c>
      <c r="C166" s="11" t="s">
        <v>86</v>
      </c>
      <c r="D166" s="13" t="s">
        <v>83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2" t="str">
        <f t="shared" si="2"/>
        <v>6|B9T1|A|03-26-2019</v>
      </c>
      <c r="Q166" s="11">
        <v>0</v>
      </c>
      <c r="R166" s="11">
        <v>0</v>
      </c>
    </row>
    <row r="167" spans="1:18" s="2" customFormat="1" ht="15" customHeight="1" x14ac:dyDescent="0.25">
      <c r="A167" s="12">
        <v>6</v>
      </c>
      <c r="B167" s="9" t="s">
        <v>53</v>
      </c>
      <c r="C167" s="11" t="s">
        <v>87</v>
      </c>
      <c r="D167" s="13" t="s">
        <v>83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2" t="str">
        <f t="shared" si="2"/>
        <v>6|B9T1|B|03-26-2019</v>
      </c>
      <c r="Q167" s="11">
        <v>0</v>
      </c>
      <c r="R167" s="11">
        <v>0</v>
      </c>
    </row>
    <row r="168" spans="1:18" s="2" customFormat="1" x14ac:dyDescent="0.25">
      <c r="A168" s="12">
        <v>6</v>
      </c>
      <c r="B168" s="9" t="s">
        <v>53</v>
      </c>
      <c r="C168" s="11" t="s">
        <v>88</v>
      </c>
      <c r="D168" s="13" t="s">
        <v>83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2" t="str">
        <f t="shared" si="2"/>
        <v>6|B9T1|C|03-26-2019</v>
      </c>
      <c r="Q168" s="11">
        <v>0</v>
      </c>
      <c r="R168" s="11">
        <v>0</v>
      </c>
    </row>
    <row r="169" spans="1:18" s="2" customFormat="1" x14ac:dyDescent="0.25">
      <c r="A169" s="12">
        <v>6</v>
      </c>
      <c r="B169" s="9" t="s">
        <v>53</v>
      </c>
      <c r="C169" s="11" t="s">
        <v>89</v>
      </c>
      <c r="D169" s="13" t="s">
        <v>83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2" t="str">
        <f t="shared" si="2"/>
        <v>6|B9T1|D|03-26-2019</v>
      </c>
      <c r="Q169" s="11">
        <v>13.96</v>
      </c>
      <c r="R169" s="11">
        <v>2</v>
      </c>
    </row>
    <row r="170" spans="1:18" x14ac:dyDescent="0.25">
      <c r="A170" s="12">
        <v>6</v>
      </c>
      <c r="B170" s="9" t="s">
        <v>54</v>
      </c>
      <c r="C170" s="11" t="s">
        <v>86</v>
      </c>
      <c r="D170" s="13" t="s">
        <v>83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2" t="str">
        <f t="shared" si="2"/>
        <v>6|B9T2|A|03-26-2019</v>
      </c>
      <c r="Q170" s="11">
        <v>12.14</v>
      </c>
      <c r="R170" s="11">
        <v>2</v>
      </c>
    </row>
    <row r="171" spans="1:18" s="2" customFormat="1" x14ac:dyDescent="0.25">
      <c r="A171" s="12">
        <v>6</v>
      </c>
      <c r="B171" s="9" t="s">
        <v>54</v>
      </c>
      <c r="C171" s="11" t="s">
        <v>87</v>
      </c>
      <c r="D171" s="13" t="s">
        <v>83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2" t="str">
        <f t="shared" si="2"/>
        <v>6|B9T2|B|03-26-2019</v>
      </c>
      <c r="Q171" s="11">
        <v>0</v>
      </c>
      <c r="R171" s="11">
        <v>0</v>
      </c>
    </row>
    <row r="172" spans="1:18" s="2" customFormat="1" x14ac:dyDescent="0.25">
      <c r="A172" s="12">
        <v>6</v>
      </c>
      <c r="B172" s="9" t="s">
        <v>54</v>
      </c>
      <c r="C172" s="11" t="s">
        <v>88</v>
      </c>
      <c r="D172" s="13" t="s">
        <v>83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2" t="str">
        <f t="shared" si="2"/>
        <v>6|B9T2|C|03-26-2019</v>
      </c>
      <c r="Q172" s="11">
        <v>0</v>
      </c>
      <c r="R172" s="11">
        <v>0</v>
      </c>
    </row>
    <row r="173" spans="1:18" s="2" customFormat="1" x14ac:dyDescent="0.25">
      <c r="A173" s="12">
        <v>6</v>
      </c>
      <c r="B173" s="9" t="s">
        <v>54</v>
      </c>
      <c r="C173" s="11" t="s">
        <v>89</v>
      </c>
      <c r="D173" s="13" t="s">
        <v>83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2" t="str">
        <f t="shared" si="2"/>
        <v>6|B9T2|D|03-26-2019</v>
      </c>
      <c r="Q173" s="11">
        <v>0</v>
      </c>
      <c r="R173" s="11">
        <v>2</v>
      </c>
    </row>
    <row r="174" spans="1:18" x14ac:dyDescent="0.25">
      <c r="A174" s="12">
        <v>6</v>
      </c>
      <c r="B174" s="9" t="s">
        <v>55</v>
      </c>
      <c r="C174" s="11" t="s">
        <v>86</v>
      </c>
      <c r="D174" s="13" t="s">
        <v>83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2" t="str">
        <f t="shared" si="2"/>
        <v>6|B9T3|A|03-26-2019</v>
      </c>
      <c r="Q174" s="11">
        <v>8.5399999999999991</v>
      </c>
      <c r="R174" s="11">
        <v>0</v>
      </c>
    </row>
    <row r="175" spans="1:18" s="2" customFormat="1" ht="15" customHeight="1" x14ac:dyDescent="0.25">
      <c r="A175" s="12">
        <v>6</v>
      </c>
      <c r="B175" s="9" t="s">
        <v>55</v>
      </c>
      <c r="C175" s="11" t="s">
        <v>87</v>
      </c>
      <c r="D175" s="13" t="s">
        <v>83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2" t="str">
        <f t="shared" si="2"/>
        <v>6|B9T3|B|03-26-2019</v>
      </c>
      <c r="Q175" s="11">
        <v>10.8</v>
      </c>
      <c r="R175" s="11">
        <v>2</v>
      </c>
    </row>
    <row r="176" spans="1:18" s="2" customFormat="1" x14ac:dyDescent="0.25">
      <c r="A176" s="12">
        <v>6</v>
      </c>
      <c r="B176" s="9" t="s">
        <v>55</v>
      </c>
      <c r="C176" s="11" t="s">
        <v>88</v>
      </c>
      <c r="D176" s="13" t="s">
        <v>83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2" t="str">
        <f t="shared" si="2"/>
        <v>6|B9T3|C|03-26-2019</v>
      </c>
      <c r="Q176" s="11">
        <v>18.71</v>
      </c>
      <c r="R176" s="11">
        <v>0</v>
      </c>
    </row>
    <row r="177" spans="1:18" s="2" customFormat="1" x14ac:dyDescent="0.25">
      <c r="A177" s="12">
        <v>6</v>
      </c>
      <c r="B177" s="9" t="s">
        <v>55</v>
      </c>
      <c r="C177" s="11" t="s">
        <v>89</v>
      </c>
      <c r="D177" s="13" t="s">
        <v>83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2" t="str">
        <f t="shared" si="2"/>
        <v>6|B9T3|D|03-26-2019</v>
      </c>
      <c r="Q177" s="11">
        <v>0</v>
      </c>
      <c r="R177" s="11">
        <v>2</v>
      </c>
    </row>
    <row r="178" spans="1:18" x14ac:dyDescent="0.25">
      <c r="A178" s="12">
        <v>6</v>
      </c>
      <c r="B178" s="9" t="s">
        <v>56</v>
      </c>
      <c r="C178" s="11" t="s">
        <v>86</v>
      </c>
      <c r="D178" s="13" t="s">
        <v>83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2" t="str">
        <f t="shared" si="2"/>
        <v>6|B9T4|A|03-26-2019</v>
      </c>
      <c r="Q178" s="11">
        <v>16.52</v>
      </c>
      <c r="R178" s="11">
        <v>0</v>
      </c>
    </row>
    <row r="179" spans="1:18" s="2" customFormat="1" x14ac:dyDescent="0.25">
      <c r="A179" s="12">
        <v>6</v>
      </c>
      <c r="B179" s="9" t="s">
        <v>56</v>
      </c>
      <c r="C179" s="11" t="s">
        <v>87</v>
      </c>
      <c r="D179" s="13" t="s">
        <v>83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2" t="str">
        <f t="shared" si="2"/>
        <v>6|B9T4|B|03-26-2019</v>
      </c>
      <c r="Q179" s="11">
        <v>0</v>
      </c>
      <c r="R179" s="11">
        <v>0</v>
      </c>
    </row>
    <row r="180" spans="1:18" s="2" customFormat="1" ht="15" customHeight="1" x14ac:dyDescent="0.25">
      <c r="A180" s="12">
        <v>6</v>
      </c>
      <c r="B180" s="9" t="s">
        <v>56</v>
      </c>
      <c r="C180" s="11" t="s">
        <v>88</v>
      </c>
      <c r="D180" s="13" t="s">
        <v>83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2" t="str">
        <f t="shared" si="2"/>
        <v>6|B9T4|C|03-26-2019</v>
      </c>
      <c r="Q180" s="11">
        <v>0</v>
      </c>
      <c r="R180" s="11">
        <v>0</v>
      </c>
    </row>
    <row r="181" spans="1:18" s="2" customFormat="1" x14ac:dyDescent="0.25">
      <c r="A181" s="12">
        <v>6</v>
      </c>
      <c r="B181" s="9" t="s">
        <v>56</v>
      </c>
      <c r="C181" s="11" t="s">
        <v>89</v>
      </c>
      <c r="D181" s="13" t="s">
        <v>83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2" t="str">
        <f t="shared" si="2"/>
        <v>6|B9T4|D|03-26-2019</v>
      </c>
      <c r="Q181" s="11">
        <v>0</v>
      </c>
      <c r="R181" s="11">
        <v>0</v>
      </c>
    </row>
    <row r="182" spans="1:18" x14ac:dyDescent="0.25">
      <c r="A182" s="12">
        <v>6</v>
      </c>
      <c r="B182" s="9" t="s">
        <v>57</v>
      </c>
      <c r="C182" s="11" t="s">
        <v>86</v>
      </c>
      <c r="D182" s="13" t="s">
        <v>83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2" t="str">
        <f t="shared" si="2"/>
        <v>6|B9T5|A|03-26-2019</v>
      </c>
      <c r="Q182" s="11">
        <v>7.64</v>
      </c>
      <c r="R182" s="11">
        <v>2</v>
      </c>
    </row>
    <row r="183" spans="1:18" s="2" customFormat="1" x14ac:dyDescent="0.25">
      <c r="A183" s="12">
        <v>6</v>
      </c>
      <c r="B183" s="9" t="s">
        <v>57</v>
      </c>
      <c r="C183" s="11" t="s">
        <v>87</v>
      </c>
      <c r="D183" s="13" t="s">
        <v>83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2" t="str">
        <f t="shared" si="2"/>
        <v>6|B9T5|B|03-26-2019</v>
      </c>
      <c r="Q183" s="11">
        <v>0</v>
      </c>
      <c r="R183" s="11">
        <v>0</v>
      </c>
    </row>
    <row r="184" spans="1:18" s="2" customFormat="1" x14ac:dyDescent="0.25">
      <c r="A184" s="12">
        <v>6</v>
      </c>
      <c r="B184" s="9" t="s">
        <v>57</v>
      </c>
      <c r="C184" s="11" t="s">
        <v>88</v>
      </c>
      <c r="D184" s="13" t="s">
        <v>83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2" t="str">
        <f t="shared" si="2"/>
        <v>6|B9T5|C|03-26-2019</v>
      </c>
      <c r="Q184" s="11">
        <v>0</v>
      </c>
      <c r="R184" s="11">
        <v>0</v>
      </c>
    </row>
    <row r="185" spans="1:18" s="2" customFormat="1" x14ac:dyDescent="0.25">
      <c r="A185" s="12">
        <v>6</v>
      </c>
      <c r="B185" s="9" t="s">
        <v>57</v>
      </c>
      <c r="C185" s="11" t="s">
        <v>89</v>
      </c>
      <c r="D185" s="13" t="s">
        <v>83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2" t="str">
        <f t="shared" si="2"/>
        <v>6|B9T5|D|03-26-2019</v>
      </c>
      <c r="Q185" s="11">
        <v>0</v>
      </c>
      <c r="R185" s="11">
        <v>0</v>
      </c>
    </row>
    <row r="186" spans="1:18" x14ac:dyDescent="0.25">
      <c r="A186" s="12">
        <v>6</v>
      </c>
      <c r="B186" s="9" t="s">
        <v>58</v>
      </c>
      <c r="C186" s="11" t="s">
        <v>86</v>
      </c>
      <c r="D186" s="13" t="s">
        <v>83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2" t="str">
        <f t="shared" si="2"/>
        <v>6|B10T1|A|03-26-2019</v>
      </c>
      <c r="Q186" s="11">
        <v>15.99</v>
      </c>
      <c r="R186" s="11">
        <v>0</v>
      </c>
    </row>
    <row r="187" spans="1:18" s="2" customFormat="1" ht="15" customHeight="1" x14ac:dyDescent="0.25">
      <c r="A187" s="12">
        <v>6</v>
      </c>
      <c r="B187" s="9" t="s">
        <v>58</v>
      </c>
      <c r="C187" s="11" t="s">
        <v>87</v>
      </c>
      <c r="D187" s="13" t="s">
        <v>83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2" t="str">
        <f t="shared" si="2"/>
        <v>6|B10T1|B|03-26-2019</v>
      </c>
      <c r="Q187" s="11">
        <v>17.36</v>
      </c>
      <c r="R187" s="11">
        <v>2</v>
      </c>
    </row>
    <row r="188" spans="1:18" s="2" customFormat="1" x14ac:dyDescent="0.25">
      <c r="A188" s="12">
        <v>6</v>
      </c>
      <c r="B188" s="9" t="s">
        <v>58</v>
      </c>
      <c r="C188" s="11" t="s">
        <v>88</v>
      </c>
      <c r="D188" s="13" t="s">
        <v>83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2" t="str">
        <f t="shared" si="2"/>
        <v>6|B10T1|C|03-26-2019</v>
      </c>
      <c r="Q188" s="11">
        <v>6.27</v>
      </c>
      <c r="R188" s="11">
        <v>2</v>
      </c>
    </row>
    <row r="189" spans="1:18" s="2" customFormat="1" x14ac:dyDescent="0.25">
      <c r="A189" s="12">
        <v>6</v>
      </c>
      <c r="B189" s="9" t="s">
        <v>58</v>
      </c>
      <c r="C189" s="11" t="s">
        <v>89</v>
      </c>
      <c r="D189" s="13" t="s">
        <v>83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2" t="str">
        <f t="shared" si="2"/>
        <v>6|B10T1|D|03-26-2019</v>
      </c>
      <c r="Q189" s="11">
        <v>13.73</v>
      </c>
      <c r="R189" s="11">
        <v>0</v>
      </c>
    </row>
    <row r="190" spans="1:18" x14ac:dyDescent="0.25">
      <c r="A190" s="12">
        <v>6</v>
      </c>
      <c r="B190" s="9" t="s">
        <v>59</v>
      </c>
      <c r="C190" s="11" t="s">
        <v>86</v>
      </c>
      <c r="D190" s="13" t="s">
        <v>83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2" t="str">
        <f t="shared" si="2"/>
        <v>6|B10T2|A|03-26-2019</v>
      </c>
      <c r="Q190" s="11">
        <v>0</v>
      </c>
      <c r="R190" s="11">
        <v>0</v>
      </c>
    </row>
    <row r="191" spans="1:18" s="2" customFormat="1" x14ac:dyDescent="0.25">
      <c r="A191" s="12">
        <v>6</v>
      </c>
      <c r="B191" s="9" t="s">
        <v>60</v>
      </c>
      <c r="C191" s="11" t="s">
        <v>87</v>
      </c>
      <c r="D191" s="13" t="s">
        <v>83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2" t="str">
        <f t="shared" si="2"/>
        <v>6|B10T3|B|03-26-2019</v>
      </c>
      <c r="Q191" s="11">
        <v>14.56</v>
      </c>
      <c r="R191" s="11">
        <v>2</v>
      </c>
    </row>
    <row r="192" spans="1:18" s="2" customFormat="1" x14ac:dyDescent="0.25">
      <c r="A192" s="12">
        <v>6</v>
      </c>
      <c r="B192" s="9" t="s">
        <v>61</v>
      </c>
      <c r="C192" s="11" t="s">
        <v>88</v>
      </c>
      <c r="D192" s="13" t="s">
        <v>83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2" t="str">
        <f t="shared" si="2"/>
        <v>6|B10T4|C|03-26-2019</v>
      </c>
      <c r="Q192" s="11">
        <v>0</v>
      </c>
      <c r="R192" s="11">
        <v>0</v>
      </c>
    </row>
    <row r="193" spans="1:18" s="2" customFormat="1" x14ac:dyDescent="0.25">
      <c r="A193" s="12">
        <v>6</v>
      </c>
      <c r="B193" s="9" t="s">
        <v>59</v>
      </c>
      <c r="C193" s="11" t="s">
        <v>89</v>
      </c>
      <c r="D193" s="13" t="s">
        <v>83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2" t="str">
        <f t="shared" si="2"/>
        <v>6|B10T2|D|03-26-2019</v>
      </c>
      <c r="Q193" s="11">
        <v>0</v>
      </c>
      <c r="R193" s="11">
        <v>0</v>
      </c>
    </row>
    <row r="194" spans="1:18" ht="15" customHeight="1" x14ac:dyDescent="0.25">
      <c r="A194" s="12">
        <v>6</v>
      </c>
      <c r="B194" s="9" t="s">
        <v>60</v>
      </c>
      <c r="C194" s="11" t="s">
        <v>86</v>
      </c>
      <c r="D194" s="13" t="s">
        <v>83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2" t="str">
        <f t="shared" si="2"/>
        <v>6|B10T3|A|03-26-2019</v>
      </c>
      <c r="Q194" s="11">
        <v>0</v>
      </c>
      <c r="R194" s="11">
        <v>0</v>
      </c>
    </row>
    <row r="195" spans="1:18" s="2" customFormat="1" x14ac:dyDescent="0.25">
      <c r="A195" s="12">
        <v>6</v>
      </c>
      <c r="B195" s="9" t="s">
        <v>60</v>
      </c>
      <c r="C195" s="11" t="s">
        <v>87</v>
      </c>
      <c r="D195" s="13" t="s">
        <v>83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2" t="str">
        <f t="shared" si="2"/>
        <v>6|B10T3|B|03-26-2019</v>
      </c>
      <c r="Q195" s="11">
        <v>16.55</v>
      </c>
      <c r="R195" s="11">
        <v>2</v>
      </c>
    </row>
    <row r="196" spans="1:18" s="2" customFormat="1" x14ac:dyDescent="0.25">
      <c r="A196" s="12">
        <v>6</v>
      </c>
      <c r="B196" s="9" t="s">
        <v>60</v>
      </c>
      <c r="C196" s="11" t="s">
        <v>88</v>
      </c>
      <c r="D196" s="13" t="s">
        <v>83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2" t="str">
        <f t="shared" si="2"/>
        <v>6|B10T3|C|03-26-2019</v>
      </c>
      <c r="Q196" s="11">
        <v>15.11</v>
      </c>
      <c r="R196" s="11">
        <v>2</v>
      </c>
    </row>
    <row r="197" spans="1:18" s="2" customFormat="1" x14ac:dyDescent="0.25">
      <c r="A197" s="12">
        <v>6</v>
      </c>
      <c r="B197" s="9" t="s">
        <v>60</v>
      </c>
      <c r="C197" s="11" t="s">
        <v>89</v>
      </c>
      <c r="D197" s="13" t="s">
        <v>83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2" t="str">
        <f t="shared" si="2"/>
        <v>6|B10T3|D|03-26-2019</v>
      </c>
      <c r="Q197" s="11">
        <v>12.63</v>
      </c>
      <c r="R197" s="11">
        <v>2</v>
      </c>
    </row>
    <row r="198" spans="1:18" ht="19.5" customHeight="1" x14ac:dyDescent="0.25">
      <c r="A198" s="12">
        <v>6</v>
      </c>
      <c r="B198" s="9" t="s">
        <v>61</v>
      </c>
      <c r="C198" s="11" t="s">
        <v>86</v>
      </c>
      <c r="D198" s="13" t="s">
        <v>83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2" t="str">
        <f t="shared" si="2"/>
        <v>6|B10T4|A|03-26-2019</v>
      </c>
      <c r="Q198" s="11">
        <v>0</v>
      </c>
      <c r="R198" s="11">
        <v>0</v>
      </c>
    </row>
    <row r="199" spans="1:18" s="2" customFormat="1" ht="19.5" customHeight="1" x14ac:dyDescent="0.25">
      <c r="A199" s="12">
        <v>6</v>
      </c>
      <c r="B199" s="9" t="s">
        <v>61</v>
      </c>
      <c r="C199" s="11" t="s">
        <v>87</v>
      </c>
      <c r="D199" s="13" t="s">
        <v>83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2" t="str">
        <f t="shared" ref="P199:P262" si="3">CONCATENATE(A199,"|",B199,"|",C199,"|",TEXT(D199,"AAAA/MM/DD"))</f>
        <v>6|B10T4|B|03-26-2019</v>
      </c>
      <c r="Q199" s="11">
        <v>0</v>
      </c>
      <c r="R199" s="11">
        <v>0</v>
      </c>
    </row>
    <row r="200" spans="1:18" s="2" customFormat="1" ht="19.5" customHeight="1" x14ac:dyDescent="0.25">
      <c r="A200" s="12">
        <v>6</v>
      </c>
      <c r="B200" s="9" t="s">
        <v>61</v>
      </c>
      <c r="C200" s="11" t="s">
        <v>88</v>
      </c>
      <c r="D200" s="13" t="s">
        <v>83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2" t="str">
        <f t="shared" si="3"/>
        <v>6|B10T4|C|03-26-2019</v>
      </c>
      <c r="Q200" s="11">
        <v>12.3</v>
      </c>
      <c r="R200" s="11">
        <v>2</v>
      </c>
    </row>
    <row r="201" spans="1:18" s="2" customFormat="1" ht="19.5" customHeight="1" x14ac:dyDescent="0.25">
      <c r="A201" s="12">
        <v>6</v>
      </c>
      <c r="B201" s="9" t="s">
        <v>61</v>
      </c>
      <c r="C201" s="11" t="s">
        <v>89</v>
      </c>
      <c r="D201" s="13" t="s">
        <v>83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2" t="str">
        <f t="shared" si="3"/>
        <v>6|B10T4|D|03-26-2019</v>
      </c>
      <c r="Q201" s="11">
        <v>0</v>
      </c>
      <c r="R201" s="11">
        <v>0</v>
      </c>
    </row>
    <row r="202" spans="1:18" ht="15" customHeight="1" x14ac:dyDescent="0.25">
      <c r="A202" s="12">
        <v>6</v>
      </c>
      <c r="B202" s="9" t="s">
        <v>62</v>
      </c>
      <c r="C202" s="11" t="s">
        <v>86</v>
      </c>
      <c r="D202" s="13" t="s">
        <v>83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2" t="str">
        <f t="shared" si="3"/>
        <v>6|B10T5|A|03-26-2019</v>
      </c>
      <c r="Q202" s="11">
        <v>15.12</v>
      </c>
      <c r="R202" s="11">
        <v>2</v>
      </c>
    </row>
    <row r="203" spans="1:18" s="2" customFormat="1" x14ac:dyDescent="0.25">
      <c r="A203" s="12">
        <v>6</v>
      </c>
      <c r="B203" s="9" t="s">
        <v>62</v>
      </c>
      <c r="C203" s="11" t="s">
        <v>87</v>
      </c>
      <c r="D203" s="13" t="s">
        <v>83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2" t="str">
        <f t="shared" si="3"/>
        <v>6|B10T5|B|03-26-2019</v>
      </c>
      <c r="Q203" s="11">
        <v>18.73</v>
      </c>
      <c r="R203" s="11">
        <v>2</v>
      </c>
    </row>
    <row r="204" spans="1:18" s="2" customFormat="1" x14ac:dyDescent="0.25">
      <c r="A204" s="12">
        <v>6</v>
      </c>
      <c r="B204" s="9" t="s">
        <v>62</v>
      </c>
      <c r="C204" s="11" t="s">
        <v>88</v>
      </c>
      <c r="D204" s="13" t="s">
        <v>83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2" t="str">
        <f t="shared" si="3"/>
        <v>6|B10T5|C|03-26-2019</v>
      </c>
      <c r="Q204" s="11">
        <v>0</v>
      </c>
      <c r="R204" s="11">
        <v>0</v>
      </c>
    </row>
    <row r="205" spans="1:18" s="2" customFormat="1" x14ac:dyDescent="0.25">
      <c r="A205" s="12">
        <v>6</v>
      </c>
      <c r="B205" s="9" t="s">
        <v>62</v>
      </c>
      <c r="C205" s="11" t="s">
        <v>89</v>
      </c>
      <c r="D205" s="13" t="s">
        <v>83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2" t="str">
        <f t="shared" si="3"/>
        <v>6|B10T5|D|03-26-2019</v>
      </c>
      <c r="Q205" s="11">
        <v>0</v>
      </c>
      <c r="R205" s="11">
        <v>0</v>
      </c>
    </row>
    <row r="206" spans="1:18" ht="15" customHeight="1" x14ac:dyDescent="0.25">
      <c r="A206" s="12">
        <v>6</v>
      </c>
      <c r="B206" s="6" t="s">
        <v>63</v>
      </c>
      <c r="C206" s="11" t="s">
        <v>86</v>
      </c>
      <c r="D206" s="13" t="s">
        <v>83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2" t="str">
        <f t="shared" si="3"/>
        <v>6|B11T1|A|03-26-2019</v>
      </c>
      <c r="Q206" s="11">
        <v>0</v>
      </c>
      <c r="R206" s="11">
        <v>0</v>
      </c>
    </row>
    <row r="207" spans="1:18" s="2" customFormat="1" x14ac:dyDescent="0.25">
      <c r="A207" s="12">
        <v>6</v>
      </c>
      <c r="B207" s="6" t="s">
        <v>63</v>
      </c>
      <c r="C207" s="11" t="s">
        <v>87</v>
      </c>
      <c r="D207" s="13" t="s">
        <v>83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2" t="str">
        <f t="shared" si="3"/>
        <v>6|B11T1|B|03-26-2019</v>
      </c>
      <c r="Q207" s="11">
        <v>0</v>
      </c>
      <c r="R207" s="11">
        <v>0</v>
      </c>
    </row>
    <row r="208" spans="1:18" s="2" customFormat="1" x14ac:dyDescent="0.25">
      <c r="A208" s="12">
        <v>6</v>
      </c>
      <c r="B208" s="6" t="s">
        <v>63</v>
      </c>
      <c r="C208" s="11" t="s">
        <v>88</v>
      </c>
      <c r="D208" s="13" t="s">
        <v>83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2" t="str">
        <f t="shared" si="3"/>
        <v>6|B11T1|C|03-26-2019</v>
      </c>
      <c r="Q208" s="11">
        <v>0</v>
      </c>
      <c r="R208" s="11">
        <v>0</v>
      </c>
    </row>
    <row r="209" spans="1:18" s="2" customFormat="1" ht="15" customHeight="1" x14ac:dyDescent="0.25">
      <c r="A209" s="12">
        <v>6</v>
      </c>
      <c r="B209" s="6" t="s">
        <v>63</v>
      </c>
      <c r="C209" s="11" t="s">
        <v>89</v>
      </c>
      <c r="D209" s="13" t="s">
        <v>83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2" t="str">
        <f t="shared" si="3"/>
        <v>6|B11T1|D|03-26-2019</v>
      </c>
      <c r="Q209" s="11">
        <v>9.74</v>
      </c>
      <c r="R209" s="11">
        <v>2</v>
      </c>
    </row>
    <row r="210" spans="1:18" ht="15" customHeight="1" x14ac:dyDescent="0.25">
      <c r="A210" s="12">
        <v>6</v>
      </c>
      <c r="B210" s="6" t="s">
        <v>64</v>
      </c>
      <c r="C210" s="11" t="s">
        <v>86</v>
      </c>
      <c r="D210" s="13" t="s">
        <v>83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2" t="str">
        <f t="shared" si="3"/>
        <v>6|B11T2|A|03-26-2019</v>
      </c>
      <c r="Q210" s="11">
        <v>9.93</v>
      </c>
      <c r="R210" s="11">
        <v>2</v>
      </c>
    </row>
    <row r="211" spans="1:18" s="2" customFormat="1" x14ac:dyDescent="0.25">
      <c r="A211" s="12">
        <v>6</v>
      </c>
      <c r="B211" s="6" t="s">
        <v>64</v>
      </c>
      <c r="C211" s="11" t="s">
        <v>87</v>
      </c>
      <c r="D211" s="13" t="s">
        <v>83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2" t="str">
        <f t="shared" si="3"/>
        <v>6|B11T2|B|03-26-2019</v>
      </c>
      <c r="Q211" s="11">
        <v>0</v>
      </c>
      <c r="R211" s="11">
        <v>0</v>
      </c>
    </row>
    <row r="212" spans="1:18" s="2" customFormat="1" x14ac:dyDescent="0.25">
      <c r="A212" s="12">
        <v>6</v>
      </c>
      <c r="B212" s="6" t="s">
        <v>64</v>
      </c>
      <c r="C212" s="11" t="s">
        <v>88</v>
      </c>
      <c r="D212" s="13" t="s">
        <v>83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2" t="str">
        <f t="shared" si="3"/>
        <v>6|B11T2|C|03-26-2019</v>
      </c>
      <c r="Q212" s="11">
        <v>0</v>
      </c>
      <c r="R212" s="11">
        <v>0</v>
      </c>
    </row>
    <row r="213" spans="1:18" s="2" customFormat="1" x14ac:dyDescent="0.25">
      <c r="A213" s="12">
        <v>6</v>
      </c>
      <c r="B213" s="6" t="s">
        <v>64</v>
      </c>
      <c r="C213" s="11" t="s">
        <v>89</v>
      </c>
      <c r="D213" s="13" t="s">
        <v>83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2" t="str">
        <f t="shared" si="3"/>
        <v>6|B11T2|D|03-26-2019</v>
      </c>
      <c r="Q213" s="11">
        <v>0</v>
      </c>
      <c r="R213" s="11">
        <v>0</v>
      </c>
    </row>
    <row r="214" spans="1:18" ht="15" customHeight="1" x14ac:dyDescent="0.25">
      <c r="A214" s="12">
        <v>6</v>
      </c>
      <c r="B214" s="6" t="s">
        <v>65</v>
      </c>
      <c r="C214" s="11" t="s">
        <v>86</v>
      </c>
      <c r="D214" s="13" t="s">
        <v>83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2" t="str">
        <f t="shared" si="3"/>
        <v>6|B11T3|A|03-26-2019</v>
      </c>
      <c r="Q214" s="11">
        <v>0</v>
      </c>
      <c r="R214" s="11">
        <v>0</v>
      </c>
    </row>
    <row r="215" spans="1:18" s="2" customFormat="1" x14ac:dyDescent="0.25">
      <c r="A215" s="12">
        <v>6</v>
      </c>
      <c r="B215" s="6" t="s">
        <v>65</v>
      </c>
      <c r="C215" s="11" t="s">
        <v>87</v>
      </c>
      <c r="D215" s="13" t="s">
        <v>83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2" t="str">
        <f t="shared" si="3"/>
        <v>6|B11T3|B|03-26-2019</v>
      </c>
      <c r="Q215" s="11">
        <v>0</v>
      </c>
      <c r="R215" s="11">
        <v>0</v>
      </c>
    </row>
    <row r="216" spans="1:18" s="2" customFormat="1" x14ac:dyDescent="0.25">
      <c r="A216" s="12">
        <v>6</v>
      </c>
      <c r="B216" s="6" t="s">
        <v>65</v>
      </c>
      <c r="C216" s="11" t="s">
        <v>88</v>
      </c>
      <c r="D216" s="13" t="s">
        <v>83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2" t="str">
        <f t="shared" si="3"/>
        <v>6|B11T3|C|03-26-2019</v>
      </c>
      <c r="Q216" s="11">
        <v>0</v>
      </c>
      <c r="R216" s="11">
        <v>0</v>
      </c>
    </row>
    <row r="217" spans="1:18" s="2" customFormat="1" ht="15" customHeight="1" x14ac:dyDescent="0.25">
      <c r="A217" s="12">
        <v>6</v>
      </c>
      <c r="B217" s="6" t="s">
        <v>65</v>
      </c>
      <c r="C217" s="11" t="s">
        <v>89</v>
      </c>
      <c r="D217" s="13" t="s">
        <v>83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2" t="str">
        <f t="shared" si="3"/>
        <v>6|B11T3|D|03-26-2019</v>
      </c>
      <c r="Q217" s="11">
        <v>12.82</v>
      </c>
      <c r="R217" s="11">
        <v>2</v>
      </c>
    </row>
    <row r="218" spans="1:18" ht="15" customHeight="1" x14ac:dyDescent="0.25">
      <c r="A218" s="12">
        <v>6</v>
      </c>
      <c r="B218" s="6" t="s">
        <v>66</v>
      </c>
      <c r="C218" s="11" t="s">
        <v>86</v>
      </c>
      <c r="D218" s="13" t="s">
        <v>83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2" t="str">
        <f t="shared" si="3"/>
        <v>6|B11T4|A|03-26-2019</v>
      </c>
      <c r="Q218" s="11">
        <v>15.57</v>
      </c>
      <c r="R218" s="11">
        <v>2</v>
      </c>
    </row>
    <row r="219" spans="1:18" s="2" customFormat="1" x14ac:dyDescent="0.25">
      <c r="A219" s="12">
        <v>6</v>
      </c>
      <c r="B219" s="6" t="s">
        <v>66</v>
      </c>
      <c r="C219" s="11" t="s">
        <v>87</v>
      </c>
      <c r="D219" s="13" t="s">
        <v>83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2" t="str">
        <f t="shared" si="3"/>
        <v>6|B11T4|B|03-26-2019</v>
      </c>
      <c r="Q219" s="11">
        <v>0</v>
      </c>
      <c r="R219" s="11">
        <v>0</v>
      </c>
    </row>
    <row r="220" spans="1:18" s="2" customFormat="1" x14ac:dyDescent="0.25">
      <c r="A220" s="12">
        <v>6</v>
      </c>
      <c r="B220" s="6" t="s">
        <v>66</v>
      </c>
      <c r="C220" s="11" t="s">
        <v>88</v>
      </c>
      <c r="D220" s="13" t="s">
        <v>83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2" t="str">
        <f t="shared" si="3"/>
        <v>6|B11T4|C|03-26-2019</v>
      </c>
      <c r="Q220" s="11">
        <v>14.78</v>
      </c>
      <c r="R220" s="11">
        <v>2</v>
      </c>
    </row>
    <row r="221" spans="1:18" s="2" customFormat="1" x14ac:dyDescent="0.25">
      <c r="A221" s="12">
        <v>6</v>
      </c>
      <c r="B221" s="6" t="s">
        <v>66</v>
      </c>
      <c r="C221" s="11" t="s">
        <v>89</v>
      </c>
      <c r="D221" s="13" t="s">
        <v>83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2" t="str">
        <f t="shared" si="3"/>
        <v>6|B11T4|D|03-26-2019</v>
      </c>
      <c r="Q221" s="11">
        <v>11.67</v>
      </c>
      <c r="R221" s="11">
        <v>2</v>
      </c>
    </row>
    <row r="222" spans="1:18" ht="15" customHeight="1" x14ac:dyDescent="0.25">
      <c r="A222" s="12">
        <v>6</v>
      </c>
      <c r="B222" s="6" t="s">
        <v>67</v>
      </c>
      <c r="C222" s="11" t="s">
        <v>86</v>
      </c>
      <c r="D222" s="13" t="s">
        <v>83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2" t="str">
        <f t="shared" si="3"/>
        <v>6|B11T5|A|03-26-2019</v>
      </c>
      <c r="Q222" s="11">
        <v>0</v>
      </c>
      <c r="R222" s="11">
        <v>0</v>
      </c>
    </row>
    <row r="223" spans="1:18" s="2" customFormat="1" ht="15" customHeight="1" x14ac:dyDescent="0.25">
      <c r="A223" s="12">
        <v>6</v>
      </c>
      <c r="B223" s="6" t="s">
        <v>67</v>
      </c>
      <c r="C223" s="11" t="s">
        <v>87</v>
      </c>
      <c r="D223" s="13" t="s">
        <v>83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2" t="str">
        <f t="shared" si="3"/>
        <v>6|B11T5|B|03-26-2019</v>
      </c>
      <c r="Q223" s="11">
        <v>14.2</v>
      </c>
      <c r="R223" s="11">
        <v>2</v>
      </c>
    </row>
    <row r="224" spans="1:18" s="2" customFormat="1" x14ac:dyDescent="0.25">
      <c r="A224" s="12">
        <v>6</v>
      </c>
      <c r="B224" s="6" t="s">
        <v>67</v>
      </c>
      <c r="C224" s="11" t="s">
        <v>88</v>
      </c>
      <c r="D224" s="13" t="s">
        <v>83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2" t="str">
        <f t="shared" si="3"/>
        <v>6|B11T5|C|03-26-2019</v>
      </c>
      <c r="Q224" s="11">
        <v>0</v>
      </c>
      <c r="R224" s="11">
        <v>0</v>
      </c>
    </row>
    <row r="225" spans="1:18" s="2" customFormat="1" x14ac:dyDescent="0.25">
      <c r="A225" s="12">
        <v>6</v>
      </c>
      <c r="B225" s="6" t="s">
        <v>67</v>
      </c>
      <c r="C225" s="11" t="s">
        <v>89</v>
      </c>
      <c r="D225" s="13" t="s">
        <v>83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2" t="str">
        <f t="shared" si="3"/>
        <v>6|B11T5|D|03-26-2019</v>
      </c>
      <c r="Q225" s="11">
        <v>0</v>
      </c>
      <c r="R225" s="11">
        <v>0</v>
      </c>
    </row>
    <row r="226" spans="1:18" ht="15" customHeight="1" x14ac:dyDescent="0.25">
      <c r="A226" s="12">
        <v>6</v>
      </c>
      <c r="B226" s="6" t="s">
        <v>68</v>
      </c>
      <c r="C226" s="11" t="s">
        <v>86</v>
      </c>
      <c r="D226" s="13" t="s">
        <v>83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2" t="str">
        <f t="shared" si="3"/>
        <v>6|B12T1|A|03-26-2019</v>
      </c>
      <c r="Q226" s="11">
        <v>0</v>
      </c>
      <c r="R226" s="11">
        <v>0</v>
      </c>
    </row>
    <row r="227" spans="1:18" s="2" customFormat="1" x14ac:dyDescent="0.25">
      <c r="A227" s="12">
        <v>6</v>
      </c>
      <c r="B227" s="6" t="s">
        <v>68</v>
      </c>
      <c r="C227" s="11" t="s">
        <v>87</v>
      </c>
      <c r="D227" s="13" t="s">
        <v>83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2" t="str">
        <f t="shared" si="3"/>
        <v>6|B12T1|B|03-26-2019</v>
      </c>
      <c r="Q227" s="11">
        <v>0</v>
      </c>
      <c r="R227" s="11">
        <v>0</v>
      </c>
    </row>
    <row r="228" spans="1:18" s="2" customFormat="1" x14ac:dyDescent="0.25">
      <c r="A228" s="12">
        <v>6</v>
      </c>
      <c r="B228" s="6" t="s">
        <v>68</v>
      </c>
      <c r="C228" s="11" t="s">
        <v>88</v>
      </c>
      <c r="D228" s="13" t="s">
        <v>83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2" t="str">
        <f t="shared" si="3"/>
        <v>6|B12T1|C|03-26-2019</v>
      </c>
      <c r="Q228" s="11">
        <v>13.4</v>
      </c>
      <c r="R228" s="11">
        <v>2</v>
      </c>
    </row>
    <row r="229" spans="1:18" s="2" customFormat="1" x14ac:dyDescent="0.25">
      <c r="A229" s="12">
        <v>6</v>
      </c>
      <c r="B229" s="6" t="s">
        <v>68</v>
      </c>
      <c r="C229" s="11" t="s">
        <v>89</v>
      </c>
      <c r="D229" s="13" t="s">
        <v>83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2" t="str">
        <f t="shared" si="3"/>
        <v>6|B12T1|D|03-26-2019</v>
      </c>
      <c r="Q229" s="11">
        <v>0</v>
      </c>
      <c r="R229" s="11">
        <v>0</v>
      </c>
    </row>
    <row r="230" spans="1:18" ht="15" customHeight="1" x14ac:dyDescent="0.25">
      <c r="A230" s="12">
        <v>6</v>
      </c>
      <c r="B230" s="6" t="s">
        <v>69</v>
      </c>
      <c r="C230" s="11" t="s">
        <v>86</v>
      </c>
      <c r="D230" s="13" t="s">
        <v>83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2" t="str">
        <f t="shared" si="3"/>
        <v>6|B12T2|A|03-26-2019</v>
      </c>
      <c r="Q230" s="11">
        <v>0</v>
      </c>
      <c r="R230" s="11">
        <v>0</v>
      </c>
    </row>
    <row r="231" spans="1:18" s="2" customFormat="1" x14ac:dyDescent="0.25">
      <c r="A231" s="12">
        <v>6</v>
      </c>
      <c r="B231" s="6" t="s">
        <v>69</v>
      </c>
      <c r="C231" s="11" t="s">
        <v>87</v>
      </c>
      <c r="D231" s="13" t="s">
        <v>83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2" t="str">
        <f t="shared" si="3"/>
        <v>6|B12T2|B|03-26-2019</v>
      </c>
      <c r="Q231" s="11">
        <v>22.71</v>
      </c>
      <c r="R231" s="11">
        <v>2</v>
      </c>
    </row>
    <row r="232" spans="1:18" s="2" customFormat="1" x14ac:dyDescent="0.25">
      <c r="A232" s="12">
        <v>6</v>
      </c>
      <c r="B232" s="6" t="s">
        <v>69</v>
      </c>
      <c r="C232" s="11" t="s">
        <v>88</v>
      </c>
      <c r="D232" s="13" t="s">
        <v>83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2" t="str">
        <f t="shared" si="3"/>
        <v>6|B12T2|C|03-26-2019</v>
      </c>
      <c r="Q232" s="11">
        <v>10.11</v>
      </c>
      <c r="R232" s="11">
        <v>2</v>
      </c>
    </row>
    <row r="233" spans="1:18" s="2" customFormat="1" x14ac:dyDescent="0.25">
      <c r="A233" s="12">
        <v>6</v>
      </c>
      <c r="B233" s="6" t="s">
        <v>69</v>
      </c>
      <c r="C233" s="11" t="s">
        <v>89</v>
      </c>
      <c r="D233" s="13" t="s">
        <v>83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2" t="str">
        <f t="shared" si="3"/>
        <v>6|B12T2|D|03-26-2019</v>
      </c>
      <c r="Q233" s="11">
        <v>11.52</v>
      </c>
      <c r="R233" s="11">
        <v>2</v>
      </c>
    </row>
    <row r="234" spans="1:18" ht="13.5" customHeight="1" x14ac:dyDescent="0.25">
      <c r="A234" s="12">
        <v>6</v>
      </c>
      <c r="B234" s="6" t="s">
        <v>70</v>
      </c>
      <c r="C234" s="11" t="s">
        <v>86</v>
      </c>
      <c r="D234" s="13" t="s">
        <v>83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2" t="str">
        <f t="shared" si="3"/>
        <v>6|B12T3|A|03-26-2019</v>
      </c>
      <c r="Q234" s="11">
        <v>0</v>
      </c>
      <c r="R234" s="11">
        <v>0</v>
      </c>
    </row>
    <row r="235" spans="1:18" s="2" customFormat="1" ht="13.5" customHeight="1" x14ac:dyDescent="0.25">
      <c r="A235" s="12">
        <v>6</v>
      </c>
      <c r="B235" s="6" t="s">
        <v>70</v>
      </c>
      <c r="C235" s="11" t="s">
        <v>87</v>
      </c>
      <c r="D235" s="13" t="s">
        <v>83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2" t="str">
        <f t="shared" si="3"/>
        <v>6|B12T3|B|03-26-2019</v>
      </c>
      <c r="Q235" s="11">
        <v>8.7200000000000006</v>
      </c>
      <c r="R235" s="11">
        <v>2</v>
      </c>
    </row>
    <row r="236" spans="1:18" s="2" customFormat="1" ht="13.5" customHeight="1" x14ac:dyDescent="0.25">
      <c r="A236" s="12">
        <v>6</v>
      </c>
      <c r="B236" s="6" t="s">
        <v>70</v>
      </c>
      <c r="C236" s="11" t="s">
        <v>88</v>
      </c>
      <c r="D236" s="13" t="s">
        <v>83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2" t="str">
        <f t="shared" si="3"/>
        <v>6|B12T3|C|03-26-2019</v>
      </c>
      <c r="Q236" s="11">
        <v>9.83</v>
      </c>
      <c r="R236" s="11">
        <v>2</v>
      </c>
    </row>
    <row r="237" spans="1:18" s="2" customFormat="1" ht="13.5" customHeight="1" x14ac:dyDescent="0.25">
      <c r="A237" s="12">
        <v>6</v>
      </c>
      <c r="B237" s="6" t="s">
        <v>70</v>
      </c>
      <c r="C237" s="11" t="s">
        <v>89</v>
      </c>
      <c r="D237" s="13" t="s">
        <v>83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2" t="str">
        <f t="shared" si="3"/>
        <v>6|B12T3|D|03-26-2019</v>
      </c>
      <c r="Q237" s="11">
        <v>12.29</v>
      </c>
      <c r="R237" s="11">
        <v>2</v>
      </c>
    </row>
    <row r="238" spans="1:18" ht="15" customHeight="1" x14ac:dyDescent="0.25">
      <c r="A238" s="12">
        <v>6</v>
      </c>
      <c r="B238" s="6" t="s">
        <v>71</v>
      </c>
      <c r="C238" s="11" t="s">
        <v>86</v>
      </c>
      <c r="D238" s="13" t="s">
        <v>83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2" t="str">
        <f t="shared" si="3"/>
        <v>6|B12T4|A|03-26-2019</v>
      </c>
      <c r="Q238" s="11">
        <v>13.89</v>
      </c>
      <c r="R238" s="11">
        <v>2</v>
      </c>
    </row>
    <row r="239" spans="1:18" s="2" customFormat="1" ht="15" customHeight="1" x14ac:dyDescent="0.25">
      <c r="A239" s="12">
        <v>6</v>
      </c>
      <c r="B239" s="6" t="s">
        <v>71</v>
      </c>
      <c r="C239" s="11" t="s">
        <v>87</v>
      </c>
      <c r="D239" s="13" t="s">
        <v>83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2" t="str">
        <f t="shared" si="3"/>
        <v>6|B12T4|B|03-26-2019</v>
      </c>
      <c r="Q239" s="11">
        <v>6.89</v>
      </c>
      <c r="R239" s="11">
        <v>2</v>
      </c>
    </row>
    <row r="240" spans="1:18" s="2" customFormat="1" x14ac:dyDescent="0.25">
      <c r="A240" s="12">
        <v>6</v>
      </c>
      <c r="B240" s="6" t="s">
        <v>71</v>
      </c>
      <c r="C240" s="11" t="s">
        <v>88</v>
      </c>
      <c r="D240" s="13" t="s">
        <v>83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2" t="str">
        <f t="shared" si="3"/>
        <v>6|B12T4|C|03-26-2019</v>
      </c>
      <c r="Q240" s="11">
        <v>0</v>
      </c>
      <c r="R240" s="11">
        <v>0</v>
      </c>
    </row>
    <row r="241" spans="1:18" s="2" customFormat="1" x14ac:dyDescent="0.25">
      <c r="A241" s="12">
        <v>6</v>
      </c>
      <c r="B241" s="6" t="s">
        <v>71</v>
      </c>
      <c r="C241" s="11" t="s">
        <v>89</v>
      </c>
      <c r="D241" s="13" t="s">
        <v>83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2" t="str">
        <f t="shared" si="3"/>
        <v>6|B12T4|D|03-26-2019</v>
      </c>
      <c r="Q241" s="11">
        <v>0</v>
      </c>
      <c r="R241" s="11">
        <v>0</v>
      </c>
    </row>
    <row r="242" spans="1:18" ht="15" customHeight="1" x14ac:dyDescent="0.25">
      <c r="A242" s="12">
        <v>6</v>
      </c>
      <c r="B242" s="6" t="s">
        <v>72</v>
      </c>
      <c r="C242" s="11" t="s">
        <v>86</v>
      </c>
      <c r="D242" s="13" t="s">
        <v>83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2" t="str">
        <f t="shared" si="3"/>
        <v>6|B12T5|A|03-26-2019</v>
      </c>
      <c r="Q242" s="11">
        <v>17.11</v>
      </c>
      <c r="R242" s="11">
        <v>2</v>
      </c>
    </row>
    <row r="243" spans="1:18" s="2" customFormat="1" x14ac:dyDescent="0.25">
      <c r="A243" s="12">
        <v>6</v>
      </c>
      <c r="B243" s="6" t="s">
        <v>72</v>
      </c>
      <c r="C243" s="11" t="s">
        <v>87</v>
      </c>
      <c r="D243" s="13" t="s">
        <v>83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2" t="str">
        <f t="shared" si="3"/>
        <v>6|B12T5|B|03-26-2019</v>
      </c>
      <c r="Q243" s="11">
        <v>0</v>
      </c>
      <c r="R243" s="11">
        <v>0</v>
      </c>
    </row>
    <row r="244" spans="1:18" s="2" customFormat="1" x14ac:dyDescent="0.25">
      <c r="A244" s="12">
        <v>6</v>
      </c>
      <c r="B244" s="6" t="s">
        <v>72</v>
      </c>
      <c r="C244" s="11" t="s">
        <v>88</v>
      </c>
      <c r="D244" s="13" t="s">
        <v>83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2" t="str">
        <f t="shared" si="3"/>
        <v>6|B12T5|C|03-26-2019</v>
      </c>
      <c r="Q244" s="11">
        <v>0</v>
      </c>
      <c r="R244" s="11">
        <v>0</v>
      </c>
    </row>
    <row r="245" spans="1:18" s="2" customFormat="1" x14ac:dyDescent="0.25">
      <c r="A245" s="12">
        <v>6</v>
      </c>
      <c r="B245" s="6" t="s">
        <v>72</v>
      </c>
      <c r="C245" s="11" t="s">
        <v>89</v>
      </c>
      <c r="D245" s="13" t="s">
        <v>83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2" t="str">
        <f t="shared" si="3"/>
        <v>6|B12T5|D|03-26-2019</v>
      </c>
      <c r="Q245" s="11">
        <v>0</v>
      </c>
      <c r="R245" s="11">
        <v>0</v>
      </c>
    </row>
    <row r="246" spans="1:18" ht="15" customHeight="1" x14ac:dyDescent="0.25">
      <c r="A246" s="12">
        <v>6</v>
      </c>
      <c r="B246" s="9" t="s">
        <v>73</v>
      </c>
      <c r="C246" s="11" t="s">
        <v>86</v>
      </c>
      <c r="D246" s="13" t="s">
        <v>83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2" t="str">
        <f t="shared" si="3"/>
        <v>6|B13T1|A|03-26-2019</v>
      </c>
      <c r="Q246" s="11">
        <v>0</v>
      </c>
      <c r="R246" s="11">
        <v>0</v>
      </c>
    </row>
    <row r="247" spans="1:18" s="2" customFormat="1" x14ac:dyDescent="0.25">
      <c r="A247" s="12">
        <v>6</v>
      </c>
      <c r="B247" s="9" t="s">
        <v>73</v>
      </c>
      <c r="C247" s="11" t="s">
        <v>87</v>
      </c>
      <c r="D247" s="13" t="s">
        <v>83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2" t="str">
        <f t="shared" si="3"/>
        <v>6|B13T1|B|03-26-2019</v>
      </c>
      <c r="Q247" s="11">
        <v>14.9</v>
      </c>
      <c r="R247" s="11">
        <v>2</v>
      </c>
    </row>
    <row r="248" spans="1:18" s="2" customFormat="1" x14ac:dyDescent="0.25">
      <c r="A248" s="12">
        <v>6</v>
      </c>
      <c r="B248" s="9" t="s">
        <v>73</v>
      </c>
      <c r="C248" s="11" t="s">
        <v>88</v>
      </c>
      <c r="D248" s="13" t="s">
        <v>83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2" t="str">
        <f t="shared" si="3"/>
        <v>6|B13T1|C|03-26-2019</v>
      </c>
      <c r="Q248" s="11">
        <v>0</v>
      </c>
      <c r="R248" s="11">
        <v>0</v>
      </c>
    </row>
    <row r="249" spans="1:18" s="2" customFormat="1" x14ac:dyDescent="0.25">
      <c r="A249" s="12">
        <v>6</v>
      </c>
      <c r="B249" s="9" t="s">
        <v>73</v>
      </c>
      <c r="C249" s="11" t="s">
        <v>89</v>
      </c>
      <c r="D249" s="13" t="s">
        <v>83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2" t="str">
        <f t="shared" si="3"/>
        <v>6|B13T1|D|03-26-2019</v>
      </c>
      <c r="Q249" s="11">
        <v>6.31</v>
      </c>
      <c r="R249" s="11">
        <v>2</v>
      </c>
    </row>
    <row r="250" spans="1:18" x14ac:dyDescent="0.25">
      <c r="A250" s="12">
        <v>6</v>
      </c>
      <c r="B250" s="9" t="s">
        <v>74</v>
      </c>
      <c r="C250" s="11" t="s">
        <v>86</v>
      </c>
      <c r="D250" s="13" t="s">
        <v>83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2" t="str">
        <f t="shared" si="3"/>
        <v>6|B13T2|A|03-26-2019</v>
      </c>
      <c r="Q250" s="11">
        <v>11.21</v>
      </c>
      <c r="R250" s="11">
        <v>2</v>
      </c>
    </row>
    <row r="251" spans="1:18" s="2" customFormat="1" x14ac:dyDescent="0.25">
      <c r="A251" s="12">
        <v>6</v>
      </c>
      <c r="B251" s="9" t="s">
        <v>74</v>
      </c>
      <c r="C251" s="11" t="s">
        <v>87</v>
      </c>
      <c r="D251" s="13" t="s">
        <v>83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2" t="str">
        <f t="shared" si="3"/>
        <v>6|B13T2|B|03-26-2019</v>
      </c>
      <c r="Q251" s="11">
        <v>0</v>
      </c>
      <c r="R251" s="11">
        <v>0</v>
      </c>
    </row>
    <row r="252" spans="1:18" s="2" customFormat="1" x14ac:dyDescent="0.25">
      <c r="A252" s="12">
        <v>6</v>
      </c>
      <c r="B252" s="9" t="s">
        <v>74</v>
      </c>
      <c r="C252" s="11" t="s">
        <v>88</v>
      </c>
      <c r="D252" s="13" t="s">
        <v>83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2" t="str">
        <f t="shared" si="3"/>
        <v>6|B13T2|C|03-26-2019</v>
      </c>
      <c r="Q252" s="11">
        <v>8.4700000000000006</v>
      </c>
      <c r="R252" s="11">
        <v>0</v>
      </c>
    </row>
    <row r="253" spans="1:18" s="2" customFormat="1" x14ac:dyDescent="0.25">
      <c r="A253" s="12">
        <v>6</v>
      </c>
      <c r="B253" s="9" t="s">
        <v>74</v>
      </c>
      <c r="C253" s="11" t="s">
        <v>89</v>
      </c>
      <c r="D253" s="13" t="s">
        <v>83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2" t="str">
        <f t="shared" si="3"/>
        <v>6|B13T2|D|03-26-2019</v>
      </c>
      <c r="Q253" s="11">
        <v>13.91</v>
      </c>
      <c r="R253" s="11">
        <v>2</v>
      </c>
    </row>
    <row r="254" spans="1:18" ht="15" customHeight="1" x14ac:dyDescent="0.25">
      <c r="A254" s="12">
        <v>6</v>
      </c>
      <c r="B254" s="9" t="s">
        <v>75</v>
      </c>
      <c r="C254" s="11" t="s">
        <v>86</v>
      </c>
      <c r="D254" s="13" t="s">
        <v>83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2" t="str">
        <f t="shared" si="3"/>
        <v>6|B13T3|A|03-26-2019</v>
      </c>
      <c r="Q254" s="11">
        <v>10.029999999999999</v>
      </c>
      <c r="R254" s="11">
        <v>2</v>
      </c>
    </row>
    <row r="255" spans="1:18" s="2" customFormat="1" x14ac:dyDescent="0.25">
      <c r="A255" s="12">
        <v>6</v>
      </c>
      <c r="B255" s="9" t="s">
        <v>75</v>
      </c>
      <c r="C255" s="11" t="s">
        <v>87</v>
      </c>
      <c r="D255" s="13" t="s">
        <v>83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2" t="str">
        <f t="shared" si="3"/>
        <v>6|B13T3|B|03-26-2019</v>
      </c>
      <c r="Q255" s="11">
        <v>13.76</v>
      </c>
      <c r="R255" s="11">
        <v>2</v>
      </c>
    </row>
    <row r="256" spans="1:18" s="2" customFormat="1" x14ac:dyDescent="0.25">
      <c r="A256" s="12">
        <v>6</v>
      </c>
      <c r="B256" s="9" t="s">
        <v>75</v>
      </c>
      <c r="C256" s="11" t="s">
        <v>88</v>
      </c>
      <c r="D256" s="13" t="s">
        <v>83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2" t="str">
        <f t="shared" si="3"/>
        <v>6|B13T3|C|03-26-2019</v>
      </c>
      <c r="Q256" s="11">
        <v>0</v>
      </c>
      <c r="R256" s="11">
        <v>2</v>
      </c>
    </row>
    <row r="257" spans="1:18" s="2" customFormat="1" x14ac:dyDescent="0.25">
      <c r="A257" s="12">
        <v>6</v>
      </c>
      <c r="B257" s="9" t="s">
        <v>75</v>
      </c>
      <c r="C257" s="11" t="s">
        <v>89</v>
      </c>
      <c r="D257" s="13" t="s">
        <v>83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2" t="str">
        <f t="shared" si="3"/>
        <v>6|B13T3|D|03-26-2019</v>
      </c>
      <c r="Q257" s="11">
        <v>0</v>
      </c>
      <c r="R257" s="11">
        <v>0</v>
      </c>
    </row>
    <row r="258" spans="1:18" s="2" customFormat="1" x14ac:dyDescent="0.25">
      <c r="A258" s="12">
        <v>6</v>
      </c>
      <c r="B258" s="9" t="s">
        <v>76</v>
      </c>
      <c r="C258" s="11" t="s">
        <v>86</v>
      </c>
      <c r="D258" s="13" t="s">
        <v>83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2" t="str">
        <f t="shared" si="3"/>
        <v>6|B13T4|A|03-26-2019</v>
      </c>
      <c r="Q258" s="11">
        <v>0</v>
      </c>
      <c r="R258" s="11">
        <v>0</v>
      </c>
    </row>
    <row r="259" spans="1:18" s="2" customFormat="1" x14ac:dyDescent="0.25">
      <c r="A259" s="12">
        <v>6</v>
      </c>
      <c r="B259" s="9" t="s">
        <v>76</v>
      </c>
      <c r="C259" s="11" t="s">
        <v>87</v>
      </c>
      <c r="D259" s="13" t="s">
        <v>83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2" t="str">
        <f t="shared" si="3"/>
        <v>6|B13T4|B|03-26-2019</v>
      </c>
      <c r="Q259" s="11">
        <v>14.99</v>
      </c>
      <c r="R259" s="11">
        <v>2</v>
      </c>
    </row>
    <row r="260" spans="1:18" s="2" customFormat="1" x14ac:dyDescent="0.25">
      <c r="A260" s="12">
        <v>6</v>
      </c>
      <c r="B260" s="9" t="s">
        <v>76</v>
      </c>
      <c r="C260" s="11" t="s">
        <v>88</v>
      </c>
      <c r="D260" s="13" t="s">
        <v>83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2" t="str">
        <f t="shared" si="3"/>
        <v>6|B13T4|C|03-26-2019</v>
      </c>
      <c r="Q260" s="11">
        <v>14.89</v>
      </c>
      <c r="R260" s="11">
        <v>2</v>
      </c>
    </row>
    <row r="261" spans="1:18" s="2" customFormat="1" x14ac:dyDescent="0.25">
      <c r="A261" s="12">
        <v>6</v>
      </c>
      <c r="B261" s="9" t="s">
        <v>76</v>
      </c>
      <c r="C261" s="11" t="s">
        <v>89</v>
      </c>
      <c r="D261" s="13" t="s">
        <v>83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2" t="str">
        <f t="shared" si="3"/>
        <v>6|B13T4|D|03-26-2019</v>
      </c>
      <c r="Q261" s="11">
        <v>14.67</v>
      </c>
      <c r="R261" s="11">
        <v>2</v>
      </c>
    </row>
    <row r="262" spans="1:18" ht="15" customHeight="1" x14ac:dyDescent="0.25">
      <c r="A262" s="12">
        <v>6</v>
      </c>
      <c r="B262" s="9" t="s">
        <v>77</v>
      </c>
      <c r="C262" s="11" t="s">
        <v>86</v>
      </c>
      <c r="D262" s="13" t="s">
        <v>83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2" t="str">
        <f t="shared" si="3"/>
        <v>6|B13T5|A|03-26-2019</v>
      </c>
      <c r="Q262" s="11">
        <v>6.31</v>
      </c>
      <c r="R262" s="11">
        <v>0</v>
      </c>
    </row>
    <row r="263" spans="1:18" s="2" customFormat="1" x14ac:dyDescent="0.25">
      <c r="A263" s="12">
        <v>6</v>
      </c>
      <c r="B263" s="9" t="s">
        <v>77</v>
      </c>
      <c r="C263" s="11" t="s">
        <v>87</v>
      </c>
      <c r="D263" s="13" t="s">
        <v>83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2" t="str">
        <f t="shared" ref="P263:P326" si="4">CONCATENATE(A263,"|",B263,"|",C263,"|",TEXT(D263,"AAAA/MM/DD"))</f>
        <v>6|B13T5|B|03-26-2019</v>
      </c>
      <c r="Q263" s="11">
        <v>0</v>
      </c>
      <c r="R263" s="11">
        <v>0</v>
      </c>
    </row>
    <row r="264" spans="1:18" s="2" customFormat="1" x14ac:dyDescent="0.25">
      <c r="A264" s="12">
        <v>6</v>
      </c>
      <c r="B264" s="9" t="s">
        <v>77</v>
      </c>
      <c r="C264" s="11" t="s">
        <v>88</v>
      </c>
      <c r="D264" s="13" t="s">
        <v>83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2" t="str">
        <f t="shared" si="4"/>
        <v>6|B13T5|C|03-26-2019</v>
      </c>
      <c r="Q264" s="11">
        <v>14.33</v>
      </c>
      <c r="R264" s="11">
        <v>2</v>
      </c>
    </row>
    <row r="265" spans="1:18" s="2" customFormat="1" x14ac:dyDescent="0.25">
      <c r="A265" s="12">
        <v>6</v>
      </c>
      <c r="B265" s="9" t="s">
        <v>77</v>
      </c>
      <c r="C265" s="11" t="s">
        <v>89</v>
      </c>
      <c r="D265" s="13" t="s">
        <v>83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2" t="str">
        <f t="shared" si="4"/>
        <v>6|B13T5|D|03-26-2019</v>
      </c>
      <c r="Q265" s="11">
        <v>18.62</v>
      </c>
      <c r="R265" s="11">
        <v>2</v>
      </c>
    </row>
    <row r="266" spans="1:18" x14ac:dyDescent="0.25">
      <c r="A266" s="12">
        <v>6</v>
      </c>
      <c r="B266" s="9" t="s">
        <v>78</v>
      </c>
      <c r="C266" s="11" t="s">
        <v>86</v>
      </c>
      <c r="D266" s="13" t="s">
        <v>83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2" t="str">
        <f t="shared" si="4"/>
        <v>6|B14T1|A|03-26-2019</v>
      </c>
      <c r="Q266" s="11">
        <v>10.74</v>
      </c>
      <c r="R266" s="11">
        <v>2</v>
      </c>
    </row>
    <row r="267" spans="1:18" s="2" customFormat="1" x14ac:dyDescent="0.25">
      <c r="A267" s="12">
        <v>6</v>
      </c>
      <c r="B267" s="9" t="s">
        <v>78</v>
      </c>
      <c r="C267" s="11" t="s">
        <v>87</v>
      </c>
      <c r="D267" s="13" t="s">
        <v>83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2" t="str">
        <f t="shared" si="4"/>
        <v>6|B14T1|B|03-26-2019</v>
      </c>
      <c r="Q267" s="11">
        <v>14.49</v>
      </c>
      <c r="R267" s="11">
        <v>2</v>
      </c>
    </row>
    <row r="268" spans="1:18" s="2" customFormat="1" x14ac:dyDescent="0.25">
      <c r="A268" s="12">
        <v>6</v>
      </c>
      <c r="B268" s="9" t="s">
        <v>78</v>
      </c>
      <c r="C268" s="11" t="s">
        <v>88</v>
      </c>
      <c r="D268" s="13" t="s">
        <v>83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2" t="str">
        <f t="shared" si="4"/>
        <v>6|B14T1|C|03-26-2019</v>
      </c>
      <c r="Q268" s="11">
        <v>0</v>
      </c>
      <c r="R268" s="11">
        <v>0</v>
      </c>
    </row>
    <row r="269" spans="1:18" s="2" customFormat="1" ht="15" customHeight="1" x14ac:dyDescent="0.25">
      <c r="A269" s="12">
        <v>6</v>
      </c>
      <c r="B269" s="9" t="s">
        <v>78</v>
      </c>
      <c r="C269" s="11" t="s">
        <v>89</v>
      </c>
      <c r="D269" s="13" t="s">
        <v>83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2" t="str">
        <f t="shared" si="4"/>
        <v>6|B14T1|D|03-26-2019</v>
      </c>
      <c r="Q269" s="11">
        <v>0</v>
      </c>
      <c r="R269" s="11">
        <v>0</v>
      </c>
    </row>
    <row r="270" spans="1:18" x14ac:dyDescent="0.25">
      <c r="A270" s="12">
        <v>6</v>
      </c>
      <c r="B270" s="9" t="s">
        <v>79</v>
      </c>
      <c r="C270" s="11" t="s">
        <v>86</v>
      </c>
      <c r="D270" s="13" t="s">
        <v>83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2" t="str">
        <f t="shared" si="4"/>
        <v>6|B14T2|A|03-26-2019</v>
      </c>
      <c r="Q270" s="11">
        <v>0</v>
      </c>
      <c r="R270" s="11">
        <v>0</v>
      </c>
    </row>
    <row r="271" spans="1:18" s="2" customFormat="1" x14ac:dyDescent="0.25">
      <c r="A271" s="12">
        <v>6</v>
      </c>
      <c r="B271" s="9" t="s">
        <v>79</v>
      </c>
      <c r="C271" s="11" t="s">
        <v>87</v>
      </c>
      <c r="D271" s="13" t="s">
        <v>83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2" t="str">
        <f t="shared" si="4"/>
        <v>6|B14T2|B|03-26-2019</v>
      </c>
      <c r="Q271" s="11">
        <v>0</v>
      </c>
      <c r="R271" s="11">
        <v>0</v>
      </c>
    </row>
    <row r="272" spans="1:18" s="2" customFormat="1" x14ac:dyDescent="0.25">
      <c r="A272" s="12">
        <v>6</v>
      </c>
      <c r="B272" s="9" t="s">
        <v>79</v>
      </c>
      <c r="C272" s="11" t="s">
        <v>88</v>
      </c>
      <c r="D272" s="13" t="s">
        <v>83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2" t="str">
        <f t="shared" si="4"/>
        <v>6|B14T2|C|03-26-2019</v>
      </c>
      <c r="Q272" s="11">
        <v>0</v>
      </c>
      <c r="R272" s="11">
        <v>0</v>
      </c>
    </row>
    <row r="273" spans="1:18" s="2" customFormat="1" x14ac:dyDescent="0.25">
      <c r="A273" s="12">
        <v>6</v>
      </c>
      <c r="B273" s="9" t="s">
        <v>79</v>
      </c>
      <c r="C273" s="11" t="s">
        <v>89</v>
      </c>
      <c r="D273" s="13" t="s">
        <v>83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2" t="str">
        <f t="shared" si="4"/>
        <v>6|B14T2|D|03-26-2019</v>
      </c>
      <c r="Q273" s="11">
        <v>0</v>
      </c>
      <c r="R273" s="11">
        <v>0</v>
      </c>
    </row>
    <row r="274" spans="1:18" x14ac:dyDescent="0.25">
      <c r="A274" s="12">
        <v>6</v>
      </c>
      <c r="B274" s="9" t="s">
        <v>80</v>
      </c>
      <c r="C274" s="11" t="s">
        <v>86</v>
      </c>
      <c r="D274" s="13" t="s">
        <v>83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2" t="str">
        <f t="shared" si="4"/>
        <v>6|B14T3|A|03-26-2019</v>
      </c>
      <c r="Q274" s="11">
        <v>12.9</v>
      </c>
      <c r="R274" s="11">
        <v>2</v>
      </c>
    </row>
    <row r="275" spans="1:18" s="2" customFormat="1" x14ac:dyDescent="0.25">
      <c r="A275" s="12">
        <v>6</v>
      </c>
      <c r="B275" s="9" t="s">
        <v>80</v>
      </c>
      <c r="C275" s="11" t="s">
        <v>87</v>
      </c>
      <c r="D275" s="13" t="s">
        <v>83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2" t="str">
        <f t="shared" si="4"/>
        <v>6|B14T3|B|03-26-2019</v>
      </c>
      <c r="Q275" s="11">
        <v>6.92</v>
      </c>
      <c r="R275" s="11">
        <v>2</v>
      </c>
    </row>
    <row r="276" spans="1:18" s="2" customFormat="1" ht="15" customHeight="1" x14ac:dyDescent="0.25">
      <c r="A276" s="12">
        <v>6</v>
      </c>
      <c r="B276" s="9" t="s">
        <v>80</v>
      </c>
      <c r="C276" s="11" t="s">
        <v>88</v>
      </c>
      <c r="D276" s="13" t="s">
        <v>83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2" t="str">
        <f t="shared" si="4"/>
        <v>6|B14T3|C|03-26-2019</v>
      </c>
      <c r="Q276" s="11">
        <v>0</v>
      </c>
      <c r="R276" s="11">
        <v>0</v>
      </c>
    </row>
    <row r="277" spans="1:18" s="2" customFormat="1" x14ac:dyDescent="0.25">
      <c r="A277" s="12">
        <v>6</v>
      </c>
      <c r="B277" s="9" t="s">
        <v>80</v>
      </c>
      <c r="C277" s="11" t="s">
        <v>89</v>
      </c>
      <c r="D277" s="13" t="s">
        <v>83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2" t="str">
        <f t="shared" si="4"/>
        <v>6|B14T3|D|03-26-2019</v>
      </c>
      <c r="Q277" s="11">
        <v>0</v>
      </c>
      <c r="R277" s="11">
        <v>0</v>
      </c>
    </row>
    <row r="278" spans="1:18" x14ac:dyDescent="0.25">
      <c r="A278" s="12">
        <v>6</v>
      </c>
      <c r="B278" s="9" t="s">
        <v>81</v>
      </c>
      <c r="C278" s="11" t="s">
        <v>86</v>
      </c>
      <c r="D278" s="13" t="s">
        <v>83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2" t="str">
        <f t="shared" si="4"/>
        <v>6|B14T4|A|03-26-2019</v>
      </c>
      <c r="Q278" s="11">
        <v>6.88</v>
      </c>
      <c r="R278" s="11">
        <v>2</v>
      </c>
    </row>
    <row r="279" spans="1:18" s="2" customFormat="1" x14ac:dyDescent="0.25">
      <c r="A279" s="12">
        <v>6</v>
      </c>
      <c r="B279" s="9" t="s">
        <v>81</v>
      </c>
      <c r="C279" s="11" t="s">
        <v>87</v>
      </c>
      <c r="D279" s="13" t="s">
        <v>83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2" t="str">
        <f t="shared" si="4"/>
        <v>6|B14T4|B|03-26-2019</v>
      </c>
      <c r="Q279" s="11">
        <v>0</v>
      </c>
      <c r="R279" s="11">
        <v>0</v>
      </c>
    </row>
    <row r="280" spans="1:18" s="2" customFormat="1" x14ac:dyDescent="0.25">
      <c r="A280" s="12">
        <v>6</v>
      </c>
      <c r="B280" s="9" t="s">
        <v>81</v>
      </c>
      <c r="C280" s="11" t="s">
        <v>88</v>
      </c>
      <c r="D280" s="13" t="s">
        <v>83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2" t="str">
        <f t="shared" si="4"/>
        <v>6|B14T4|C|03-26-2019</v>
      </c>
      <c r="Q280" s="11">
        <v>11.91</v>
      </c>
      <c r="R280" s="11">
        <v>2</v>
      </c>
    </row>
    <row r="281" spans="1:18" s="2" customFormat="1" x14ac:dyDescent="0.25">
      <c r="A281" s="12">
        <v>6</v>
      </c>
      <c r="B281" s="9" t="s">
        <v>81</v>
      </c>
      <c r="C281" s="11" t="s">
        <v>89</v>
      </c>
      <c r="D281" s="13" t="s">
        <v>83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2" t="str">
        <f t="shared" si="4"/>
        <v>6|B14T4|D|03-26-2019</v>
      </c>
      <c r="Q281" s="11">
        <v>14.37</v>
      </c>
      <c r="R281" s="11">
        <v>2</v>
      </c>
    </row>
    <row r="282" spans="1:18" x14ac:dyDescent="0.25">
      <c r="A282" s="12">
        <v>6</v>
      </c>
      <c r="B282" s="9" t="s">
        <v>82</v>
      </c>
      <c r="C282" s="11" t="s">
        <v>86</v>
      </c>
      <c r="D282" s="13" t="s">
        <v>83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2" t="str">
        <f t="shared" si="4"/>
        <v>6|B14T5|A|03-26-2019</v>
      </c>
      <c r="Q282" s="11">
        <v>0</v>
      </c>
      <c r="R282" s="11">
        <v>0</v>
      </c>
    </row>
    <row r="283" spans="1:18" s="2" customFormat="1" x14ac:dyDescent="0.25">
      <c r="A283" s="12">
        <v>6</v>
      </c>
      <c r="B283" s="9" t="s">
        <v>82</v>
      </c>
      <c r="C283" s="11" t="s">
        <v>87</v>
      </c>
      <c r="D283" s="13" t="s">
        <v>83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2" t="str">
        <f t="shared" si="4"/>
        <v>6|B14T5|B|03-26-2019</v>
      </c>
      <c r="Q283" s="11">
        <v>0</v>
      </c>
      <c r="R283" s="11">
        <v>0</v>
      </c>
    </row>
    <row r="284" spans="1:18" s="2" customFormat="1" x14ac:dyDescent="0.25">
      <c r="A284" s="12">
        <v>6</v>
      </c>
      <c r="B284" s="9" t="s">
        <v>82</v>
      </c>
      <c r="C284" s="11" t="s">
        <v>88</v>
      </c>
      <c r="D284" s="13" t="s">
        <v>83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2" t="str">
        <f t="shared" si="4"/>
        <v>6|B14T5|C|03-26-2019</v>
      </c>
      <c r="Q284" s="11">
        <v>0</v>
      </c>
      <c r="R284" s="11">
        <v>1</v>
      </c>
    </row>
    <row r="285" spans="1:18" s="2" customFormat="1" ht="15" customHeight="1" x14ac:dyDescent="0.25">
      <c r="A285" s="12">
        <v>6</v>
      </c>
      <c r="B285" s="9" t="s">
        <v>82</v>
      </c>
      <c r="C285" s="11" t="s">
        <v>89</v>
      </c>
      <c r="D285" s="13" t="s">
        <v>83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2" t="str">
        <f t="shared" si="4"/>
        <v>6|B14T5|D|03-26-2019</v>
      </c>
      <c r="Q285" s="11">
        <v>0</v>
      </c>
      <c r="R285" s="11">
        <v>0</v>
      </c>
    </row>
    <row r="286" spans="1:18" x14ac:dyDescent="0.25">
      <c r="A286" s="12">
        <v>7</v>
      </c>
      <c r="B286" s="10" t="s">
        <v>13</v>
      </c>
      <c r="C286" s="11" t="s">
        <v>86</v>
      </c>
      <c r="D286" s="13">
        <v>43681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2" t="str">
        <f t="shared" si="4"/>
        <v>7|B1T1|A|2019/08/04</v>
      </c>
      <c r="Q286" s="11">
        <v>14.99</v>
      </c>
      <c r="R286" s="11">
        <v>2</v>
      </c>
    </row>
    <row r="287" spans="1:18" s="2" customFormat="1" x14ac:dyDescent="0.25">
      <c r="A287" s="12">
        <v>7</v>
      </c>
      <c r="B287" s="10" t="s">
        <v>13</v>
      </c>
      <c r="C287" s="11" t="s">
        <v>87</v>
      </c>
      <c r="D287" s="13">
        <v>43681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2" t="str">
        <f t="shared" si="4"/>
        <v>7|B1T1|B|2019/08/04</v>
      </c>
      <c r="Q287" s="11">
        <v>45.86</v>
      </c>
      <c r="R287" s="11">
        <v>2</v>
      </c>
    </row>
    <row r="288" spans="1:18" s="2" customFormat="1" x14ac:dyDescent="0.25">
      <c r="A288" s="12">
        <v>7</v>
      </c>
      <c r="B288" s="10" t="s">
        <v>13</v>
      </c>
      <c r="C288" s="11" t="s">
        <v>88</v>
      </c>
      <c r="D288" s="13">
        <v>43681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2" t="str">
        <f t="shared" si="4"/>
        <v>7|B1T1|C|2019/08/04</v>
      </c>
      <c r="Q288" s="11">
        <v>26.79</v>
      </c>
      <c r="R288" s="11">
        <v>2</v>
      </c>
    </row>
    <row r="289" spans="1:18" s="2" customFormat="1" x14ac:dyDescent="0.25">
      <c r="A289" s="12">
        <v>7</v>
      </c>
      <c r="B289" s="10" t="s">
        <v>13</v>
      </c>
      <c r="C289" s="11" t="s">
        <v>89</v>
      </c>
      <c r="D289" s="13">
        <v>43681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2" t="str">
        <f t="shared" si="4"/>
        <v>7|B1T1|D|2019/08/04</v>
      </c>
      <c r="Q289" s="11">
        <v>33.630000000000003</v>
      </c>
      <c r="R289" s="11">
        <v>1</v>
      </c>
    </row>
    <row r="290" spans="1:18" x14ac:dyDescent="0.25">
      <c r="A290" s="12">
        <v>7</v>
      </c>
      <c r="B290" s="10" t="s">
        <v>14</v>
      </c>
      <c r="C290" s="11" t="s">
        <v>86</v>
      </c>
      <c r="D290" s="13">
        <v>43681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2" t="str">
        <f t="shared" si="4"/>
        <v>7|B1T2|A|2019/08/04</v>
      </c>
      <c r="Q290" s="11">
        <v>17.84</v>
      </c>
      <c r="R290" s="11">
        <v>2</v>
      </c>
    </row>
    <row r="291" spans="1:18" s="2" customFormat="1" x14ac:dyDescent="0.25">
      <c r="A291" s="12">
        <v>7</v>
      </c>
      <c r="B291" s="10" t="s">
        <v>14</v>
      </c>
      <c r="C291" s="11" t="s">
        <v>87</v>
      </c>
      <c r="D291" s="13">
        <v>43681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2" t="str">
        <f t="shared" si="4"/>
        <v>7|B1T2|B|2019/08/04</v>
      </c>
      <c r="Q291" s="11">
        <v>12.32</v>
      </c>
      <c r="R291" s="11">
        <v>0</v>
      </c>
    </row>
    <row r="292" spans="1:18" s="2" customFormat="1" ht="15" customHeight="1" x14ac:dyDescent="0.25">
      <c r="A292" s="12">
        <v>7</v>
      </c>
      <c r="B292" s="10" t="s">
        <v>14</v>
      </c>
      <c r="C292" s="11" t="s">
        <v>88</v>
      </c>
      <c r="D292" s="13">
        <v>43681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2" t="str">
        <f t="shared" si="4"/>
        <v>7|B1T2|C|2019/08/04</v>
      </c>
      <c r="Q292" s="11">
        <v>33.65</v>
      </c>
      <c r="R292" s="11">
        <v>2</v>
      </c>
    </row>
    <row r="293" spans="1:18" s="2" customFormat="1" x14ac:dyDescent="0.25">
      <c r="A293" s="12">
        <v>7</v>
      </c>
      <c r="B293" s="10" t="s">
        <v>14</v>
      </c>
      <c r="C293" s="11" t="s">
        <v>89</v>
      </c>
      <c r="D293" s="13">
        <v>43681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2" t="str">
        <f t="shared" si="4"/>
        <v>7|B1T2|D|2019/08/04</v>
      </c>
      <c r="Q293" s="11">
        <v>15.61</v>
      </c>
      <c r="R293" s="11">
        <v>0</v>
      </c>
    </row>
    <row r="294" spans="1:18" x14ac:dyDescent="0.25">
      <c r="A294" s="12">
        <v>7</v>
      </c>
      <c r="B294" s="10" t="s">
        <v>15</v>
      </c>
      <c r="C294" s="11" t="s">
        <v>86</v>
      </c>
      <c r="D294" s="13">
        <v>43681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2" t="str">
        <f t="shared" si="4"/>
        <v>7|B1T3|A|2019/08/04</v>
      </c>
      <c r="Q294" s="11">
        <v>20.34</v>
      </c>
      <c r="R294" s="11">
        <v>2</v>
      </c>
    </row>
    <row r="295" spans="1:18" s="2" customFormat="1" x14ac:dyDescent="0.25">
      <c r="A295" s="12">
        <v>7</v>
      </c>
      <c r="B295" s="10" t="s">
        <v>15</v>
      </c>
      <c r="C295" s="11" t="s">
        <v>87</v>
      </c>
      <c r="D295" s="13">
        <v>43681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2" t="str">
        <f t="shared" si="4"/>
        <v>7|B1T3|B|2019/08/04</v>
      </c>
      <c r="Q295" s="11">
        <v>31.71</v>
      </c>
      <c r="R295" s="11">
        <v>2</v>
      </c>
    </row>
    <row r="296" spans="1:18" s="2" customFormat="1" x14ac:dyDescent="0.25">
      <c r="A296" s="12">
        <v>7</v>
      </c>
      <c r="B296" s="10" t="s">
        <v>15</v>
      </c>
      <c r="C296" s="11" t="s">
        <v>88</v>
      </c>
      <c r="D296" s="13">
        <v>43681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2" t="str">
        <f t="shared" si="4"/>
        <v>7|B1T3|C|2019/08/04</v>
      </c>
      <c r="Q296" s="11">
        <v>46.1</v>
      </c>
      <c r="R296" s="11">
        <v>2</v>
      </c>
    </row>
    <row r="297" spans="1:18" s="2" customFormat="1" x14ac:dyDescent="0.25">
      <c r="A297" s="12">
        <v>7</v>
      </c>
      <c r="B297" s="10" t="s">
        <v>15</v>
      </c>
      <c r="C297" s="11" t="s">
        <v>89</v>
      </c>
      <c r="D297" s="13">
        <v>43681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2" t="str">
        <f t="shared" si="4"/>
        <v>7|B1T3|D|2019/08/04</v>
      </c>
      <c r="Q297" s="11">
        <v>18.73</v>
      </c>
      <c r="R297" s="11">
        <v>2</v>
      </c>
    </row>
    <row r="298" spans="1:18" s="2" customFormat="1" x14ac:dyDescent="0.25">
      <c r="A298" s="12">
        <v>7</v>
      </c>
      <c r="B298" s="10" t="s">
        <v>16</v>
      </c>
      <c r="C298" s="11" t="s">
        <v>86</v>
      </c>
      <c r="D298" s="13">
        <v>43681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2" t="str">
        <f t="shared" si="4"/>
        <v>7|B1T4|A|2019/08/04</v>
      </c>
      <c r="Q298" s="11">
        <v>0</v>
      </c>
      <c r="R298" s="11">
        <v>0</v>
      </c>
    </row>
    <row r="299" spans="1:18" s="2" customFormat="1" x14ac:dyDescent="0.25">
      <c r="A299" s="12">
        <v>7</v>
      </c>
      <c r="B299" s="9" t="s">
        <v>16</v>
      </c>
      <c r="C299" s="11" t="s">
        <v>87</v>
      </c>
      <c r="D299" s="13">
        <v>43681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2" t="str">
        <f t="shared" si="4"/>
        <v>7|B1T4|B|2019/08/04</v>
      </c>
      <c r="Q299" s="11">
        <v>21.17</v>
      </c>
      <c r="R299" s="11">
        <v>2</v>
      </c>
    </row>
    <row r="300" spans="1:18" s="2" customFormat="1" ht="15" customHeight="1" x14ac:dyDescent="0.25">
      <c r="A300" s="12">
        <v>7</v>
      </c>
      <c r="B300" s="9" t="s">
        <v>16</v>
      </c>
      <c r="C300" s="11" t="s">
        <v>88</v>
      </c>
      <c r="D300" s="13">
        <v>43681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2" t="str">
        <f t="shared" si="4"/>
        <v>7|B1T4|C|2019/08/04</v>
      </c>
      <c r="Q300" s="11">
        <v>10.98</v>
      </c>
      <c r="R300" s="11">
        <v>2</v>
      </c>
    </row>
    <row r="301" spans="1:18" x14ac:dyDescent="0.25">
      <c r="A301" s="12">
        <v>7</v>
      </c>
      <c r="B301" s="9" t="s">
        <v>16</v>
      </c>
      <c r="C301" s="11" t="s">
        <v>89</v>
      </c>
      <c r="D301" s="13">
        <v>43681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2" t="str">
        <f t="shared" si="4"/>
        <v>7|B1T4|D|2019/08/04</v>
      </c>
      <c r="Q301" s="11">
        <v>23</v>
      </c>
      <c r="R301" s="11">
        <v>2</v>
      </c>
    </row>
    <row r="302" spans="1:18" x14ac:dyDescent="0.25">
      <c r="A302" s="12">
        <v>7</v>
      </c>
      <c r="B302" s="9" t="s">
        <v>17</v>
      </c>
      <c r="C302" s="11" t="s">
        <v>86</v>
      </c>
      <c r="D302" s="13">
        <v>43681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2" t="str">
        <f t="shared" si="4"/>
        <v>7|B1T5|A|2019/08/04</v>
      </c>
      <c r="Q302" s="11">
        <v>13.84</v>
      </c>
      <c r="R302" s="11">
        <v>0</v>
      </c>
    </row>
    <row r="303" spans="1:18" x14ac:dyDescent="0.25">
      <c r="A303" s="12">
        <v>7</v>
      </c>
      <c r="B303" s="9" t="s">
        <v>17</v>
      </c>
      <c r="C303" s="11" t="s">
        <v>87</v>
      </c>
      <c r="D303" s="13">
        <v>43681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2" t="str">
        <f t="shared" si="4"/>
        <v>7|B1T5|B|2019/08/04</v>
      </c>
      <c r="Q303" s="11">
        <v>29.37</v>
      </c>
      <c r="R303" s="11">
        <v>2</v>
      </c>
    </row>
    <row r="304" spans="1:18" x14ac:dyDescent="0.25">
      <c r="A304" s="12">
        <v>7</v>
      </c>
      <c r="B304" s="9" t="s">
        <v>17</v>
      </c>
      <c r="C304" s="11" t="s">
        <v>88</v>
      </c>
      <c r="D304" s="13">
        <v>43681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2" t="str">
        <f t="shared" si="4"/>
        <v>7|B1T5|C|2019/08/04</v>
      </c>
      <c r="Q304" s="11">
        <v>0</v>
      </c>
      <c r="R304" s="11">
        <v>2</v>
      </c>
    </row>
    <row r="305" spans="1:18" x14ac:dyDescent="0.25">
      <c r="A305" s="12">
        <v>7</v>
      </c>
      <c r="B305" s="9" t="s">
        <v>17</v>
      </c>
      <c r="C305" s="11" t="s">
        <v>89</v>
      </c>
      <c r="D305" s="13">
        <v>43681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2" t="str">
        <f t="shared" si="4"/>
        <v>7|B1T5|D|2019/08/04</v>
      </c>
      <c r="Q305" s="11">
        <v>11.01</v>
      </c>
      <c r="R305" s="11">
        <v>0</v>
      </c>
    </row>
    <row r="306" spans="1:18" ht="15" customHeight="1" x14ac:dyDescent="0.25">
      <c r="A306" s="12">
        <v>7</v>
      </c>
      <c r="B306" s="9" t="s">
        <v>18</v>
      </c>
      <c r="C306" s="11" t="s">
        <v>86</v>
      </c>
      <c r="D306" s="13">
        <v>43681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2" t="str">
        <f t="shared" si="4"/>
        <v>7|B2T1|A|2019/08/04</v>
      </c>
      <c r="Q306" s="11">
        <v>27</v>
      </c>
      <c r="R306" s="11">
        <v>2</v>
      </c>
    </row>
    <row r="307" spans="1:18" x14ac:dyDescent="0.25">
      <c r="A307" s="12">
        <v>7</v>
      </c>
      <c r="B307" s="9" t="s">
        <v>18</v>
      </c>
      <c r="C307" s="11" t="s">
        <v>87</v>
      </c>
      <c r="D307" s="13">
        <v>43681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2" t="str">
        <f t="shared" si="4"/>
        <v>7|B2T1|B|2019/08/04</v>
      </c>
      <c r="Q307" s="11">
        <v>14.49</v>
      </c>
      <c r="R307" s="11">
        <v>2</v>
      </c>
    </row>
    <row r="308" spans="1:18" x14ac:dyDescent="0.25">
      <c r="A308" s="12">
        <v>7</v>
      </c>
      <c r="B308" s="9" t="s">
        <v>18</v>
      </c>
      <c r="C308" s="11" t="s">
        <v>88</v>
      </c>
      <c r="D308" s="13">
        <v>43681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2" t="str">
        <f t="shared" si="4"/>
        <v>7|B2T1|C|2019/08/04</v>
      </c>
      <c r="Q308" s="11">
        <v>24.28</v>
      </c>
      <c r="R308" s="11">
        <v>1</v>
      </c>
    </row>
    <row r="309" spans="1:18" x14ac:dyDescent="0.25">
      <c r="A309" s="12">
        <v>7</v>
      </c>
      <c r="B309" s="9" t="s">
        <v>18</v>
      </c>
      <c r="C309" s="11" t="s">
        <v>89</v>
      </c>
      <c r="D309" s="13">
        <v>43681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2" t="str">
        <f t="shared" si="4"/>
        <v>7|B2T1|D|2019/08/04</v>
      </c>
      <c r="Q309" s="11">
        <v>8.7100000000000009</v>
      </c>
      <c r="R309" s="11">
        <v>2</v>
      </c>
    </row>
    <row r="310" spans="1:18" x14ac:dyDescent="0.25">
      <c r="A310" s="12">
        <v>7</v>
      </c>
      <c r="B310" s="9" t="s">
        <v>19</v>
      </c>
      <c r="C310" s="11" t="s">
        <v>86</v>
      </c>
      <c r="D310" s="13">
        <v>43681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2" t="str">
        <f t="shared" si="4"/>
        <v>7|B2T2|A|2019/08/04</v>
      </c>
      <c r="Q310" s="11">
        <v>39.39</v>
      </c>
      <c r="R310" s="11">
        <v>0</v>
      </c>
    </row>
    <row r="311" spans="1:18" x14ac:dyDescent="0.25">
      <c r="A311" s="12">
        <v>7</v>
      </c>
      <c r="B311" s="9" t="s">
        <v>19</v>
      </c>
      <c r="C311" s="11" t="s">
        <v>87</v>
      </c>
      <c r="D311" s="13">
        <v>43681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2" t="str">
        <f t="shared" si="4"/>
        <v>7|B2T2|B|2019/08/04</v>
      </c>
      <c r="Q311" s="11">
        <v>14.48</v>
      </c>
      <c r="R311" s="11">
        <v>2</v>
      </c>
    </row>
    <row r="312" spans="1:18" x14ac:dyDescent="0.25">
      <c r="A312" s="12">
        <v>7</v>
      </c>
      <c r="B312" s="9" t="s">
        <v>19</v>
      </c>
      <c r="C312" s="11" t="s">
        <v>88</v>
      </c>
      <c r="D312" s="13">
        <v>43681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2" t="str">
        <f t="shared" si="4"/>
        <v>7|B2T2|C|2019/08/04</v>
      </c>
      <c r="Q312" s="11">
        <v>12.74</v>
      </c>
      <c r="R312" s="11">
        <v>0</v>
      </c>
    </row>
    <row r="313" spans="1:18" x14ac:dyDescent="0.25">
      <c r="A313" s="12">
        <v>7</v>
      </c>
      <c r="B313" s="9" t="s">
        <v>19</v>
      </c>
      <c r="C313" s="11" t="s">
        <v>89</v>
      </c>
      <c r="D313" s="13">
        <v>43681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2" t="str">
        <f t="shared" si="4"/>
        <v>7|B2T2|D|2019/08/04</v>
      </c>
      <c r="Q313" s="11">
        <v>17.850000000000001</v>
      </c>
      <c r="R313" s="11">
        <v>2</v>
      </c>
    </row>
    <row r="314" spans="1:18" ht="15" customHeight="1" x14ac:dyDescent="0.25">
      <c r="A314" s="12">
        <v>7</v>
      </c>
      <c r="B314" s="9" t="s">
        <v>20</v>
      </c>
      <c r="C314" s="11" t="s">
        <v>86</v>
      </c>
      <c r="D314" s="13">
        <v>43681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2" t="str">
        <f t="shared" si="4"/>
        <v>7|B2T3|A|2019/08/04</v>
      </c>
      <c r="Q314" s="11">
        <v>22.99</v>
      </c>
      <c r="R314" s="11">
        <v>1</v>
      </c>
    </row>
    <row r="315" spans="1:18" x14ac:dyDescent="0.25">
      <c r="A315" s="12">
        <v>7</v>
      </c>
      <c r="B315" s="9" t="s">
        <v>20</v>
      </c>
      <c r="C315" s="11" t="s">
        <v>87</v>
      </c>
      <c r="D315" s="13">
        <v>43681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2" t="str">
        <f t="shared" si="4"/>
        <v>7|B2T3|B|2019/08/04</v>
      </c>
      <c r="Q315" s="11">
        <v>25.61</v>
      </c>
      <c r="R315" s="11">
        <v>2</v>
      </c>
    </row>
    <row r="316" spans="1:18" x14ac:dyDescent="0.25">
      <c r="A316" s="12">
        <v>7</v>
      </c>
      <c r="B316" s="9" t="s">
        <v>20</v>
      </c>
      <c r="C316" s="11" t="s">
        <v>88</v>
      </c>
      <c r="D316" s="13">
        <v>43681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2" t="str">
        <f t="shared" si="4"/>
        <v>7|B2T3|C|2019/08/04</v>
      </c>
      <c r="Q316" s="11">
        <v>14.54</v>
      </c>
      <c r="R316" s="11">
        <v>2</v>
      </c>
    </row>
    <row r="317" spans="1:18" x14ac:dyDescent="0.25">
      <c r="A317" s="12">
        <v>7</v>
      </c>
      <c r="B317" s="9" t="s">
        <v>20</v>
      </c>
      <c r="C317" s="11" t="s">
        <v>89</v>
      </c>
      <c r="D317" s="13">
        <v>43681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2" t="str">
        <f t="shared" si="4"/>
        <v>7|B2T3|D|2019/08/04</v>
      </c>
      <c r="Q317" s="11">
        <v>19.260000000000002</v>
      </c>
      <c r="R317" s="11">
        <v>2</v>
      </c>
    </row>
    <row r="318" spans="1:18" x14ac:dyDescent="0.25">
      <c r="A318" s="12">
        <v>7</v>
      </c>
      <c r="B318" s="9" t="s">
        <v>21</v>
      </c>
      <c r="C318" s="11" t="s">
        <v>86</v>
      </c>
      <c r="D318" s="13">
        <v>43681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2" t="str">
        <f t="shared" si="4"/>
        <v>7|B2T4|A|2019/08/04</v>
      </c>
      <c r="Q318" s="11">
        <v>16.05</v>
      </c>
      <c r="R318" s="11">
        <v>2</v>
      </c>
    </row>
    <row r="319" spans="1:18" x14ac:dyDescent="0.25">
      <c r="A319" s="12">
        <v>7</v>
      </c>
      <c r="B319" s="9" t="s">
        <v>21</v>
      </c>
      <c r="C319" s="11" t="s">
        <v>87</v>
      </c>
      <c r="D319" s="13">
        <v>43681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2" t="str">
        <f t="shared" si="4"/>
        <v>7|B2T4|B|2019/08/04</v>
      </c>
      <c r="Q319" s="11">
        <v>10.07</v>
      </c>
      <c r="R319" s="11">
        <v>2</v>
      </c>
    </row>
    <row r="320" spans="1:18" x14ac:dyDescent="0.25">
      <c r="A320" s="12">
        <v>7</v>
      </c>
      <c r="B320" s="9" t="s">
        <v>21</v>
      </c>
      <c r="C320" s="11" t="s">
        <v>88</v>
      </c>
      <c r="D320" s="13">
        <v>43681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2" t="str">
        <f t="shared" si="4"/>
        <v>7|B2T4|C|2019/08/04</v>
      </c>
      <c r="Q320" s="11">
        <v>39.1</v>
      </c>
      <c r="R320" s="11">
        <v>2</v>
      </c>
    </row>
    <row r="321" spans="1:18" ht="15" customHeight="1" x14ac:dyDescent="0.25">
      <c r="A321" s="12">
        <v>7</v>
      </c>
      <c r="B321" s="9" t="s">
        <v>21</v>
      </c>
      <c r="C321" s="11" t="s">
        <v>89</v>
      </c>
      <c r="D321" s="13">
        <v>43681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2" t="str">
        <f t="shared" si="4"/>
        <v>7|B2T4|D|2019/08/04</v>
      </c>
      <c r="Q321" s="11">
        <v>19.989999999999998</v>
      </c>
      <c r="R321" s="11">
        <v>1</v>
      </c>
    </row>
    <row r="322" spans="1:18" x14ac:dyDescent="0.25">
      <c r="A322" s="12">
        <v>7</v>
      </c>
      <c r="B322" s="9" t="s">
        <v>22</v>
      </c>
      <c r="C322" s="11" t="s">
        <v>86</v>
      </c>
      <c r="D322" s="13">
        <v>43681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2" t="str">
        <f t="shared" si="4"/>
        <v>7|B2T5|A|2019/08/04</v>
      </c>
      <c r="Q322" s="11">
        <v>21.72</v>
      </c>
      <c r="R322" s="11">
        <v>1</v>
      </c>
    </row>
    <row r="323" spans="1:18" x14ac:dyDescent="0.25">
      <c r="A323" s="12">
        <v>7</v>
      </c>
      <c r="B323" s="9" t="s">
        <v>22</v>
      </c>
      <c r="C323" s="11" t="s">
        <v>87</v>
      </c>
      <c r="D323" s="13">
        <v>43681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2" t="str">
        <f t="shared" si="4"/>
        <v>7|B2T5|B|2019/08/04</v>
      </c>
      <c r="Q323" s="11">
        <v>15.07</v>
      </c>
      <c r="R323" s="11">
        <v>2</v>
      </c>
    </row>
    <row r="324" spans="1:18" x14ac:dyDescent="0.25">
      <c r="A324" s="12">
        <v>7</v>
      </c>
      <c r="B324" s="9" t="s">
        <v>22</v>
      </c>
      <c r="C324" s="11" t="s">
        <v>88</v>
      </c>
      <c r="D324" s="13">
        <v>43681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2" t="str">
        <f t="shared" si="4"/>
        <v>7|B2T5|C|2019/08/04</v>
      </c>
      <c r="Q324" s="11">
        <v>8.7200000000000006</v>
      </c>
      <c r="R324" s="11">
        <v>0</v>
      </c>
    </row>
    <row r="325" spans="1:18" x14ac:dyDescent="0.25">
      <c r="A325" s="12">
        <v>7</v>
      </c>
      <c r="B325" s="9" t="s">
        <v>22</v>
      </c>
      <c r="C325" s="11" t="s">
        <v>89</v>
      </c>
      <c r="D325" s="13">
        <v>43681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2" t="str">
        <f t="shared" si="4"/>
        <v>7|B2T5|D|2019/08/04</v>
      </c>
      <c r="Q325" s="11">
        <v>24.97</v>
      </c>
      <c r="R325" s="11">
        <v>2</v>
      </c>
    </row>
    <row r="326" spans="1:18" x14ac:dyDescent="0.25">
      <c r="A326" s="12">
        <v>7</v>
      </c>
      <c r="B326" s="9" t="s">
        <v>23</v>
      </c>
      <c r="C326" s="11" t="s">
        <v>86</v>
      </c>
      <c r="D326" s="13">
        <v>43681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2" t="str">
        <f t="shared" si="4"/>
        <v>7|B3T1|A|2019/08/04</v>
      </c>
      <c r="Q326" s="11">
        <v>18.79</v>
      </c>
      <c r="R326" s="11">
        <v>0</v>
      </c>
    </row>
    <row r="327" spans="1:18" x14ac:dyDescent="0.25">
      <c r="A327" s="12">
        <v>7</v>
      </c>
      <c r="B327" s="9" t="s">
        <v>23</v>
      </c>
      <c r="C327" s="11" t="s">
        <v>87</v>
      </c>
      <c r="D327" s="13">
        <v>43681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2" t="str">
        <f t="shared" ref="P327:P390" si="5">CONCATENATE(A327,"|",B327,"|",C327,"|",TEXT(D327,"AAAA/MM/DD"))</f>
        <v>7|B3T1|B|2019/08/04</v>
      </c>
      <c r="Q327" s="11">
        <v>26.52</v>
      </c>
      <c r="R327" s="11">
        <v>1</v>
      </c>
    </row>
    <row r="328" spans="1:18" x14ac:dyDescent="0.25">
      <c r="A328" s="12">
        <v>7</v>
      </c>
      <c r="B328" s="9" t="s">
        <v>23</v>
      </c>
      <c r="C328" s="11" t="s">
        <v>88</v>
      </c>
      <c r="D328" s="13">
        <v>43681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2" t="str">
        <f t="shared" si="5"/>
        <v>7|B3T1|C|2019/08/04</v>
      </c>
      <c r="Q328" s="11">
        <v>37.72</v>
      </c>
      <c r="R328" s="11">
        <v>2</v>
      </c>
    </row>
    <row r="329" spans="1:18" ht="15" customHeight="1" x14ac:dyDescent="0.25">
      <c r="A329" s="12">
        <v>7</v>
      </c>
      <c r="B329" s="9" t="s">
        <v>23</v>
      </c>
      <c r="C329" s="11" t="s">
        <v>89</v>
      </c>
      <c r="D329" s="13">
        <v>43681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2" t="str">
        <f t="shared" si="5"/>
        <v>7|B3T1|D|2019/08/04</v>
      </c>
      <c r="Q329" s="11">
        <v>27.94</v>
      </c>
      <c r="R329" s="11">
        <v>2</v>
      </c>
    </row>
    <row r="330" spans="1:18" x14ac:dyDescent="0.25">
      <c r="A330" s="12">
        <v>7</v>
      </c>
      <c r="B330" s="9" t="s">
        <v>24</v>
      </c>
      <c r="C330" s="11" t="s">
        <v>86</v>
      </c>
      <c r="D330" s="13">
        <v>43681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2" t="str">
        <f t="shared" si="5"/>
        <v>7|B3T2|A|2019/08/04</v>
      </c>
      <c r="Q330" s="11">
        <v>20.059999999999999</v>
      </c>
      <c r="R330" s="11">
        <v>0</v>
      </c>
    </row>
    <row r="331" spans="1:18" x14ac:dyDescent="0.25">
      <c r="A331" s="12">
        <v>7</v>
      </c>
      <c r="B331" s="9" t="s">
        <v>24</v>
      </c>
      <c r="C331" s="11" t="s">
        <v>87</v>
      </c>
      <c r="D331" s="13">
        <v>43681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2" t="str">
        <f t="shared" si="5"/>
        <v>7|B3T2|B|2019/08/04</v>
      </c>
      <c r="Q331" s="11">
        <v>13.26</v>
      </c>
      <c r="R331" s="11">
        <v>1</v>
      </c>
    </row>
    <row r="332" spans="1:18" x14ac:dyDescent="0.25">
      <c r="A332" s="12">
        <v>7</v>
      </c>
      <c r="B332" s="9" t="s">
        <v>24</v>
      </c>
      <c r="C332" s="11" t="s">
        <v>88</v>
      </c>
      <c r="D332" s="13">
        <v>43681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2" t="str">
        <f t="shared" si="5"/>
        <v>7|B3T2|C|2019/08/04</v>
      </c>
      <c r="Q332" s="11">
        <v>14.1</v>
      </c>
      <c r="R332" s="11">
        <v>2</v>
      </c>
    </row>
    <row r="333" spans="1:18" x14ac:dyDescent="0.25">
      <c r="A333" s="12">
        <v>7</v>
      </c>
      <c r="B333" s="9" t="s">
        <v>24</v>
      </c>
      <c r="C333" s="11" t="s">
        <v>89</v>
      </c>
      <c r="D333" s="13">
        <v>43681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2" t="str">
        <f t="shared" si="5"/>
        <v>7|B3T2|D|2019/08/04</v>
      </c>
      <c r="Q333" s="11">
        <v>16.79</v>
      </c>
      <c r="R333" s="11">
        <v>2</v>
      </c>
    </row>
    <row r="334" spans="1:18" x14ac:dyDescent="0.25">
      <c r="A334" s="12">
        <v>7</v>
      </c>
      <c r="B334" s="9" t="s">
        <v>25</v>
      </c>
      <c r="C334" s="11" t="s">
        <v>86</v>
      </c>
      <c r="D334" s="13">
        <v>43681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2" t="str">
        <f t="shared" si="5"/>
        <v>7|B3T3|A|2019/08/04</v>
      </c>
      <c r="Q334" s="11">
        <v>20.63</v>
      </c>
      <c r="R334" s="11">
        <v>2</v>
      </c>
    </row>
    <row r="335" spans="1:18" x14ac:dyDescent="0.25">
      <c r="A335" s="12">
        <v>7</v>
      </c>
      <c r="B335" s="9" t="s">
        <v>25</v>
      </c>
      <c r="C335" s="11" t="s">
        <v>87</v>
      </c>
      <c r="D335" s="13">
        <v>43681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2" t="str">
        <f t="shared" si="5"/>
        <v>7|B3T3|B|2019/08/04</v>
      </c>
      <c r="Q335" s="11">
        <v>17.399999999999999</v>
      </c>
      <c r="R335" s="11">
        <v>2</v>
      </c>
    </row>
    <row r="336" spans="1:18" x14ac:dyDescent="0.25">
      <c r="A336" s="12">
        <v>7</v>
      </c>
      <c r="B336" s="9" t="s">
        <v>25</v>
      </c>
      <c r="C336" s="11" t="s">
        <v>88</v>
      </c>
      <c r="D336" s="13">
        <v>43681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2" t="str">
        <f t="shared" si="5"/>
        <v>7|B3T3|C|2019/08/04</v>
      </c>
      <c r="Q336" s="11">
        <v>0</v>
      </c>
      <c r="R336" s="11">
        <v>0</v>
      </c>
    </row>
    <row r="337" spans="1:18" ht="15" customHeight="1" x14ac:dyDescent="0.25">
      <c r="A337" s="12">
        <v>7</v>
      </c>
      <c r="B337" s="9" t="s">
        <v>25</v>
      </c>
      <c r="C337" s="11" t="s">
        <v>89</v>
      </c>
      <c r="D337" s="13">
        <v>43681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2" t="str">
        <f t="shared" si="5"/>
        <v>7|B3T3|D|2019/08/04</v>
      </c>
      <c r="Q337" s="11">
        <v>4.0199999999999996</v>
      </c>
      <c r="R337" s="11">
        <v>2</v>
      </c>
    </row>
    <row r="338" spans="1:18" x14ac:dyDescent="0.25">
      <c r="A338" s="12">
        <v>7</v>
      </c>
      <c r="B338" s="9" t="s">
        <v>26</v>
      </c>
      <c r="C338" s="11" t="s">
        <v>86</v>
      </c>
      <c r="D338" s="13">
        <v>43681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2" t="str">
        <f t="shared" si="5"/>
        <v>7|B3T4|A|2019/08/04</v>
      </c>
      <c r="Q338" s="11">
        <v>20.81</v>
      </c>
      <c r="R338" s="11">
        <v>2</v>
      </c>
    </row>
    <row r="339" spans="1:18" x14ac:dyDescent="0.25">
      <c r="A339" s="12">
        <v>7</v>
      </c>
      <c r="B339" s="9" t="s">
        <v>26</v>
      </c>
      <c r="C339" s="11" t="s">
        <v>87</v>
      </c>
      <c r="D339" s="13">
        <v>43681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2" t="str">
        <f t="shared" si="5"/>
        <v>7|B3T4|B|2019/08/04</v>
      </c>
      <c r="Q339" s="11">
        <v>22.99</v>
      </c>
      <c r="R339" s="11">
        <v>2</v>
      </c>
    </row>
    <row r="340" spans="1:18" x14ac:dyDescent="0.25">
      <c r="A340" s="12">
        <v>7</v>
      </c>
      <c r="B340" s="9" t="s">
        <v>26</v>
      </c>
      <c r="C340" s="11" t="s">
        <v>88</v>
      </c>
      <c r="D340" s="13">
        <v>43681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2" t="str">
        <f t="shared" si="5"/>
        <v>7|B3T4|C|2019/08/04</v>
      </c>
      <c r="Q340" s="11">
        <v>4.54</v>
      </c>
      <c r="R340" s="11">
        <v>2</v>
      </c>
    </row>
    <row r="341" spans="1:18" x14ac:dyDescent="0.25">
      <c r="A341" s="12">
        <v>7</v>
      </c>
      <c r="B341" s="9" t="s">
        <v>26</v>
      </c>
      <c r="C341" s="11" t="s">
        <v>89</v>
      </c>
      <c r="D341" s="13">
        <v>43681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2" t="str">
        <f t="shared" si="5"/>
        <v>7|B3T4|D|2019/08/04</v>
      </c>
      <c r="Q341" s="11">
        <v>9.15</v>
      </c>
      <c r="R341" s="11">
        <v>2</v>
      </c>
    </row>
    <row r="342" spans="1:18" x14ac:dyDescent="0.25">
      <c r="A342" s="12">
        <v>7</v>
      </c>
      <c r="B342" s="9" t="s">
        <v>27</v>
      </c>
      <c r="C342" s="11" t="s">
        <v>86</v>
      </c>
      <c r="D342" s="13">
        <v>43681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2" t="str">
        <f t="shared" si="5"/>
        <v>7|B3T5|A|2019/08/04</v>
      </c>
      <c r="Q342" s="11">
        <v>18.77</v>
      </c>
      <c r="R342" s="11">
        <v>1</v>
      </c>
    </row>
    <row r="343" spans="1:18" x14ac:dyDescent="0.25">
      <c r="A343" s="12">
        <v>7</v>
      </c>
      <c r="B343" s="9" t="s">
        <v>27</v>
      </c>
      <c r="C343" s="11" t="s">
        <v>87</v>
      </c>
      <c r="D343" s="13">
        <v>43681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2" t="str">
        <f t="shared" si="5"/>
        <v>7|B3T5|B|2019/08/04</v>
      </c>
      <c r="Q343" s="11">
        <v>4.2300000000000004</v>
      </c>
      <c r="R343" s="11">
        <v>0</v>
      </c>
    </row>
    <row r="344" spans="1:18" ht="15" customHeight="1" x14ac:dyDescent="0.25">
      <c r="A344" s="12">
        <v>7</v>
      </c>
      <c r="B344" s="9" t="s">
        <v>27</v>
      </c>
      <c r="C344" s="11" t="s">
        <v>88</v>
      </c>
      <c r="D344" s="13">
        <v>43681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2" t="str">
        <f t="shared" si="5"/>
        <v>7|B3T5|C|2019/08/04</v>
      </c>
      <c r="Q344" s="11">
        <v>6.54</v>
      </c>
      <c r="R344" s="11">
        <v>2</v>
      </c>
    </row>
    <row r="345" spans="1:18" x14ac:dyDescent="0.25">
      <c r="A345" s="12">
        <v>7</v>
      </c>
      <c r="B345" s="9" t="s">
        <v>27</v>
      </c>
      <c r="C345" s="11" t="s">
        <v>89</v>
      </c>
      <c r="D345" s="13">
        <v>43681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2" t="str">
        <f t="shared" si="5"/>
        <v>7|B3T5|D|2019/08/04</v>
      </c>
      <c r="Q345" s="11">
        <v>20.75</v>
      </c>
      <c r="R345" s="11">
        <v>2</v>
      </c>
    </row>
    <row r="346" spans="1:18" x14ac:dyDescent="0.25">
      <c r="A346" s="12">
        <v>7</v>
      </c>
      <c r="B346" s="9" t="s">
        <v>28</v>
      </c>
      <c r="C346" s="11" t="s">
        <v>86</v>
      </c>
      <c r="D346" s="13">
        <v>43681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2" t="str">
        <f t="shared" si="5"/>
        <v>7|B4T1|A|2019/08/04</v>
      </c>
      <c r="Q346" s="11">
        <v>18.05</v>
      </c>
      <c r="R346" s="11">
        <v>1</v>
      </c>
    </row>
    <row r="347" spans="1:18" x14ac:dyDescent="0.25">
      <c r="A347" s="12">
        <v>7</v>
      </c>
      <c r="B347" s="9" t="s">
        <v>28</v>
      </c>
      <c r="C347" s="11" t="s">
        <v>87</v>
      </c>
      <c r="D347" s="13">
        <v>43681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2" t="str">
        <f t="shared" si="5"/>
        <v>7|B4T1|B|2019/08/04</v>
      </c>
      <c r="Q347" s="11">
        <v>48.59</v>
      </c>
      <c r="R347" s="11">
        <v>2</v>
      </c>
    </row>
    <row r="348" spans="1:18" x14ac:dyDescent="0.25">
      <c r="A348" s="12">
        <v>7</v>
      </c>
      <c r="B348" s="9" t="s">
        <v>28</v>
      </c>
      <c r="C348" s="11" t="s">
        <v>88</v>
      </c>
      <c r="D348" s="13">
        <v>43681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2" t="str">
        <f t="shared" si="5"/>
        <v>7|B4T1|C|2019/08/04</v>
      </c>
      <c r="Q348" s="11">
        <v>17.079999999999998</v>
      </c>
      <c r="R348" s="11">
        <v>0</v>
      </c>
    </row>
    <row r="349" spans="1:18" x14ac:dyDescent="0.25">
      <c r="A349" s="12">
        <v>7</v>
      </c>
      <c r="B349" s="9" t="s">
        <v>28</v>
      </c>
      <c r="C349" s="11" t="s">
        <v>89</v>
      </c>
      <c r="D349" s="13">
        <v>43681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2" t="str">
        <f t="shared" si="5"/>
        <v>7|B4T1|D|2019/08/04</v>
      </c>
      <c r="Q349" s="11">
        <v>36.04</v>
      </c>
      <c r="R349" s="11">
        <v>2</v>
      </c>
    </row>
    <row r="350" spans="1:18" x14ac:dyDescent="0.25">
      <c r="A350" s="12">
        <v>7</v>
      </c>
      <c r="B350" s="9" t="s">
        <v>29</v>
      </c>
      <c r="C350" s="11" t="s">
        <v>86</v>
      </c>
      <c r="D350" s="13">
        <v>43681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2" t="str">
        <f t="shared" si="5"/>
        <v>7|B4T2|A|2019/08/04</v>
      </c>
      <c r="Q350" s="11">
        <v>15.87</v>
      </c>
      <c r="R350" s="11">
        <v>2</v>
      </c>
    </row>
    <row r="351" spans="1:18" x14ac:dyDescent="0.25">
      <c r="A351" s="12">
        <v>7</v>
      </c>
      <c r="B351" s="9" t="s">
        <v>29</v>
      </c>
      <c r="C351" s="11" t="s">
        <v>87</v>
      </c>
      <c r="D351" s="13">
        <v>43681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2" t="str">
        <f t="shared" si="5"/>
        <v>7|B4T2|B|2019/08/04</v>
      </c>
      <c r="Q351" s="11">
        <v>22.77</v>
      </c>
      <c r="R351" s="11">
        <v>2</v>
      </c>
    </row>
    <row r="352" spans="1:18" ht="15" customHeight="1" x14ac:dyDescent="0.25">
      <c r="A352" s="12">
        <v>7</v>
      </c>
      <c r="B352" s="9" t="s">
        <v>29</v>
      </c>
      <c r="C352" s="11" t="s">
        <v>88</v>
      </c>
      <c r="D352" s="13">
        <v>43681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2" t="str">
        <f t="shared" si="5"/>
        <v>7|B4T2|C|2019/08/04</v>
      </c>
      <c r="Q352" s="11">
        <v>19.95</v>
      </c>
      <c r="R352" s="11">
        <v>0</v>
      </c>
    </row>
    <row r="353" spans="1:18" ht="15" customHeight="1" x14ac:dyDescent="0.25">
      <c r="A353" s="12">
        <v>7</v>
      </c>
      <c r="B353" s="9" t="s">
        <v>29</v>
      </c>
      <c r="C353" s="11" t="s">
        <v>89</v>
      </c>
      <c r="D353" s="13">
        <v>43681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2" t="str">
        <f t="shared" si="5"/>
        <v>7|B4T2|D|2019/08/04</v>
      </c>
      <c r="Q353" s="11">
        <v>0</v>
      </c>
      <c r="R353" s="11">
        <v>0</v>
      </c>
    </row>
    <row r="354" spans="1:18" x14ac:dyDescent="0.25">
      <c r="A354" s="12">
        <v>7</v>
      </c>
      <c r="B354" s="9" t="s">
        <v>30</v>
      </c>
      <c r="C354" s="11" t="s">
        <v>86</v>
      </c>
      <c r="D354" s="13">
        <v>43681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2" t="str">
        <f t="shared" si="5"/>
        <v>7|B4T3|A|2019/08/04</v>
      </c>
      <c r="Q354" s="11">
        <v>10.74</v>
      </c>
      <c r="R354" s="11">
        <v>2</v>
      </c>
    </row>
    <row r="355" spans="1:18" x14ac:dyDescent="0.25">
      <c r="A355" s="12">
        <v>7</v>
      </c>
      <c r="B355" s="9" t="s">
        <v>30</v>
      </c>
      <c r="C355" s="11" t="s">
        <v>87</v>
      </c>
      <c r="D355" s="13">
        <v>43681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2" t="str">
        <f t="shared" si="5"/>
        <v>7|B4T3|B|2019/08/04</v>
      </c>
      <c r="Q355" s="11">
        <v>13.69</v>
      </c>
      <c r="R355" s="11">
        <v>2</v>
      </c>
    </row>
    <row r="356" spans="1:18" x14ac:dyDescent="0.25">
      <c r="A356" s="12">
        <v>7</v>
      </c>
      <c r="B356" s="9" t="s">
        <v>30</v>
      </c>
      <c r="C356" s="11" t="s">
        <v>88</v>
      </c>
      <c r="D356" s="13">
        <v>43681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2" t="str">
        <f t="shared" si="5"/>
        <v>7|B4T3|C|2019/08/04</v>
      </c>
      <c r="Q356" s="11">
        <v>24.36</v>
      </c>
      <c r="R356" s="11">
        <v>2</v>
      </c>
    </row>
    <row r="357" spans="1:18" x14ac:dyDescent="0.25">
      <c r="A357" s="12">
        <v>7</v>
      </c>
      <c r="B357" s="9" t="s">
        <v>30</v>
      </c>
      <c r="C357" s="11" t="s">
        <v>89</v>
      </c>
      <c r="D357" s="13">
        <v>43681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2" t="str">
        <f t="shared" si="5"/>
        <v>7|B4T3|D|2019/08/04</v>
      </c>
      <c r="Q357" s="11">
        <v>13.74</v>
      </c>
      <c r="R357" s="11">
        <v>1</v>
      </c>
    </row>
    <row r="358" spans="1:18" x14ac:dyDescent="0.25">
      <c r="A358" s="12">
        <v>7</v>
      </c>
      <c r="B358" s="9" t="s">
        <v>31</v>
      </c>
      <c r="C358" s="11" t="s">
        <v>86</v>
      </c>
      <c r="D358" s="13">
        <v>43681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2" t="str">
        <f t="shared" si="5"/>
        <v>7|B4T4|A|2019/08/04</v>
      </c>
      <c r="Q358" s="11">
        <v>48.96</v>
      </c>
      <c r="R358" s="11">
        <v>2</v>
      </c>
    </row>
    <row r="359" spans="1:18" x14ac:dyDescent="0.25">
      <c r="A359" s="12">
        <v>7</v>
      </c>
      <c r="B359" s="9" t="s">
        <v>31</v>
      </c>
      <c r="C359" s="11" t="s">
        <v>87</v>
      </c>
      <c r="D359" s="13">
        <v>43681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2" t="str">
        <f t="shared" si="5"/>
        <v>7|B4T4|B|2019/08/04</v>
      </c>
      <c r="Q359" s="11">
        <v>52.52</v>
      </c>
      <c r="R359" s="11">
        <v>1</v>
      </c>
    </row>
    <row r="360" spans="1:18" ht="15" customHeight="1" x14ac:dyDescent="0.25">
      <c r="A360" s="12">
        <v>7</v>
      </c>
      <c r="B360" s="9" t="s">
        <v>31</v>
      </c>
      <c r="C360" s="11" t="s">
        <v>88</v>
      </c>
      <c r="D360" s="13">
        <v>43681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2" t="str">
        <f t="shared" si="5"/>
        <v>7|B4T4|C|2019/08/04</v>
      </c>
      <c r="Q360" s="11">
        <v>35.01</v>
      </c>
      <c r="R360" s="11">
        <v>2</v>
      </c>
    </row>
    <row r="361" spans="1:18" ht="15" customHeight="1" x14ac:dyDescent="0.25">
      <c r="A361" s="12">
        <v>7</v>
      </c>
      <c r="B361" s="9" t="s">
        <v>31</v>
      </c>
      <c r="C361" s="11" t="s">
        <v>89</v>
      </c>
      <c r="D361" s="13">
        <v>43681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2" t="str">
        <f t="shared" si="5"/>
        <v>7|B4T4|D|2019/08/04</v>
      </c>
      <c r="Q361" s="11">
        <v>25.58</v>
      </c>
      <c r="R361" s="11">
        <v>2</v>
      </c>
    </row>
    <row r="362" spans="1:18" x14ac:dyDescent="0.25">
      <c r="A362" s="12">
        <v>7</v>
      </c>
      <c r="B362" s="9" t="s">
        <v>32</v>
      </c>
      <c r="C362" s="11" t="s">
        <v>86</v>
      </c>
      <c r="D362" s="13">
        <v>43681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2" t="str">
        <f t="shared" si="5"/>
        <v>7|B4T5|A|2019/08/04</v>
      </c>
      <c r="Q362" s="11">
        <v>10.77</v>
      </c>
      <c r="R362" s="11">
        <v>2</v>
      </c>
    </row>
    <row r="363" spans="1:18" x14ac:dyDescent="0.25">
      <c r="A363" s="12">
        <v>7</v>
      </c>
      <c r="B363" s="9" t="s">
        <v>32</v>
      </c>
      <c r="C363" s="11" t="s">
        <v>87</v>
      </c>
      <c r="D363" s="13">
        <v>43681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2" t="str">
        <f t="shared" si="5"/>
        <v>7|B4T5|B|2019/08/04</v>
      </c>
      <c r="Q363" s="11">
        <v>11.58</v>
      </c>
      <c r="R363" s="11">
        <v>0</v>
      </c>
    </row>
    <row r="364" spans="1:18" x14ac:dyDescent="0.25">
      <c r="A364" s="12">
        <v>7</v>
      </c>
      <c r="B364" s="9" t="s">
        <v>32</v>
      </c>
      <c r="C364" s="11" t="s">
        <v>88</v>
      </c>
      <c r="D364" s="13">
        <v>43681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2" t="str">
        <f t="shared" si="5"/>
        <v>7|B4T5|C|2019/08/04</v>
      </c>
      <c r="Q364" s="11">
        <v>9.99</v>
      </c>
      <c r="R364" s="11">
        <v>0</v>
      </c>
    </row>
    <row r="365" spans="1:18" x14ac:dyDescent="0.25">
      <c r="A365" s="12">
        <v>7</v>
      </c>
      <c r="B365" s="9" t="s">
        <v>32</v>
      </c>
      <c r="C365" s="11" t="s">
        <v>89</v>
      </c>
      <c r="D365" s="13">
        <v>43681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2" t="str">
        <f t="shared" si="5"/>
        <v>7|B4T5|D|2019/08/04</v>
      </c>
      <c r="Q365" s="11">
        <v>0</v>
      </c>
      <c r="R365" s="11">
        <v>0</v>
      </c>
    </row>
    <row r="366" spans="1:18" x14ac:dyDescent="0.25">
      <c r="A366" s="12">
        <v>7</v>
      </c>
      <c r="B366" s="9" t="s">
        <v>33</v>
      </c>
      <c r="C366" s="11" t="s">
        <v>86</v>
      </c>
      <c r="D366" s="13">
        <v>43681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2" t="str">
        <f t="shared" si="5"/>
        <v>7|B5T1|A|2019/08/04</v>
      </c>
      <c r="Q366" s="11">
        <v>12.22</v>
      </c>
      <c r="R366" s="11">
        <v>2</v>
      </c>
    </row>
    <row r="367" spans="1:18" x14ac:dyDescent="0.25">
      <c r="A367" s="12">
        <v>7</v>
      </c>
      <c r="B367" s="9" t="s">
        <v>33</v>
      </c>
      <c r="C367" s="11" t="s">
        <v>87</v>
      </c>
      <c r="D367" s="13">
        <v>43681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2" t="str">
        <f t="shared" si="5"/>
        <v>7|B5T1|B|2019/08/04</v>
      </c>
      <c r="Q367" s="11">
        <v>32.159999999999997</v>
      </c>
      <c r="R367" s="11">
        <v>2</v>
      </c>
    </row>
    <row r="368" spans="1:18" ht="15" customHeight="1" x14ac:dyDescent="0.25">
      <c r="A368" s="12">
        <v>7</v>
      </c>
      <c r="B368" s="9" t="s">
        <v>33</v>
      </c>
      <c r="C368" s="11" t="s">
        <v>88</v>
      </c>
      <c r="D368" s="13">
        <v>43681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2" t="str">
        <f t="shared" si="5"/>
        <v>7|B5T1|C|2019/08/04</v>
      </c>
      <c r="Q368" s="11">
        <v>0</v>
      </c>
      <c r="R368" s="11">
        <v>0</v>
      </c>
    </row>
    <row r="369" spans="1:18" ht="15" customHeight="1" x14ac:dyDescent="0.25">
      <c r="A369" s="12">
        <v>7</v>
      </c>
      <c r="B369" s="9" t="s">
        <v>33</v>
      </c>
      <c r="C369" s="11" t="s">
        <v>89</v>
      </c>
      <c r="D369" s="13">
        <v>43681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2" t="str">
        <f t="shared" si="5"/>
        <v>7|B5T1|D|2019/08/04</v>
      </c>
      <c r="Q369" s="11">
        <v>0</v>
      </c>
      <c r="R369" s="11">
        <v>0</v>
      </c>
    </row>
    <row r="370" spans="1:18" x14ac:dyDescent="0.25">
      <c r="A370" s="12">
        <v>7</v>
      </c>
      <c r="B370" s="9" t="s">
        <v>34</v>
      </c>
      <c r="C370" s="11" t="s">
        <v>86</v>
      </c>
      <c r="D370" s="13">
        <v>43681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2" t="str">
        <f t="shared" si="5"/>
        <v>7|B5T2|A|2019/08/04</v>
      </c>
      <c r="Q370" s="11">
        <v>23.24</v>
      </c>
      <c r="R370" s="11">
        <v>0</v>
      </c>
    </row>
    <row r="371" spans="1:18" x14ac:dyDescent="0.25">
      <c r="A371" s="12">
        <v>7</v>
      </c>
      <c r="B371" s="9" t="s">
        <v>34</v>
      </c>
      <c r="C371" s="11" t="s">
        <v>87</v>
      </c>
      <c r="D371" s="13">
        <v>43681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2" t="str">
        <f t="shared" si="5"/>
        <v>7|B5T2|B|2019/08/04</v>
      </c>
      <c r="Q371" s="11">
        <v>16.71</v>
      </c>
      <c r="R371" s="11">
        <v>2</v>
      </c>
    </row>
    <row r="372" spans="1:18" x14ac:dyDescent="0.25">
      <c r="A372" s="12">
        <v>7</v>
      </c>
      <c r="B372" s="9" t="s">
        <v>34</v>
      </c>
      <c r="C372" s="11" t="s">
        <v>88</v>
      </c>
      <c r="D372" s="13">
        <v>43681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2" t="str">
        <f t="shared" si="5"/>
        <v>7|B5T2|C|2019/08/04</v>
      </c>
      <c r="Q372" s="11">
        <v>33.770000000000003</v>
      </c>
      <c r="R372" s="11">
        <v>2</v>
      </c>
    </row>
    <row r="373" spans="1:18" x14ac:dyDescent="0.25">
      <c r="A373" s="12">
        <v>7</v>
      </c>
      <c r="B373" s="9" t="s">
        <v>34</v>
      </c>
      <c r="C373" s="11" t="s">
        <v>89</v>
      </c>
      <c r="D373" s="13">
        <v>43681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2" t="str">
        <f t="shared" si="5"/>
        <v>7|B5T2|D|2019/08/04</v>
      </c>
      <c r="Q373" s="11">
        <v>17.93</v>
      </c>
      <c r="R373" s="11">
        <v>2</v>
      </c>
    </row>
    <row r="374" spans="1:18" ht="15" customHeight="1" x14ac:dyDescent="0.25">
      <c r="A374" s="12">
        <v>7</v>
      </c>
      <c r="B374" s="9" t="s">
        <v>35</v>
      </c>
      <c r="C374" s="11" t="s">
        <v>86</v>
      </c>
      <c r="D374" s="13">
        <v>43681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2" t="str">
        <f t="shared" si="5"/>
        <v>7|B5T3|A|2019/08/04</v>
      </c>
      <c r="Q374" s="11">
        <v>13.31</v>
      </c>
      <c r="R374" s="11">
        <v>2</v>
      </c>
    </row>
    <row r="375" spans="1:18" ht="15" customHeight="1" x14ac:dyDescent="0.25">
      <c r="A375" s="12">
        <v>7</v>
      </c>
      <c r="B375" s="9" t="s">
        <v>35</v>
      </c>
      <c r="C375" s="11" t="s">
        <v>87</v>
      </c>
      <c r="D375" s="13">
        <v>43681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2" t="str">
        <f t="shared" si="5"/>
        <v>7|B5T3|B|2019/08/04</v>
      </c>
      <c r="Q375" s="11">
        <v>0</v>
      </c>
      <c r="R375" s="11">
        <v>0</v>
      </c>
    </row>
    <row r="376" spans="1:18" x14ac:dyDescent="0.25">
      <c r="A376" s="12">
        <v>7</v>
      </c>
      <c r="B376" s="9" t="s">
        <v>35</v>
      </c>
      <c r="C376" s="11" t="s">
        <v>88</v>
      </c>
      <c r="D376" s="13">
        <v>43681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2" t="str">
        <f t="shared" si="5"/>
        <v>7|B5T3|C|2019/08/04</v>
      </c>
      <c r="Q376" s="11">
        <v>12.84</v>
      </c>
      <c r="R376" s="11">
        <v>1</v>
      </c>
    </row>
    <row r="377" spans="1:18" x14ac:dyDescent="0.25">
      <c r="A377" s="12">
        <v>7</v>
      </c>
      <c r="B377" s="9" t="s">
        <v>35</v>
      </c>
      <c r="C377" s="11" t="s">
        <v>89</v>
      </c>
      <c r="D377" s="13">
        <v>43681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2" t="str">
        <f t="shared" si="5"/>
        <v>7|B5T3|D|2019/08/04</v>
      </c>
      <c r="Q377" s="11">
        <v>25.54</v>
      </c>
      <c r="R377" s="11">
        <v>2</v>
      </c>
    </row>
    <row r="378" spans="1:18" x14ac:dyDescent="0.25">
      <c r="A378" s="12">
        <v>7</v>
      </c>
      <c r="B378" s="9" t="s">
        <v>36</v>
      </c>
      <c r="C378" s="11" t="s">
        <v>86</v>
      </c>
      <c r="D378" s="13">
        <v>43681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2" t="str">
        <f t="shared" si="5"/>
        <v>7|B5T4|A|2019/08/04</v>
      </c>
      <c r="Q378" s="11">
        <v>12.13</v>
      </c>
      <c r="R378" s="11">
        <v>2</v>
      </c>
    </row>
    <row r="379" spans="1:18" x14ac:dyDescent="0.25">
      <c r="A379" s="12">
        <v>7</v>
      </c>
      <c r="B379" s="9" t="s">
        <v>36</v>
      </c>
      <c r="C379" s="11" t="s">
        <v>87</v>
      </c>
      <c r="D379" s="13">
        <v>43681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2" t="str">
        <f t="shared" si="5"/>
        <v>7|B5T4|B|2019/08/04</v>
      </c>
      <c r="Q379" s="11">
        <v>22</v>
      </c>
      <c r="R379" s="11">
        <v>1</v>
      </c>
    </row>
    <row r="380" spans="1:18" x14ac:dyDescent="0.25">
      <c r="A380" s="12">
        <v>7</v>
      </c>
      <c r="B380" s="9" t="s">
        <v>36</v>
      </c>
      <c r="C380" s="11" t="s">
        <v>88</v>
      </c>
      <c r="D380" s="13">
        <v>43681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2" t="str">
        <f t="shared" si="5"/>
        <v>7|B5T4|C|2019/08/04</v>
      </c>
      <c r="Q380" s="11">
        <v>28.29</v>
      </c>
      <c r="R380" s="11">
        <v>2</v>
      </c>
    </row>
    <row r="381" spans="1:18" x14ac:dyDescent="0.25">
      <c r="A381" s="12">
        <v>7</v>
      </c>
      <c r="B381" s="9" t="s">
        <v>36</v>
      </c>
      <c r="C381" s="11" t="s">
        <v>89</v>
      </c>
      <c r="D381" s="13">
        <v>43681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2" t="str">
        <f t="shared" si="5"/>
        <v>7|B5T4|D|2019/08/04</v>
      </c>
      <c r="Q381" s="11">
        <v>33.25</v>
      </c>
      <c r="R381" s="11">
        <v>0</v>
      </c>
    </row>
    <row r="382" spans="1:18" ht="15" customHeight="1" x14ac:dyDescent="0.25">
      <c r="A382" s="12">
        <v>7</v>
      </c>
      <c r="B382" s="9" t="s">
        <v>37</v>
      </c>
      <c r="C382" s="11" t="s">
        <v>86</v>
      </c>
      <c r="D382" s="13">
        <v>43681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2" t="str">
        <f t="shared" si="5"/>
        <v>7|B5T5|A|2019/08/04</v>
      </c>
      <c r="Q382" s="11">
        <v>33.06</v>
      </c>
      <c r="R382" s="11">
        <v>2</v>
      </c>
    </row>
    <row r="383" spans="1:18" ht="15" customHeight="1" x14ac:dyDescent="0.25">
      <c r="A383" s="12">
        <v>7</v>
      </c>
      <c r="B383" s="9" t="s">
        <v>37</v>
      </c>
      <c r="C383" s="11" t="s">
        <v>87</v>
      </c>
      <c r="D383" s="13">
        <v>43681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2" t="str">
        <f t="shared" si="5"/>
        <v>7|B5T5|B|2019/08/04</v>
      </c>
      <c r="Q383" s="11">
        <v>6.22</v>
      </c>
      <c r="R383" s="11">
        <v>2</v>
      </c>
    </row>
    <row r="384" spans="1:18" x14ac:dyDescent="0.25">
      <c r="A384" s="12">
        <v>7</v>
      </c>
      <c r="B384" s="9" t="s">
        <v>37</v>
      </c>
      <c r="C384" s="11" t="s">
        <v>88</v>
      </c>
      <c r="D384" s="13">
        <v>43681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2" t="str">
        <f t="shared" si="5"/>
        <v>7|B5T5|C|2019/08/04</v>
      </c>
      <c r="Q384" s="11">
        <v>10.08</v>
      </c>
      <c r="R384" s="11">
        <v>2</v>
      </c>
    </row>
    <row r="385" spans="1:18" x14ac:dyDescent="0.25">
      <c r="A385" s="12">
        <v>7</v>
      </c>
      <c r="B385" s="9" t="s">
        <v>37</v>
      </c>
      <c r="C385" s="11" t="s">
        <v>89</v>
      </c>
      <c r="D385" s="13">
        <v>43681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2" t="str">
        <f t="shared" si="5"/>
        <v>7|B5T5|D|2019/08/04</v>
      </c>
      <c r="Q385" s="11">
        <v>7.49</v>
      </c>
      <c r="R385" s="11">
        <v>2</v>
      </c>
    </row>
    <row r="386" spans="1:18" x14ac:dyDescent="0.25">
      <c r="A386" s="12">
        <v>7</v>
      </c>
      <c r="B386" s="9" t="s">
        <v>38</v>
      </c>
      <c r="C386" s="11" t="s">
        <v>86</v>
      </c>
      <c r="D386" s="13">
        <v>43681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2" t="str">
        <f t="shared" si="5"/>
        <v>7|B6T1|A|2019/08/04</v>
      </c>
      <c r="Q386" s="11">
        <v>27.61</v>
      </c>
      <c r="R386" s="11">
        <v>2</v>
      </c>
    </row>
    <row r="387" spans="1:18" x14ac:dyDescent="0.25">
      <c r="A387" s="12">
        <v>7</v>
      </c>
      <c r="B387" s="9" t="s">
        <v>38</v>
      </c>
      <c r="C387" s="11" t="s">
        <v>87</v>
      </c>
      <c r="D387" s="13">
        <v>43681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2" t="str">
        <f t="shared" si="5"/>
        <v>7|B6T1|B|2019/08/04</v>
      </c>
      <c r="Q387" s="11">
        <v>9.9600000000000009</v>
      </c>
      <c r="R387" s="11">
        <v>2</v>
      </c>
    </row>
    <row r="388" spans="1:18" x14ac:dyDescent="0.25">
      <c r="A388" s="12">
        <v>7</v>
      </c>
      <c r="B388" s="9" t="s">
        <v>38</v>
      </c>
      <c r="C388" s="11" t="s">
        <v>88</v>
      </c>
      <c r="D388" s="13">
        <v>43681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2" t="str">
        <f t="shared" si="5"/>
        <v>7|B6T1|C|2019/08/04</v>
      </c>
      <c r="Q388" s="11">
        <v>11.64</v>
      </c>
      <c r="R388" s="11">
        <v>2</v>
      </c>
    </row>
    <row r="389" spans="1:18" x14ac:dyDescent="0.25">
      <c r="A389" s="12">
        <v>7</v>
      </c>
      <c r="B389" s="9" t="s">
        <v>38</v>
      </c>
      <c r="C389" s="11" t="s">
        <v>89</v>
      </c>
      <c r="D389" s="13">
        <v>43681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2" t="str">
        <f t="shared" si="5"/>
        <v>7|B6T1|D|2019/08/04</v>
      </c>
      <c r="Q389" s="11">
        <v>19.73</v>
      </c>
      <c r="R389" s="11">
        <v>2</v>
      </c>
    </row>
    <row r="390" spans="1:18" ht="15" customHeight="1" x14ac:dyDescent="0.25">
      <c r="A390" s="12">
        <v>7</v>
      </c>
      <c r="B390" s="9" t="s">
        <v>39</v>
      </c>
      <c r="C390" s="11" t="s">
        <v>86</v>
      </c>
      <c r="D390" s="13">
        <v>43681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2" t="str">
        <f t="shared" si="5"/>
        <v>7|B6T2|A|2019/08/04</v>
      </c>
      <c r="Q390" s="11">
        <v>0</v>
      </c>
      <c r="R390" s="11">
        <v>0</v>
      </c>
    </row>
    <row r="391" spans="1:18" ht="15" customHeight="1" x14ac:dyDescent="0.25">
      <c r="A391" s="12">
        <v>7</v>
      </c>
      <c r="B391" s="9" t="s">
        <v>39</v>
      </c>
      <c r="C391" s="11" t="s">
        <v>87</v>
      </c>
      <c r="D391" s="13">
        <v>43681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2" t="str">
        <f t="shared" ref="P391:P454" si="6">CONCATENATE(A391,"|",B391,"|",C391,"|",TEXT(D391,"AAAA/MM/DD"))</f>
        <v>7|B6T2|B|2019/08/04</v>
      </c>
      <c r="Q391" s="11">
        <v>16.760000000000002</v>
      </c>
      <c r="R391" s="11">
        <v>2</v>
      </c>
    </row>
    <row r="392" spans="1:18" x14ac:dyDescent="0.25">
      <c r="A392" s="12">
        <v>7</v>
      </c>
      <c r="B392" s="9" t="s">
        <v>39</v>
      </c>
      <c r="C392" s="11" t="s">
        <v>88</v>
      </c>
      <c r="D392" s="13">
        <v>43681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2" t="str">
        <f t="shared" si="6"/>
        <v>7|B6T2|C|2019/08/04</v>
      </c>
      <c r="Q392" s="11">
        <v>15.94</v>
      </c>
      <c r="R392" s="11">
        <v>0</v>
      </c>
    </row>
    <row r="393" spans="1:18" x14ac:dyDescent="0.25">
      <c r="A393" s="12">
        <v>7</v>
      </c>
      <c r="B393" s="9" t="s">
        <v>39</v>
      </c>
      <c r="C393" s="11" t="s">
        <v>89</v>
      </c>
      <c r="D393" s="13">
        <v>43681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2" t="str">
        <f t="shared" si="6"/>
        <v>7|B6T2|D|2019/08/04</v>
      </c>
      <c r="Q393" s="11">
        <v>9.8699999999999992</v>
      </c>
      <c r="R393" s="11">
        <v>0</v>
      </c>
    </row>
    <row r="394" spans="1:18" x14ac:dyDescent="0.25">
      <c r="A394" s="12">
        <v>7</v>
      </c>
      <c r="B394" s="9" t="s">
        <v>40</v>
      </c>
      <c r="C394" s="11" t="s">
        <v>86</v>
      </c>
      <c r="D394" s="13">
        <v>43681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2" t="str">
        <f t="shared" si="6"/>
        <v>7|B6T3|A|2019/08/04</v>
      </c>
      <c r="Q394" s="11">
        <v>0</v>
      </c>
      <c r="R394" s="11">
        <v>0</v>
      </c>
    </row>
    <row r="395" spans="1:18" x14ac:dyDescent="0.25">
      <c r="A395" s="12">
        <v>7</v>
      </c>
      <c r="B395" s="9" t="s">
        <v>40</v>
      </c>
      <c r="C395" s="11" t="s">
        <v>87</v>
      </c>
      <c r="D395" s="13">
        <v>43681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2" t="str">
        <f t="shared" si="6"/>
        <v>7|B6T3|B|2019/08/04</v>
      </c>
      <c r="Q395" s="11">
        <v>19.72</v>
      </c>
      <c r="R395" s="11">
        <v>1</v>
      </c>
    </row>
    <row r="396" spans="1:18" x14ac:dyDescent="0.25">
      <c r="A396" s="12">
        <v>7</v>
      </c>
      <c r="B396" s="9" t="s">
        <v>40</v>
      </c>
      <c r="C396" s="11" t="s">
        <v>88</v>
      </c>
      <c r="D396" s="13">
        <v>43681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2" t="str">
        <f t="shared" si="6"/>
        <v>7|B6T3|C|2019/08/04</v>
      </c>
      <c r="Q396" s="11">
        <v>25.63</v>
      </c>
      <c r="R396" s="11">
        <v>2</v>
      </c>
    </row>
    <row r="397" spans="1:18" x14ac:dyDescent="0.25">
      <c r="A397" s="12">
        <v>7</v>
      </c>
      <c r="B397" s="9" t="s">
        <v>40</v>
      </c>
      <c r="C397" s="11" t="s">
        <v>89</v>
      </c>
      <c r="D397" s="13">
        <v>43681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2" t="str">
        <f t="shared" si="6"/>
        <v>7|B6T3|D|2019/08/04</v>
      </c>
      <c r="Q397" s="11">
        <v>18.13</v>
      </c>
      <c r="R397" s="11">
        <v>2</v>
      </c>
    </row>
    <row r="398" spans="1:18" ht="15" customHeight="1" x14ac:dyDescent="0.25">
      <c r="A398" s="12">
        <v>7</v>
      </c>
      <c r="B398" s="9" t="s">
        <v>41</v>
      </c>
      <c r="C398" s="11" t="s">
        <v>86</v>
      </c>
      <c r="D398" s="13">
        <v>43681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2" t="str">
        <f t="shared" si="6"/>
        <v>7|B6T4|A|2019/08/04</v>
      </c>
      <c r="Q398" s="11">
        <v>31.21</v>
      </c>
      <c r="R398" s="11">
        <v>1</v>
      </c>
    </row>
    <row r="399" spans="1:18" ht="15" customHeight="1" x14ac:dyDescent="0.25">
      <c r="A399" s="12">
        <v>7</v>
      </c>
      <c r="B399" s="9" t="s">
        <v>41</v>
      </c>
      <c r="C399" s="11" t="s">
        <v>87</v>
      </c>
      <c r="D399" s="13">
        <v>43681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2" t="str">
        <f t="shared" si="6"/>
        <v>7|B6T4|B|2019/08/04</v>
      </c>
      <c r="Q399" s="11">
        <v>35.79</v>
      </c>
      <c r="R399" s="11">
        <v>2</v>
      </c>
    </row>
    <row r="400" spans="1:18" x14ac:dyDescent="0.25">
      <c r="A400" s="12">
        <v>7</v>
      </c>
      <c r="B400" s="9" t="s">
        <v>41</v>
      </c>
      <c r="C400" s="11" t="s">
        <v>88</v>
      </c>
      <c r="D400" s="13">
        <v>43681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2" t="str">
        <f t="shared" si="6"/>
        <v>7|B6T4|C|2019/08/04</v>
      </c>
      <c r="Q400" s="11">
        <v>15.48</v>
      </c>
      <c r="R400" s="11">
        <v>0</v>
      </c>
    </row>
    <row r="401" spans="1:18" x14ac:dyDescent="0.25">
      <c r="A401" s="12">
        <v>7</v>
      </c>
      <c r="B401" s="9" t="s">
        <v>41</v>
      </c>
      <c r="C401" s="11" t="s">
        <v>89</v>
      </c>
      <c r="D401" s="13">
        <v>43681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2" t="str">
        <f t="shared" si="6"/>
        <v>7|B6T4|D|2019/08/04</v>
      </c>
      <c r="Q401" s="11">
        <v>33.880000000000003</v>
      </c>
      <c r="R401" s="11">
        <v>2</v>
      </c>
    </row>
    <row r="402" spans="1:18" x14ac:dyDescent="0.25">
      <c r="A402" s="12">
        <v>7</v>
      </c>
      <c r="B402" s="9" t="s">
        <v>42</v>
      </c>
      <c r="C402" s="11" t="s">
        <v>86</v>
      </c>
      <c r="D402" s="13">
        <v>43681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2" t="str">
        <f t="shared" si="6"/>
        <v>7|B6T5|A|2019/08/04</v>
      </c>
      <c r="Q402" s="11">
        <v>12.79</v>
      </c>
      <c r="R402" s="11">
        <v>2</v>
      </c>
    </row>
    <row r="403" spans="1:18" x14ac:dyDescent="0.25">
      <c r="A403" s="12">
        <v>7</v>
      </c>
      <c r="B403" s="9" t="s">
        <v>42</v>
      </c>
      <c r="C403" s="11" t="s">
        <v>87</v>
      </c>
      <c r="D403" s="13">
        <v>43681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2" t="str">
        <f t="shared" si="6"/>
        <v>7|B6T5|B|2019/08/04</v>
      </c>
      <c r="Q403" s="11">
        <v>15.24</v>
      </c>
      <c r="R403" s="11">
        <v>2</v>
      </c>
    </row>
    <row r="404" spans="1:18" x14ac:dyDescent="0.25">
      <c r="A404" s="12">
        <v>7</v>
      </c>
      <c r="B404" s="9" t="s">
        <v>42</v>
      </c>
      <c r="C404" s="11" t="s">
        <v>88</v>
      </c>
      <c r="D404" s="13">
        <v>43681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2" t="str">
        <f t="shared" si="6"/>
        <v>7|B6T5|C|2019/08/04</v>
      </c>
      <c r="Q404" s="11">
        <v>67.52</v>
      </c>
      <c r="R404" s="11">
        <v>2</v>
      </c>
    </row>
    <row r="405" spans="1:18" ht="15" customHeight="1" x14ac:dyDescent="0.25">
      <c r="A405" s="12">
        <v>7</v>
      </c>
      <c r="B405" s="9" t="s">
        <v>42</v>
      </c>
      <c r="C405" s="11" t="s">
        <v>89</v>
      </c>
      <c r="D405" s="13">
        <v>43681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2" t="str">
        <f t="shared" si="6"/>
        <v>7|B6T5|D|2019/08/04</v>
      </c>
      <c r="Q405" s="11">
        <v>34.770000000000003</v>
      </c>
      <c r="R405" s="11">
        <v>2</v>
      </c>
    </row>
    <row r="406" spans="1:18" ht="15" customHeight="1" x14ac:dyDescent="0.25">
      <c r="A406" s="12">
        <v>7</v>
      </c>
      <c r="B406" s="9" t="s">
        <v>43</v>
      </c>
      <c r="C406" s="11" t="s">
        <v>86</v>
      </c>
      <c r="D406" s="13">
        <v>43681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2" t="str">
        <f t="shared" si="6"/>
        <v>7|B7T1|A|2019/08/04</v>
      </c>
      <c r="Q406" s="11">
        <v>9.2200000000000006</v>
      </c>
      <c r="R406" s="11">
        <v>2</v>
      </c>
    </row>
    <row r="407" spans="1:18" x14ac:dyDescent="0.25">
      <c r="A407" s="12">
        <v>7</v>
      </c>
      <c r="B407" s="9" t="s">
        <v>43</v>
      </c>
      <c r="C407" s="11" t="s">
        <v>87</v>
      </c>
      <c r="D407" s="13">
        <v>43681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2" t="str">
        <f t="shared" si="6"/>
        <v>7|B7T1|B|2019/08/04</v>
      </c>
      <c r="Q407" s="11">
        <v>15.73</v>
      </c>
      <c r="R407" s="11">
        <v>2</v>
      </c>
    </row>
    <row r="408" spans="1:18" x14ac:dyDescent="0.25">
      <c r="A408" s="12">
        <v>7</v>
      </c>
      <c r="B408" s="9" t="s">
        <v>43</v>
      </c>
      <c r="C408" s="11" t="s">
        <v>88</v>
      </c>
      <c r="D408" s="13">
        <v>43681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2" t="str">
        <f t="shared" si="6"/>
        <v>7|B7T1|C|2019/08/04</v>
      </c>
      <c r="Q408" s="11">
        <v>11.38</v>
      </c>
      <c r="R408" s="11">
        <v>2</v>
      </c>
    </row>
    <row r="409" spans="1:18" x14ac:dyDescent="0.25">
      <c r="A409" s="12">
        <v>7</v>
      </c>
      <c r="B409" s="9" t="s">
        <v>43</v>
      </c>
      <c r="C409" s="11" t="s">
        <v>89</v>
      </c>
      <c r="D409" s="13">
        <v>43681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2" t="str">
        <f t="shared" si="6"/>
        <v>7|B7T1|D|2019/08/04</v>
      </c>
      <c r="Q409" s="11">
        <v>14.28</v>
      </c>
      <c r="R409" s="11">
        <v>2</v>
      </c>
    </row>
    <row r="410" spans="1:18" x14ac:dyDescent="0.25">
      <c r="A410" s="12">
        <v>7</v>
      </c>
      <c r="B410" s="9" t="s">
        <v>44</v>
      </c>
      <c r="C410" s="11" t="s">
        <v>86</v>
      </c>
      <c r="D410" s="13">
        <v>43681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2" t="str">
        <f t="shared" si="6"/>
        <v>7|B7T2|A|2019/08/04</v>
      </c>
      <c r="Q410" s="11">
        <v>26.75</v>
      </c>
      <c r="R410" s="11">
        <v>2</v>
      </c>
    </row>
    <row r="411" spans="1:18" x14ac:dyDescent="0.25">
      <c r="A411" s="12">
        <v>7</v>
      </c>
      <c r="B411" s="9" t="s">
        <v>44</v>
      </c>
      <c r="C411" s="11" t="s">
        <v>87</v>
      </c>
      <c r="D411" s="13">
        <v>43681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2" t="str">
        <f t="shared" si="6"/>
        <v>7|B7T2|B|2019/08/04</v>
      </c>
      <c r="Q411" s="11">
        <v>16.04</v>
      </c>
      <c r="R411" s="11">
        <v>2</v>
      </c>
    </row>
    <row r="412" spans="1:18" x14ac:dyDescent="0.25">
      <c r="A412" s="12">
        <v>7</v>
      </c>
      <c r="B412" s="9" t="s">
        <v>44</v>
      </c>
      <c r="C412" s="11" t="s">
        <v>88</v>
      </c>
      <c r="D412" s="13">
        <v>43681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2" t="str">
        <f t="shared" si="6"/>
        <v>7|B7T2|C|2019/08/04</v>
      </c>
      <c r="Q412" s="11">
        <v>0</v>
      </c>
      <c r="R412" s="11">
        <v>0</v>
      </c>
    </row>
    <row r="413" spans="1:18" ht="15" customHeight="1" x14ac:dyDescent="0.25">
      <c r="A413" s="12">
        <v>7</v>
      </c>
      <c r="B413" s="9" t="s">
        <v>44</v>
      </c>
      <c r="C413" s="11" t="s">
        <v>89</v>
      </c>
      <c r="D413" s="13">
        <v>43681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2" t="str">
        <f t="shared" si="6"/>
        <v>7|B7T2|D|2019/08/04</v>
      </c>
      <c r="Q413" s="11">
        <v>21.44</v>
      </c>
      <c r="R413" s="11">
        <v>2</v>
      </c>
    </row>
    <row r="414" spans="1:18" ht="15" customHeight="1" x14ac:dyDescent="0.25">
      <c r="A414" s="12">
        <v>7</v>
      </c>
      <c r="B414" s="9" t="s">
        <v>45</v>
      </c>
      <c r="C414" s="11" t="s">
        <v>86</v>
      </c>
      <c r="D414" s="13">
        <v>43681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2" t="str">
        <f t="shared" si="6"/>
        <v>7|B7T3|A|2019/08/04</v>
      </c>
      <c r="Q414" s="11">
        <v>14.55</v>
      </c>
      <c r="R414" s="11">
        <v>2</v>
      </c>
    </row>
    <row r="415" spans="1:18" x14ac:dyDescent="0.25">
      <c r="A415" s="12">
        <v>7</v>
      </c>
      <c r="B415" s="9" t="s">
        <v>46</v>
      </c>
      <c r="C415" s="11" t="s">
        <v>87</v>
      </c>
      <c r="D415" s="13">
        <v>43681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2" t="str">
        <f t="shared" si="6"/>
        <v>7|B7T4|B|2019/08/04</v>
      </c>
      <c r="Q415" s="11">
        <v>12.98</v>
      </c>
      <c r="R415" s="11">
        <v>2</v>
      </c>
    </row>
    <row r="416" spans="1:18" x14ac:dyDescent="0.25">
      <c r="A416" s="12">
        <v>7</v>
      </c>
      <c r="B416" s="9" t="s">
        <v>47</v>
      </c>
      <c r="C416" s="11" t="s">
        <v>88</v>
      </c>
      <c r="D416" s="13">
        <v>43681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2" t="str">
        <f t="shared" si="6"/>
        <v>7|B7T5|C|2019/08/04</v>
      </c>
      <c r="Q416" s="11">
        <v>26.29</v>
      </c>
      <c r="R416" s="11">
        <v>2</v>
      </c>
    </row>
    <row r="417" spans="1:18" x14ac:dyDescent="0.25">
      <c r="A417" s="12">
        <v>7</v>
      </c>
      <c r="B417" s="9" t="s">
        <v>45</v>
      </c>
      <c r="C417" s="11" t="s">
        <v>89</v>
      </c>
      <c r="D417" s="13">
        <v>43681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2" t="str">
        <f t="shared" si="6"/>
        <v>7|B7T3|D|2019/08/04</v>
      </c>
      <c r="Q417" s="11">
        <v>0</v>
      </c>
      <c r="R417" s="11">
        <v>2</v>
      </c>
    </row>
    <row r="418" spans="1:18" x14ac:dyDescent="0.25">
      <c r="A418" s="12">
        <v>7</v>
      </c>
      <c r="B418" s="9" t="s">
        <v>46</v>
      </c>
      <c r="C418" s="11" t="s">
        <v>86</v>
      </c>
      <c r="D418" s="13">
        <v>43681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2" t="str">
        <f t="shared" si="6"/>
        <v>7|B7T4|A|2019/08/04</v>
      </c>
      <c r="Q418" s="11">
        <v>28.95</v>
      </c>
      <c r="R418" s="11">
        <v>2</v>
      </c>
    </row>
    <row r="419" spans="1:18" ht="15" customHeight="1" x14ac:dyDescent="0.25">
      <c r="A419" s="12">
        <v>7</v>
      </c>
      <c r="B419" s="9" t="s">
        <v>46</v>
      </c>
      <c r="C419" s="11" t="s">
        <v>87</v>
      </c>
      <c r="D419" s="13">
        <v>43681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2" t="str">
        <f t="shared" si="6"/>
        <v>7|B7T4|B|2019/08/04</v>
      </c>
      <c r="Q419" s="11">
        <v>14.41</v>
      </c>
      <c r="R419" s="11">
        <v>2</v>
      </c>
    </row>
    <row r="420" spans="1:18" ht="15" customHeight="1" x14ac:dyDescent="0.25">
      <c r="A420" s="12">
        <v>7</v>
      </c>
      <c r="B420" s="9" t="s">
        <v>46</v>
      </c>
      <c r="C420" s="11" t="s">
        <v>88</v>
      </c>
      <c r="D420" s="13">
        <v>43681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2" t="str">
        <f t="shared" si="6"/>
        <v>7|B7T4|C|2019/08/04</v>
      </c>
      <c r="Q420" s="11">
        <v>24.15</v>
      </c>
      <c r="R420" s="11">
        <v>2</v>
      </c>
    </row>
    <row r="421" spans="1:18" x14ac:dyDescent="0.25">
      <c r="A421" s="12">
        <v>7</v>
      </c>
      <c r="B421" s="9" t="s">
        <v>46</v>
      </c>
      <c r="C421" s="11" t="s">
        <v>89</v>
      </c>
      <c r="D421" s="13">
        <v>43681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2" t="str">
        <f t="shared" si="6"/>
        <v>7|B7T4|D|2019/08/04</v>
      </c>
      <c r="Q421" s="11">
        <v>47.96</v>
      </c>
      <c r="R421" s="11">
        <v>2</v>
      </c>
    </row>
    <row r="422" spans="1:18" x14ac:dyDescent="0.25">
      <c r="A422" s="12">
        <v>7</v>
      </c>
      <c r="B422" s="9" t="s">
        <v>47</v>
      </c>
      <c r="C422" s="11" t="s">
        <v>86</v>
      </c>
      <c r="D422" s="13">
        <v>43681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2" t="str">
        <f t="shared" si="6"/>
        <v>7|B7T5|A|2019/08/04</v>
      </c>
      <c r="Q422" s="11">
        <v>10</v>
      </c>
      <c r="R422" s="11">
        <v>2</v>
      </c>
    </row>
    <row r="423" spans="1:18" x14ac:dyDescent="0.25">
      <c r="A423" s="12">
        <v>7</v>
      </c>
      <c r="B423" s="9" t="s">
        <v>47</v>
      </c>
      <c r="C423" s="11" t="s">
        <v>87</v>
      </c>
      <c r="D423" s="13">
        <v>43681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2" t="str">
        <f t="shared" si="6"/>
        <v>7|B7T5|B|2019/08/04</v>
      </c>
      <c r="Q423" s="11">
        <v>10.82</v>
      </c>
      <c r="R423" s="11">
        <v>2</v>
      </c>
    </row>
    <row r="424" spans="1:18" x14ac:dyDescent="0.25">
      <c r="A424" s="12">
        <v>7</v>
      </c>
      <c r="B424" s="9" t="s">
        <v>47</v>
      </c>
      <c r="C424" s="11" t="s">
        <v>88</v>
      </c>
      <c r="D424" s="13">
        <v>43681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2" t="str">
        <f t="shared" si="6"/>
        <v>7|B7T5|C|2019/08/04</v>
      </c>
      <c r="Q424" s="11">
        <v>18.13</v>
      </c>
      <c r="R424" s="11">
        <v>1</v>
      </c>
    </row>
    <row r="425" spans="1:18" ht="15" customHeight="1" x14ac:dyDescent="0.25">
      <c r="A425" s="12">
        <v>7</v>
      </c>
      <c r="B425" s="9" t="s">
        <v>47</v>
      </c>
      <c r="C425" s="11" t="s">
        <v>89</v>
      </c>
      <c r="D425" s="13">
        <v>43681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2" t="str">
        <f t="shared" si="6"/>
        <v>7|B7T5|D|2019/08/04</v>
      </c>
      <c r="Q425" s="11">
        <v>18.809999999999999</v>
      </c>
      <c r="R425" s="11">
        <v>2</v>
      </c>
    </row>
    <row r="426" spans="1:18" x14ac:dyDescent="0.25">
      <c r="A426" s="12">
        <v>8</v>
      </c>
      <c r="B426" s="10" t="s">
        <v>13</v>
      </c>
      <c r="C426" s="11" t="s">
        <v>86</v>
      </c>
      <c r="D426" s="13" t="s">
        <v>96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2" t="str">
        <f t="shared" si="6"/>
        <v>8|B1T1|A|05-20-2019</v>
      </c>
      <c r="Q426" s="11">
        <v>67.42</v>
      </c>
      <c r="R426" s="11">
        <v>6</v>
      </c>
    </row>
    <row r="427" spans="1:18" x14ac:dyDescent="0.25">
      <c r="A427" s="12">
        <v>8</v>
      </c>
      <c r="B427" s="10" t="s">
        <v>13</v>
      </c>
      <c r="C427" s="11" t="s">
        <v>87</v>
      </c>
      <c r="D427" s="13" t="s">
        <v>96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2" t="str">
        <f t="shared" si="6"/>
        <v>8|B1T1|B|05-20-2019</v>
      </c>
      <c r="Q427" s="11">
        <v>94.54</v>
      </c>
      <c r="R427" s="11">
        <v>4</v>
      </c>
    </row>
    <row r="428" spans="1:18" x14ac:dyDescent="0.25">
      <c r="A428" s="12">
        <v>8</v>
      </c>
      <c r="B428" s="10" t="s">
        <v>13</v>
      </c>
      <c r="C428" s="11" t="s">
        <v>88</v>
      </c>
      <c r="D428" s="13" t="s">
        <v>96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2" t="str">
        <f t="shared" si="6"/>
        <v>8|B1T1|C|05-20-2019</v>
      </c>
      <c r="Q428" s="11">
        <v>99.72</v>
      </c>
      <c r="R428" s="11">
        <v>6</v>
      </c>
    </row>
    <row r="429" spans="1:18" x14ac:dyDescent="0.25">
      <c r="A429" s="12">
        <v>8</v>
      </c>
      <c r="B429" s="10" t="s">
        <v>13</v>
      </c>
      <c r="C429" s="11" t="s">
        <v>89</v>
      </c>
      <c r="D429" s="13" t="s">
        <v>96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2" t="str">
        <f t="shared" si="6"/>
        <v>8|B1T1|D|05-20-2019</v>
      </c>
      <c r="Q429" s="11">
        <v>90.68</v>
      </c>
      <c r="R429" s="11">
        <v>3</v>
      </c>
    </row>
    <row r="430" spans="1:18" x14ac:dyDescent="0.25">
      <c r="A430" s="12">
        <v>8</v>
      </c>
      <c r="B430" s="10" t="s">
        <v>14</v>
      </c>
      <c r="C430" s="11" t="s">
        <v>86</v>
      </c>
      <c r="D430" s="13" t="s">
        <v>96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2" t="str">
        <f t="shared" si="6"/>
        <v>8|B1T2|A|05-20-2019</v>
      </c>
      <c r="Q430" s="11">
        <v>51.49</v>
      </c>
      <c r="R430" s="11">
        <v>4</v>
      </c>
    </row>
    <row r="431" spans="1:18" x14ac:dyDescent="0.25">
      <c r="A431" s="12">
        <v>8</v>
      </c>
      <c r="B431" s="10" t="s">
        <v>14</v>
      </c>
      <c r="C431" s="11" t="s">
        <v>87</v>
      </c>
      <c r="D431" s="13" t="s">
        <v>96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2" t="str">
        <f t="shared" si="6"/>
        <v>8|B1T2|B|05-20-2019</v>
      </c>
      <c r="Q431" s="11">
        <v>46.16</v>
      </c>
      <c r="R431" s="11">
        <v>2</v>
      </c>
    </row>
    <row r="432" spans="1:18" x14ac:dyDescent="0.25">
      <c r="A432" s="12">
        <v>8</v>
      </c>
      <c r="B432" s="10" t="s">
        <v>14</v>
      </c>
      <c r="C432" s="11" t="s">
        <v>88</v>
      </c>
      <c r="D432" s="13" t="s">
        <v>96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2" t="str">
        <f t="shared" si="6"/>
        <v>8|B1T2|C|05-20-2019</v>
      </c>
      <c r="Q432" s="11">
        <v>77.47</v>
      </c>
      <c r="R432" s="11">
        <v>4</v>
      </c>
    </row>
    <row r="433" spans="1:18" x14ac:dyDescent="0.25">
      <c r="A433" s="12">
        <v>8</v>
      </c>
      <c r="B433" s="10" t="s">
        <v>14</v>
      </c>
      <c r="C433" s="11" t="s">
        <v>89</v>
      </c>
      <c r="D433" s="13" t="s">
        <v>96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2" t="str">
        <f t="shared" si="6"/>
        <v>8|B1T2|D|05-20-2019</v>
      </c>
      <c r="Q433" s="11">
        <v>62</v>
      </c>
      <c r="R433" s="11">
        <v>2</v>
      </c>
    </row>
    <row r="434" spans="1:18" x14ac:dyDescent="0.25">
      <c r="A434" s="12">
        <v>8</v>
      </c>
      <c r="B434" s="10" t="s">
        <v>15</v>
      </c>
      <c r="C434" s="11" t="s">
        <v>86</v>
      </c>
      <c r="D434" s="13" t="s">
        <v>96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2" t="str">
        <f t="shared" si="6"/>
        <v>8|B1T3|A|05-20-2019</v>
      </c>
      <c r="Q434" s="11">
        <v>80.16</v>
      </c>
      <c r="R434" s="11">
        <v>6</v>
      </c>
    </row>
    <row r="435" spans="1:18" x14ac:dyDescent="0.25">
      <c r="A435" s="12">
        <v>8</v>
      </c>
      <c r="B435" s="10" t="s">
        <v>15</v>
      </c>
      <c r="C435" s="11" t="s">
        <v>87</v>
      </c>
      <c r="D435" s="13" t="s">
        <v>96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2" t="str">
        <f t="shared" si="6"/>
        <v>8|B1T3|B|05-20-2019</v>
      </c>
      <c r="Q435" s="11">
        <v>71.790000000000006</v>
      </c>
      <c r="R435" s="11">
        <v>4</v>
      </c>
    </row>
    <row r="436" spans="1:18" x14ac:dyDescent="0.25">
      <c r="A436" s="12">
        <v>8</v>
      </c>
      <c r="B436" s="10" t="s">
        <v>15</v>
      </c>
      <c r="C436" s="11" t="s">
        <v>88</v>
      </c>
      <c r="D436" s="13" t="s">
        <v>96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2" t="str">
        <f t="shared" si="6"/>
        <v>8|B1T3|C|05-20-2019</v>
      </c>
      <c r="Q436" s="11">
        <v>94.11</v>
      </c>
      <c r="R436" s="11">
        <v>4</v>
      </c>
    </row>
    <row r="437" spans="1:18" x14ac:dyDescent="0.25">
      <c r="A437" s="12">
        <v>8</v>
      </c>
      <c r="B437" s="10" t="s">
        <v>15</v>
      </c>
      <c r="C437" s="11" t="s">
        <v>89</v>
      </c>
      <c r="D437" s="13" t="s">
        <v>96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2" t="str">
        <f t="shared" si="6"/>
        <v>8|B1T3|D|05-20-2019</v>
      </c>
      <c r="Q437" s="11">
        <v>57.39</v>
      </c>
      <c r="R437" s="11">
        <v>4</v>
      </c>
    </row>
    <row r="438" spans="1:18" x14ac:dyDescent="0.25">
      <c r="A438" s="12">
        <v>8</v>
      </c>
      <c r="B438" s="10" t="s">
        <v>16</v>
      </c>
      <c r="C438" s="11" t="s">
        <v>86</v>
      </c>
      <c r="D438" s="13" t="s">
        <v>96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2" t="str">
        <f t="shared" si="6"/>
        <v>8|B1T4|A|05-20-2019</v>
      </c>
      <c r="Q438" s="11">
        <v>39.43</v>
      </c>
      <c r="R438" s="11">
        <v>4</v>
      </c>
    </row>
    <row r="439" spans="1:18" x14ac:dyDescent="0.25">
      <c r="A439" s="12">
        <v>8</v>
      </c>
      <c r="B439" s="9" t="s">
        <v>16</v>
      </c>
      <c r="C439" s="11" t="s">
        <v>87</v>
      </c>
      <c r="D439" s="13" t="s">
        <v>96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2" t="str">
        <f t="shared" si="6"/>
        <v>8|B1T4|B|05-20-2019</v>
      </c>
      <c r="Q439" s="11">
        <v>65.47</v>
      </c>
      <c r="R439" s="11">
        <v>6</v>
      </c>
    </row>
    <row r="440" spans="1:18" x14ac:dyDescent="0.25">
      <c r="A440" s="12">
        <v>8</v>
      </c>
      <c r="B440" s="9" t="s">
        <v>16</v>
      </c>
      <c r="C440" s="11" t="s">
        <v>88</v>
      </c>
      <c r="D440" s="13" t="s">
        <v>96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2" t="str">
        <f t="shared" si="6"/>
        <v>8|B1T4|C|05-20-2019</v>
      </c>
      <c r="Q440" s="11">
        <v>75.760000000000005</v>
      </c>
      <c r="R440" s="11">
        <v>4</v>
      </c>
    </row>
    <row r="441" spans="1:18" x14ac:dyDescent="0.25">
      <c r="A441" s="12">
        <v>8</v>
      </c>
      <c r="B441" s="9" t="s">
        <v>16</v>
      </c>
      <c r="C441" s="11" t="s">
        <v>89</v>
      </c>
      <c r="D441" s="13" t="s">
        <v>96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2" t="str">
        <f t="shared" si="6"/>
        <v>8|B1T4|D|05-20-2019</v>
      </c>
      <c r="Q441" s="11">
        <v>99.93</v>
      </c>
      <c r="R441" s="11">
        <v>4</v>
      </c>
    </row>
    <row r="442" spans="1:18" x14ac:dyDescent="0.25">
      <c r="A442" s="12">
        <v>8</v>
      </c>
      <c r="B442" s="9" t="s">
        <v>17</v>
      </c>
      <c r="C442" s="11" t="s">
        <v>86</v>
      </c>
      <c r="D442" s="13" t="s">
        <v>96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2" t="str">
        <f t="shared" si="6"/>
        <v>8|B1T5|A|05-20-2019</v>
      </c>
      <c r="Q442" s="11">
        <f>10.07+13.15</f>
        <v>23.22</v>
      </c>
      <c r="R442" s="11">
        <v>0</v>
      </c>
    </row>
    <row r="443" spans="1:18" x14ac:dyDescent="0.25">
      <c r="A443" s="12">
        <v>8</v>
      </c>
      <c r="B443" s="9" t="s">
        <v>17</v>
      </c>
      <c r="C443" s="11" t="s">
        <v>87</v>
      </c>
      <c r="D443" s="13" t="s">
        <v>96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2" t="str">
        <f t="shared" si="6"/>
        <v>8|B1T5|B|05-20-2019</v>
      </c>
      <c r="Q443" s="11">
        <v>80.08</v>
      </c>
      <c r="R443" s="11">
        <v>4</v>
      </c>
    </row>
    <row r="444" spans="1:18" x14ac:dyDescent="0.25">
      <c r="A444" s="12">
        <v>8</v>
      </c>
      <c r="B444" s="9" t="s">
        <v>17</v>
      </c>
      <c r="C444" s="11" t="s">
        <v>88</v>
      </c>
      <c r="D444" s="13" t="s">
        <v>96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2" t="str">
        <f t="shared" si="6"/>
        <v>8|B1T5|C|05-20-2019</v>
      </c>
      <c r="Q444" s="11">
        <v>41.24</v>
      </c>
      <c r="R444" s="11">
        <v>4</v>
      </c>
    </row>
    <row r="445" spans="1:18" x14ac:dyDescent="0.25">
      <c r="A445" s="12">
        <v>8</v>
      </c>
      <c r="B445" s="9" t="s">
        <v>17</v>
      </c>
      <c r="C445" s="11" t="s">
        <v>89</v>
      </c>
      <c r="D445" s="13" t="s">
        <v>96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2" t="str">
        <f t="shared" si="6"/>
        <v>8|B1T5|D|05-20-2019</v>
      </c>
      <c r="Q445" s="11">
        <v>40.67</v>
      </c>
      <c r="R445" s="11">
        <v>2</v>
      </c>
    </row>
    <row r="446" spans="1:18" x14ac:dyDescent="0.25">
      <c r="A446" s="12">
        <v>8</v>
      </c>
      <c r="B446" s="9" t="s">
        <v>18</v>
      </c>
      <c r="C446" s="11" t="s">
        <v>86</v>
      </c>
      <c r="D446" s="13" t="s">
        <v>96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2" t="str">
        <f t="shared" si="6"/>
        <v>8|B2T1|A|05-20-2019</v>
      </c>
      <c r="Q446" s="11">
        <v>78.430000000000007</v>
      </c>
      <c r="R446" s="11">
        <v>4</v>
      </c>
    </row>
    <row r="447" spans="1:18" x14ac:dyDescent="0.25">
      <c r="A447" s="12">
        <v>8</v>
      </c>
      <c r="B447" s="9" t="s">
        <v>18</v>
      </c>
      <c r="C447" s="11" t="s">
        <v>87</v>
      </c>
      <c r="D447" s="13" t="s">
        <v>96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2" t="str">
        <f t="shared" si="6"/>
        <v>8|B2T1|B|05-20-2019</v>
      </c>
      <c r="Q447" s="11">
        <v>82.55</v>
      </c>
      <c r="R447" s="11">
        <v>6</v>
      </c>
    </row>
    <row r="448" spans="1:18" x14ac:dyDescent="0.25">
      <c r="A448" s="12">
        <v>8</v>
      </c>
      <c r="B448" s="9" t="s">
        <v>18</v>
      </c>
      <c r="C448" s="11" t="s">
        <v>88</v>
      </c>
      <c r="D448" s="13" t="s">
        <v>96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2" t="str">
        <f t="shared" si="6"/>
        <v>8|B2T1|C|05-20-2019</v>
      </c>
      <c r="Q448" s="11">
        <v>70.92</v>
      </c>
      <c r="R448" s="11">
        <v>3</v>
      </c>
    </row>
    <row r="449" spans="1:18" x14ac:dyDescent="0.25">
      <c r="A449" s="12">
        <v>8</v>
      </c>
      <c r="B449" s="9" t="s">
        <v>18</v>
      </c>
      <c r="C449" s="11" t="s">
        <v>89</v>
      </c>
      <c r="D449" s="13" t="s">
        <v>96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2" t="str">
        <f t="shared" si="6"/>
        <v>8|B2T1|D|05-20-2019</v>
      </c>
      <c r="Q449" s="11">
        <v>87.92</v>
      </c>
      <c r="R449" s="11">
        <v>6</v>
      </c>
    </row>
    <row r="450" spans="1:18" x14ac:dyDescent="0.25">
      <c r="A450" s="12">
        <v>8</v>
      </c>
      <c r="B450" s="9" t="s">
        <v>19</v>
      </c>
      <c r="C450" s="11" t="s">
        <v>86</v>
      </c>
      <c r="D450" s="13" t="s">
        <v>96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2" t="str">
        <f t="shared" si="6"/>
        <v>8|B2T2|A|05-20-2019</v>
      </c>
      <c r="Q450" s="11">
        <v>145.47</v>
      </c>
      <c r="R450" s="11">
        <v>5</v>
      </c>
    </row>
    <row r="451" spans="1:18" x14ac:dyDescent="0.25">
      <c r="A451" s="12">
        <v>8</v>
      </c>
      <c r="B451" s="9" t="s">
        <v>19</v>
      </c>
      <c r="C451" s="11" t="s">
        <v>87</v>
      </c>
      <c r="D451" s="13" t="s">
        <v>96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2" t="str">
        <f t="shared" si="6"/>
        <v>8|B2T2|B|05-20-2019</v>
      </c>
      <c r="Q451" s="11">
        <v>79.61</v>
      </c>
      <c r="R451" s="11">
        <v>6</v>
      </c>
    </row>
    <row r="452" spans="1:18" x14ac:dyDescent="0.25">
      <c r="A452" s="12">
        <v>8</v>
      </c>
      <c r="B452" s="9" t="s">
        <v>19</v>
      </c>
      <c r="C452" s="11" t="s">
        <v>88</v>
      </c>
      <c r="D452" s="13" t="s">
        <v>96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2" t="str">
        <f t="shared" si="6"/>
        <v>8|B2T2|C|05-20-2019</v>
      </c>
      <c r="Q452" s="11">
        <v>71.62</v>
      </c>
      <c r="R452" s="11">
        <v>2</v>
      </c>
    </row>
    <row r="453" spans="1:18" x14ac:dyDescent="0.25">
      <c r="A453" s="12">
        <v>8</v>
      </c>
      <c r="B453" s="9" t="s">
        <v>19</v>
      </c>
      <c r="C453" s="11" t="s">
        <v>89</v>
      </c>
      <c r="D453" s="13" t="s">
        <v>96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2" t="str">
        <f t="shared" si="6"/>
        <v>8|B2T2|D|05-20-2019</v>
      </c>
      <c r="Q453" s="11">
        <v>73.180000000000007</v>
      </c>
      <c r="R453" s="11">
        <v>6</v>
      </c>
    </row>
    <row r="454" spans="1:18" x14ac:dyDescent="0.25">
      <c r="A454" s="12">
        <v>8</v>
      </c>
      <c r="B454" s="9" t="s">
        <v>20</v>
      </c>
      <c r="C454" s="11" t="s">
        <v>86</v>
      </c>
      <c r="D454" s="13" t="s">
        <v>96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2" t="str">
        <f t="shared" si="6"/>
        <v>8|B2T3|A|05-20-2019</v>
      </c>
      <c r="Q454" s="11">
        <v>75.709999999999994</v>
      </c>
      <c r="R454" s="11">
        <v>3</v>
      </c>
    </row>
    <row r="455" spans="1:18" x14ac:dyDescent="0.25">
      <c r="A455" s="12">
        <v>8</v>
      </c>
      <c r="B455" s="9" t="s">
        <v>20</v>
      </c>
      <c r="C455" s="11" t="s">
        <v>87</v>
      </c>
      <c r="D455" s="13" t="s">
        <v>96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2" t="str">
        <f t="shared" ref="P455:P518" si="7">CONCATENATE(A455,"|",B455,"|",C455,"|",TEXT(D455,"AAAA/MM/DD"))</f>
        <v>8|B2T3|B|05-20-2019</v>
      </c>
      <c r="Q455" s="11">
        <v>64.52</v>
      </c>
      <c r="R455" s="11">
        <v>4</v>
      </c>
    </row>
    <row r="456" spans="1:18" x14ac:dyDescent="0.25">
      <c r="A456" s="12">
        <v>8</v>
      </c>
      <c r="B456" s="9" t="s">
        <v>20</v>
      </c>
      <c r="C456" s="11" t="s">
        <v>88</v>
      </c>
      <c r="D456" s="13" t="s">
        <v>96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2" t="str">
        <f t="shared" si="7"/>
        <v>8|B2T3|C|05-20-2019</v>
      </c>
      <c r="Q456" s="11">
        <v>45.13</v>
      </c>
      <c r="R456" s="11">
        <v>4</v>
      </c>
    </row>
    <row r="457" spans="1:18" x14ac:dyDescent="0.25">
      <c r="A457" s="12">
        <v>8</v>
      </c>
      <c r="B457" s="9" t="s">
        <v>20</v>
      </c>
      <c r="C457" s="11" t="s">
        <v>89</v>
      </c>
      <c r="D457" s="13" t="s">
        <v>96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2" t="str">
        <f t="shared" si="7"/>
        <v>8|B2T3|D|05-20-2019</v>
      </c>
      <c r="Q457" s="11">
        <v>64.78</v>
      </c>
      <c r="R457" s="11">
        <v>4</v>
      </c>
    </row>
    <row r="458" spans="1:18" x14ac:dyDescent="0.25">
      <c r="A458" s="12">
        <v>8</v>
      </c>
      <c r="B458" s="9" t="s">
        <v>21</v>
      </c>
      <c r="C458" s="11" t="s">
        <v>86</v>
      </c>
      <c r="D458" s="13" t="s">
        <v>96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2" t="str">
        <f t="shared" si="7"/>
        <v>8|B2T4|A|05-20-2019</v>
      </c>
      <c r="Q458" s="11">
        <v>97.92</v>
      </c>
      <c r="R458" s="11">
        <v>4</v>
      </c>
    </row>
    <row r="459" spans="1:18" x14ac:dyDescent="0.25">
      <c r="A459" s="12">
        <v>8</v>
      </c>
      <c r="B459" s="9" t="s">
        <v>21</v>
      </c>
      <c r="C459" s="11" t="s">
        <v>87</v>
      </c>
      <c r="D459" s="13" t="s">
        <v>96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2" t="str">
        <f t="shared" si="7"/>
        <v>8|B2T4|B|05-20-2019</v>
      </c>
      <c r="Q459" s="11">
        <v>25.91</v>
      </c>
      <c r="R459" s="11">
        <v>2</v>
      </c>
    </row>
    <row r="460" spans="1:18" x14ac:dyDescent="0.25">
      <c r="A460" s="12">
        <v>8</v>
      </c>
      <c r="B460" s="9" t="s">
        <v>21</v>
      </c>
      <c r="C460" s="11" t="s">
        <v>88</v>
      </c>
      <c r="D460" s="13" t="s">
        <v>96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2" t="str">
        <f t="shared" si="7"/>
        <v>8|B2T4|C|05-20-2019</v>
      </c>
      <c r="Q460" s="11">
        <v>144.80000000000001</v>
      </c>
      <c r="R460" s="11">
        <v>3</v>
      </c>
    </row>
    <row r="461" spans="1:18" x14ac:dyDescent="0.25">
      <c r="A461" s="12">
        <v>8</v>
      </c>
      <c r="B461" s="9" t="s">
        <v>21</v>
      </c>
      <c r="C461" s="11" t="s">
        <v>89</v>
      </c>
      <c r="D461" s="13" t="s">
        <v>96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2" t="str">
        <f t="shared" si="7"/>
        <v>8|B2T4|D|05-20-2019</v>
      </c>
      <c r="Q461" s="11">
        <v>90.8</v>
      </c>
      <c r="R461" s="11">
        <v>2</v>
      </c>
    </row>
    <row r="462" spans="1:18" x14ac:dyDescent="0.25">
      <c r="A462" s="12">
        <v>8</v>
      </c>
      <c r="B462" s="9" t="s">
        <v>22</v>
      </c>
      <c r="C462" s="11" t="s">
        <v>86</v>
      </c>
      <c r="D462" s="13" t="s">
        <v>96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2" t="str">
        <f t="shared" si="7"/>
        <v>8|B2T5|A|05-20-2019</v>
      </c>
      <c r="Q462" s="11">
        <v>96.15</v>
      </c>
      <c r="R462" s="11">
        <v>5</v>
      </c>
    </row>
    <row r="463" spans="1:18" x14ac:dyDescent="0.25">
      <c r="A463" s="12">
        <v>8</v>
      </c>
      <c r="B463" s="9" t="s">
        <v>22</v>
      </c>
      <c r="C463" s="11" t="s">
        <v>87</v>
      </c>
      <c r="D463" s="13" t="s">
        <v>96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2" t="str">
        <f t="shared" si="7"/>
        <v>8|B2T5|B|05-20-2019</v>
      </c>
      <c r="Q463" s="11">
        <v>75.489999999999995</v>
      </c>
      <c r="R463" s="11">
        <v>6</v>
      </c>
    </row>
    <row r="464" spans="1:18" x14ac:dyDescent="0.25">
      <c r="A464" s="12">
        <v>8</v>
      </c>
      <c r="B464" s="9" t="s">
        <v>22</v>
      </c>
      <c r="C464" s="11" t="s">
        <v>88</v>
      </c>
      <c r="D464" s="13" t="s">
        <v>96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2" t="str">
        <f t="shared" si="7"/>
        <v>8|B2T5|C|05-20-2019</v>
      </c>
      <c r="Q464" s="11">
        <v>55.7</v>
      </c>
      <c r="R464" s="11">
        <v>4</v>
      </c>
    </row>
    <row r="465" spans="1:18" x14ac:dyDescent="0.25">
      <c r="A465" s="12">
        <v>8</v>
      </c>
      <c r="B465" s="9" t="s">
        <v>22</v>
      </c>
      <c r="C465" s="11" t="s">
        <v>89</v>
      </c>
      <c r="D465" s="13" t="s">
        <v>96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2" t="str">
        <f t="shared" si="7"/>
        <v>8|B2T5|D|05-20-2019</v>
      </c>
      <c r="Q465" s="11">
        <v>109.97</v>
      </c>
      <c r="R465" s="11">
        <v>6</v>
      </c>
    </row>
    <row r="466" spans="1:18" x14ac:dyDescent="0.25">
      <c r="A466" s="12">
        <v>8</v>
      </c>
      <c r="B466" s="9" t="s">
        <v>23</v>
      </c>
      <c r="C466" s="11" t="s">
        <v>86</v>
      </c>
      <c r="D466" s="13" t="s">
        <v>96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2" t="str">
        <f t="shared" si="7"/>
        <v>8|B3T1|A|05-20-2019</v>
      </c>
      <c r="Q466" s="11">
        <v>73.58</v>
      </c>
      <c r="R466" s="11">
        <v>4</v>
      </c>
    </row>
    <row r="467" spans="1:18" x14ac:dyDescent="0.25">
      <c r="A467" s="12">
        <v>8</v>
      </c>
      <c r="B467" s="9" t="s">
        <v>23</v>
      </c>
      <c r="C467" s="11" t="s">
        <v>87</v>
      </c>
      <c r="D467" s="13" t="s">
        <v>96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2" t="str">
        <f t="shared" si="7"/>
        <v>8|B3T1|B|05-20-2019</v>
      </c>
      <c r="Q467" s="11">
        <v>84.09</v>
      </c>
      <c r="R467" s="11">
        <v>5</v>
      </c>
    </row>
    <row r="468" spans="1:18" x14ac:dyDescent="0.25">
      <c r="A468" s="12">
        <v>8</v>
      </c>
      <c r="B468" s="9" t="s">
        <v>23</v>
      </c>
      <c r="C468" s="11" t="s">
        <v>88</v>
      </c>
      <c r="D468" s="13" t="s">
        <v>96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2" t="str">
        <f t="shared" si="7"/>
        <v>8|B3T1|C|05-20-2019</v>
      </c>
      <c r="Q468" s="11">
        <v>98.83</v>
      </c>
      <c r="R468" s="11">
        <v>6</v>
      </c>
    </row>
    <row r="469" spans="1:18" x14ac:dyDescent="0.25">
      <c r="A469" s="12">
        <v>8</v>
      </c>
      <c r="B469" s="9" t="s">
        <v>23</v>
      </c>
      <c r="C469" s="11" t="s">
        <v>89</v>
      </c>
      <c r="D469" s="13" t="s">
        <v>96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2" t="str">
        <f t="shared" si="7"/>
        <v>8|B3T1|D|05-20-2019</v>
      </c>
      <c r="Q469" s="11">
        <v>88.31</v>
      </c>
      <c r="R469" s="11">
        <v>4</v>
      </c>
    </row>
    <row r="470" spans="1:18" x14ac:dyDescent="0.25">
      <c r="A470" s="12">
        <v>8</v>
      </c>
      <c r="B470" s="9" t="s">
        <v>24</v>
      </c>
      <c r="C470" s="11" t="s">
        <v>86</v>
      </c>
      <c r="D470" s="13" t="s">
        <v>96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2" t="str">
        <f t="shared" si="7"/>
        <v>8|B3T2|A|05-20-2019</v>
      </c>
      <c r="Q470" s="11">
        <v>55.62</v>
      </c>
      <c r="R470" s="11">
        <v>4</v>
      </c>
    </row>
    <row r="471" spans="1:18" x14ac:dyDescent="0.25">
      <c r="A471" s="12">
        <v>8</v>
      </c>
      <c r="B471" s="9" t="s">
        <v>24</v>
      </c>
      <c r="C471" s="11" t="s">
        <v>87</v>
      </c>
      <c r="D471" s="13" t="s">
        <v>96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2" t="str">
        <f t="shared" si="7"/>
        <v>8|B3T2|B|05-20-2019</v>
      </c>
      <c r="Q471" s="11">
        <v>22.59</v>
      </c>
      <c r="R471" s="11">
        <v>3</v>
      </c>
    </row>
    <row r="472" spans="1:18" x14ac:dyDescent="0.25">
      <c r="A472" s="12">
        <v>8</v>
      </c>
      <c r="B472" s="9" t="s">
        <v>24</v>
      </c>
      <c r="C472" s="11" t="s">
        <v>88</v>
      </c>
      <c r="D472" s="13" t="s">
        <v>96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2" t="str">
        <f t="shared" si="7"/>
        <v>8|B3T2|C|05-20-2019</v>
      </c>
      <c r="Q472" s="11">
        <v>50.99</v>
      </c>
      <c r="R472" s="11">
        <v>4</v>
      </c>
    </row>
    <row r="473" spans="1:18" x14ac:dyDescent="0.25">
      <c r="A473" s="12">
        <v>8</v>
      </c>
      <c r="B473" s="9" t="s">
        <v>24</v>
      </c>
      <c r="C473" s="11" t="s">
        <v>89</v>
      </c>
      <c r="D473" s="13" t="s">
        <v>96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2" t="str">
        <f t="shared" si="7"/>
        <v>8|B3T2|D|05-20-2019</v>
      </c>
      <c r="Q473" s="11">
        <v>56.07</v>
      </c>
      <c r="R473" s="11">
        <v>4</v>
      </c>
    </row>
    <row r="474" spans="1:18" x14ac:dyDescent="0.25">
      <c r="A474" s="12">
        <v>8</v>
      </c>
      <c r="B474" s="9" t="s">
        <v>25</v>
      </c>
      <c r="C474" s="11" t="s">
        <v>86</v>
      </c>
      <c r="D474" s="13" t="s">
        <v>96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2" t="str">
        <f t="shared" si="7"/>
        <v>8|B3T3|A|05-20-2019</v>
      </c>
      <c r="Q474" s="11">
        <v>62.49</v>
      </c>
      <c r="R474" s="11">
        <v>4</v>
      </c>
    </row>
    <row r="475" spans="1:18" x14ac:dyDescent="0.25">
      <c r="A475" s="12">
        <v>8</v>
      </c>
      <c r="B475" s="9" t="s">
        <v>25</v>
      </c>
      <c r="C475" s="11" t="s">
        <v>87</v>
      </c>
      <c r="D475" s="13" t="s">
        <v>96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2" t="str">
        <f t="shared" si="7"/>
        <v>8|B3T3|B|05-20-2019</v>
      </c>
      <c r="Q475" s="11">
        <v>57.69</v>
      </c>
      <c r="R475" s="11">
        <v>4</v>
      </c>
    </row>
    <row r="476" spans="1:18" x14ac:dyDescent="0.25">
      <c r="A476" s="12">
        <v>8</v>
      </c>
      <c r="B476" s="9" t="s">
        <v>25</v>
      </c>
      <c r="C476" s="11" t="s">
        <v>88</v>
      </c>
      <c r="D476" s="13" t="s">
        <v>96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2" t="str">
        <f t="shared" si="7"/>
        <v>8|B3T3|C|05-20-2019</v>
      </c>
      <c r="Q476" s="11">
        <v>52.68</v>
      </c>
      <c r="R476" s="11">
        <v>4</v>
      </c>
    </row>
    <row r="477" spans="1:18" x14ac:dyDescent="0.25">
      <c r="A477" s="12">
        <v>8</v>
      </c>
      <c r="B477" s="9" t="s">
        <v>25</v>
      </c>
      <c r="C477" s="11" t="s">
        <v>89</v>
      </c>
      <c r="D477" s="13" t="s">
        <v>96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2" t="str">
        <f t="shared" si="7"/>
        <v>8|B3T3|D|05-20-2019</v>
      </c>
      <c r="Q477" s="11">
        <v>126.78</v>
      </c>
      <c r="R477" s="11">
        <v>6</v>
      </c>
    </row>
    <row r="478" spans="1:18" x14ac:dyDescent="0.25">
      <c r="A478" s="12">
        <v>8</v>
      </c>
      <c r="B478" s="9" t="s">
        <v>26</v>
      </c>
      <c r="C478" s="11" t="s">
        <v>86</v>
      </c>
      <c r="D478" s="13" t="s">
        <v>96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2" t="str">
        <f t="shared" si="7"/>
        <v>8|B3T4|A|05-20-2019</v>
      </c>
      <c r="Q478" s="11">
        <v>80.83</v>
      </c>
      <c r="R478" s="11">
        <v>4</v>
      </c>
    </row>
    <row r="479" spans="1:18" x14ac:dyDescent="0.25">
      <c r="A479" s="12">
        <v>8</v>
      </c>
      <c r="B479" s="9" t="s">
        <v>26</v>
      </c>
      <c r="C479" s="11" t="s">
        <v>87</v>
      </c>
      <c r="D479" s="13" t="s">
        <v>96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2" t="str">
        <f t="shared" si="7"/>
        <v>8|B3T4|B|05-20-2019</v>
      </c>
      <c r="Q479" s="11">
        <v>101.95</v>
      </c>
      <c r="R479" s="11">
        <v>4</v>
      </c>
    </row>
    <row r="480" spans="1:18" x14ac:dyDescent="0.25">
      <c r="A480" s="12">
        <v>8</v>
      </c>
      <c r="B480" s="9" t="s">
        <v>26</v>
      </c>
      <c r="C480" s="11" t="s">
        <v>88</v>
      </c>
      <c r="D480" s="13" t="s">
        <v>96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2" t="str">
        <f t="shared" si="7"/>
        <v>8|B3T4|C|05-20-2019</v>
      </c>
      <c r="Q480" s="11">
        <v>65.75</v>
      </c>
      <c r="R480" s="11">
        <v>4</v>
      </c>
    </row>
    <row r="481" spans="1:18" x14ac:dyDescent="0.25">
      <c r="A481" s="12">
        <v>8</v>
      </c>
      <c r="B481" s="9" t="s">
        <v>26</v>
      </c>
      <c r="C481" s="11" t="s">
        <v>89</v>
      </c>
      <c r="D481" s="13" t="s">
        <v>96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2" t="str">
        <f t="shared" si="7"/>
        <v>8|B3T4|D|05-20-2019</v>
      </c>
      <c r="Q481" s="11">
        <v>46.43</v>
      </c>
      <c r="R481" s="11">
        <v>4</v>
      </c>
    </row>
    <row r="482" spans="1:18" x14ac:dyDescent="0.25">
      <c r="A482" s="12">
        <v>8</v>
      </c>
      <c r="B482" s="9" t="s">
        <v>27</v>
      </c>
      <c r="C482" s="11" t="s">
        <v>86</v>
      </c>
      <c r="D482" s="13" t="s">
        <v>96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2" t="str">
        <f t="shared" si="7"/>
        <v>8|B3T5|A|05-20-2019</v>
      </c>
      <c r="Q482" s="11">
        <v>55.26</v>
      </c>
      <c r="R482" s="11">
        <v>5</v>
      </c>
    </row>
    <row r="483" spans="1:18" x14ac:dyDescent="0.25">
      <c r="A483" s="12">
        <v>8</v>
      </c>
      <c r="B483" s="9" t="s">
        <v>27</v>
      </c>
      <c r="C483" s="11" t="s">
        <v>87</v>
      </c>
      <c r="D483" s="13" t="s">
        <v>96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2" t="str">
        <f t="shared" si="7"/>
        <v>8|B3T5|B|05-20-2019</v>
      </c>
      <c r="Q483" s="11">
        <v>20.3</v>
      </c>
      <c r="R483" s="11">
        <v>2</v>
      </c>
    </row>
    <row r="484" spans="1:18" x14ac:dyDescent="0.25">
      <c r="A484" s="12">
        <v>8</v>
      </c>
      <c r="B484" s="9" t="s">
        <v>27</v>
      </c>
      <c r="C484" s="11" t="s">
        <v>88</v>
      </c>
      <c r="D484" s="13" t="s">
        <v>96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2" t="str">
        <f t="shared" si="7"/>
        <v>8|B3T5|C|05-20-2019</v>
      </c>
      <c r="Q484" s="11">
        <v>45.1</v>
      </c>
      <c r="R484" s="11">
        <v>4</v>
      </c>
    </row>
    <row r="485" spans="1:18" x14ac:dyDescent="0.25">
      <c r="A485" s="12">
        <v>8</v>
      </c>
      <c r="B485" s="9" t="s">
        <v>27</v>
      </c>
      <c r="C485" s="11" t="s">
        <v>89</v>
      </c>
      <c r="D485" s="13" t="s">
        <v>96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2" t="str">
        <f t="shared" si="7"/>
        <v>8|B3T5|D|05-20-2019</v>
      </c>
      <c r="Q485" s="11">
        <v>87.9</v>
      </c>
      <c r="R485" s="11">
        <v>6</v>
      </c>
    </row>
    <row r="486" spans="1:18" x14ac:dyDescent="0.25">
      <c r="A486" s="12">
        <v>8</v>
      </c>
      <c r="B486" s="9" t="s">
        <v>28</v>
      </c>
      <c r="C486" s="11" t="s">
        <v>86</v>
      </c>
      <c r="D486" s="13" t="s">
        <v>96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2" t="str">
        <f t="shared" si="7"/>
        <v>8|B4T1|A|05-20-2019</v>
      </c>
      <c r="Q486" s="11">
        <v>54.34</v>
      </c>
      <c r="R486" s="11">
        <v>3</v>
      </c>
    </row>
    <row r="487" spans="1:18" x14ac:dyDescent="0.25">
      <c r="A487" s="12">
        <v>8</v>
      </c>
      <c r="B487" s="9" t="s">
        <v>28</v>
      </c>
      <c r="C487" s="11" t="s">
        <v>87</v>
      </c>
      <c r="D487" s="13" t="s">
        <v>96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2" t="str">
        <f t="shared" si="7"/>
        <v>8|B4T1|B|05-20-2019</v>
      </c>
      <c r="Q487" s="11">
        <v>147.27000000000001</v>
      </c>
      <c r="R487" s="11">
        <v>4</v>
      </c>
    </row>
    <row r="488" spans="1:18" x14ac:dyDescent="0.25">
      <c r="A488" s="12">
        <v>8</v>
      </c>
      <c r="B488" s="9" t="s">
        <v>28</v>
      </c>
      <c r="C488" s="11" t="s">
        <v>88</v>
      </c>
      <c r="D488" s="13" t="s">
        <v>96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2" t="str">
        <f t="shared" si="7"/>
        <v>8|B4T1|C|05-20-2019</v>
      </c>
      <c r="Q488" s="11">
        <v>49.91</v>
      </c>
      <c r="R488" s="11">
        <v>4</v>
      </c>
    </row>
    <row r="489" spans="1:18" x14ac:dyDescent="0.25">
      <c r="A489" s="12">
        <v>8</v>
      </c>
      <c r="B489" s="9" t="s">
        <v>28</v>
      </c>
      <c r="C489" s="11" t="s">
        <v>89</v>
      </c>
      <c r="D489" s="13" t="s">
        <v>96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2" t="str">
        <f t="shared" si="7"/>
        <v>8|B4T1|D|05-20-2019</v>
      </c>
      <c r="Q489" s="11">
        <v>80.010000000000005</v>
      </c>
      <c r="R489" s="11">
        <v>6</v>
      </c>
    </row>
    <row r="490" spans="1:18" x14ac:dyDescent="0.25">
      <c r="A490" s="12">
        <v>8</v>
      </c>
      <c r="B490" s="9" t="s">
        <v>29</v>
      </c>
      <c r="C490" s="11" t="s">
        <v>86</v>
      </c>
      <c r="D490" s="13" t="s">
        <v>96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2" t="str">
        <f t="shared" si="7"/>
        <v>8|B4T2|A|05-20-2019</v>
      </c>
      <c r="Q490" s="11">
        <v>60.51</v>
      </c>
      <c r="R490" s="11">
        <v>4</v>
      </c>
    </row>
    <row r="491" spans="1:18" x14ac:dyDescent="0.25">
      <c r="A491" s="12">
        <v>8</v>
      </c>
      <c r="B491" s="9" t="s">
        <v>29</v>
      </c>
      <c r="C491" s="11" t="s">
        <v>87</v>
      </c>
      <c r="D491" s="13" t="s">
        <v>96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2" t="str">
        <f t="shared" si="7"/>
        <v>8|B4T2|B|05-20-2019</v>
      </c>
      <c r="Q491" s="11">
        <v>71.290000000000006</v>
      </c>
      <c r="R491" s="11">
        <v>4</v>
      </c>
    </row>
    <row r="492" spans="1:18" x14ac:dyDescent="0.25">
      <c r="A492" s="12">
        <v>8</v>
      </c>
      <c r="B492" s="9" t="s">
        <v>29</v>
      </c>
      <c r="C492" s="11" t="s">
        <v>88</v>
      </c>
      <c r="D492" s="13" t="s">
        <v>96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2" t="str">
        <f t="shared" si="7"/>
        <v>8|B4T2|C|05-20-2019</v>
      </c>
      <c r="Q492" s="11">
        <v>44.28</v>
      </c>
      <c r="R492" s="11">
        <v>4</v>
      </c>
    </row>
    <row r="493" spans="1:18" x14ac:dyDescent="0.25">
      <c r="A493" s="12">
        <v>8</v>
      </c>
      <c r="B493" s="9" t="s">
        <v>29</v>
      </c>
      <c r="C493" s="11" t="s">
        <v>89</v>
      </c>
      <c r="D493" s="13" t="s">
        <v>96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2" t="str">
        <f t="shared" si="7"/>
        <v>8|B4T2|D|05-20-2019</v>
      </c>
      <c r="Q493" s="11">
        <v>19.46</v>
      </c>
      <c r="R493" s="11">
        <v>2</v>
      </c>
    </row>
    <row r="494" spans="1:18" x14ac:dyDescent="0.25">
      <c r="A494" s="12">
        <v>8</v>
      </c>
      <c r="B494" s="9" t="s">
        <v>30</v>
      </c>
      <c r="C494" s="11" t="s">
        <v>86</v>
      </c>
      <c r="D494" s="13" t="s">
        <v>96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2" t="str">
        <f t="shared" si="7"/>
        <v>8|B4T3|A|05-20-2019</v>
      </c>
      <c r="Q494" s="11">
        <v>53.54</v>
      </c>
      <c r="R494" s="11">
        <v>4</v>
      </c>
    </row>
    <row r="495" spans="1:18" x14ac:dyDescent="0.25">
      <c r="A495" s="12">
        <v>8</v>
      </c>
      <c r="B495" s="9" t="s">
        <v>30</v>
      </c>
      <c r="C495" s="11" t="s">
        <v>87</v>
      </c>
      <c r="D495" s="13" t="s">
        <v>96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2" t="str">
        <f t="shared" si="7"/>
        <v>8|B4T3|B|05-20-2019</v>
      </c>
      <c r="Q495" s="11">
        <v>57.58</v>
      </c>
      <c r="R495" s="11">
        <v>4</v>
      </c>
    </row>
    <row r="496" spans="1:18" x14ac:dyDescent="0.25">
      <c r="A496" s="12">
        <v>8</v>
      </c>
      <c r="B496" s="9" t="s">
        <v>30</v>
      </c>
      <c r="C496" s="11" t="s">
        <v>88</v>
      </c>
      <c r="D496" s="13" t="s">
        <v>96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2" t="str">
        <f t="shared" si="7"/>
        <v>8|B4T3|C|05-20-2019</v>
      </c>
      <c r="Q496" s="11">
        <v>69.83</v>
      </c>
      <c r="R496" s="11">
        <v>4</v>
      </c>
    </row>
    <row r="497" spans="1:18" x14ac:dyDescent="0.25">
      <c r="A497" s="12">
        <v>8</v>
      </c>
      <c r="B497" s="9" t="s">
        <v>30</v>
      </c>
      <c r="C497" s="11" t="s">
        <v>89</v>
      </c>
      <c r="D497" s="13" t="s">
        <v>96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2" t="str">
        <f t="shared" si="7"/>
        <v>8|B4T3|D|05-20-2019</v>
      </c>
      <c r="Q497" s="11">
        <v>57.57</v>
      </c>
      <c r="R497" s="11">
        <v>3</v>
      </c>
    </row>
    <row r="498" spans="1:18" x14ac:dyDescent="0.25">
      <c r="A498" s="12">
        <v>8</v>
      </c>
      <c r="B498" s="9" t="s">
        <v>31</v>
      </c>
      <c r="C498" s="11" t="s">
        <v>86</v>
      </c>
      <c r="D498" s="13" t="s">
        <v>96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2" t="str">
        <f t="shared" si="7"/>
        <v>8|B4T4|A|05-20-2019</v>
      </c>
      <c r="Q498" s="11">
        <v>117.38</v>
      </c>
      <c r="R498" s="11">
        <v>6</v>
      </c>
    </row>
    <row r="499" spans="1:18" x14ac:dyDescent="0.25">
      <c r="A499" s="12">
        <v>8</v>
      </c>
      <c r="B499" s="9" t="s">
        <v>31</v>
      </c>
      <c r="C499" s="11" t="s">
        <v>87</v>
      </c>
      <c r="D499" s="13" t="s">
        <v>96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2" t="str">
        <f t="shared" si="7"/>
        <v>8|B4T4|B|05-20-2019</v>
      </c>
      <c r="Q499" s="11">
        <v>118.77</v>
      </c>
      <c r="R499" s="11">
        <v>5</v>
      </c>
    </row>
    <row r="500" spans="1:18" x14ac:dyDescent="0.25">
      <c r="A500" s="12">
        <v>8</v>
      </c>
      <c r="B500" s="9" t="s">
        <v>31</v>
      </c>
      <c r="C500" s="11" t="s">
        <v>88</v>
      </c>
      <c r="D500" s="13" t="s">
        <v>96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2" t="str">
        <f t="shared" si="7"/>
        <v>8|B4T4|C|05-20-2019</v>
      </c>
      <c r="Q500" s="11">
        <v>118.57</v>
      </c>
      <c r="R500" s="11">
        <v>4</v>
      </c>
    </row>
    <row r="501" spans="1:18" x14ac:dyDescent="0.25">
      <c r="A501" s="12">
        <v>8</v>
      </c>
      <c r="B501" s="9" t="s">
        <v>31</v>
      </c>
      <c r="C501" s="11" t="s">
        <v>89</v>
      </c>
      <c r="D501" s="13" t="s">
        <v>96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2" t="str">
        <f t="shared" si="7"/>
        <v>8|B4T4|D|05-20-2019</v>
      </c>
      <c r="Q501" s="11">
        <v>74.92</v>
      </c>
      <c r="R501" s="11">
        <v>4</v>
      </c>
    </row>
    <row r="502" spans="1:18" x14ac:dyDescent="0.25">
      <c r="A502" s="12">
        <v>8</v>
      </c>
      <c r="B502" s="9" t="s">
        <v>32</v>
      </c>
      <c r="C502" s="11" t="s">
        <v>86</v>
      </c>
      <c r="D502" s="13" t="s">
        <v>96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2" t="str">
        <f t="shared" si="7"/>
        <v>8|B4T5|A|05-20-2019</v>
      </c>
      <c r="Q502" s="11">
        <v>70.430000000000007</v>
      </c>
      <c r="R502" s="11">
        <v>4</v>
      </c>
    </row>
    <row r="503" spans="1:18" x14ac:dyDescent="0.25">
      <c r="A503" s="12">
        <v>8</v>
      </c>
      <c r="B503" s="9" t="s">
        <v>32</v>
      </c>
      <c r="C503" s="11" t="s">
        <v>87</v>
      </c>
      <c r="D503" s="13" t="s">
        <v>96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2" t="str">
        <f t="shared" si="7"/>
        <v>8|B4T5|B|05-20-2019</v>
      </c>
      <c r="Q503" s="11">
        <v>39.78</v>
      </c>
      <c r="R503" s="11">
        <v>2</v>
      </c>
    </row>
    <row r="504" spans="1:18" x14ac:dyDescent="0.25">
      <c r="A504" s="12">
        <v>8</v>
      </c>
      <c r="B504" s="9" t="s">
        <v>32</v>
      </c>
      <c r="C504" s="11" t="s">
        <v>88</v>
      </c>
      <c r="D504" s="13" t="s">
        <v>96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2" t="str">
        <f t="shared" si="7"/>
        <v>8|B4T5|C|05-20-2019</v>
      </c>
      <c r="Q504" s="11">
        <v>41.24</v>
      </c>
      <c r="R504" s="11">
        <v>3</v>
      </c>
    </row>
    <row r="505" spans="1:18" x14ac:dyDescent="0.25">
      <c r="A505" s="12">
        <v>8</v>
      </c>
      <c r="B505" s="9" t="s">
        <v>32</v>
      </c>
      <c r="C505" s="11" t="s">
        <v>89</v>
      </c>
      <c r="D505" s="13" t="s">
        <v>96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2" t="str">
        <f t="shared" si="7"/>
        <v>8|B4T5|D|05-20-2019</v>
      </c>
      <c r="Q505" s="11">
        <v>70.84</v>
      </c>
      <c r="R505" s="11">
        <v>4</v>
      </c>
    </row>
    <row r="506" spans="1:18" x14ac:dyDescent="0.25">
      <c r="A506" s="12">
        <v>8</v>
      </c>
      <c r="B506" s="9" t="s">
        <v>33</v>
      </c>
      <c r="C506" s="11" t="s">
        <v>86</v>
      </c>
      <c r="D506" s="13" t="s">
        <v>96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2" t="str">
        <f t="shared" si="7"/>
        <v>8|B5T1|A|05-20-2019</v>
      </c>
      <c r="Q506" s="11">
        <v>44.2</v>
      </c>
      <c r="R506" s="11">
        <v>4</v>
      </c>
    </row>
    <row r="507" spans="1:18" x14ac:dyDescent="0.25">
      <c r="A507" s="12">
        <v>8</v>
      </c>
      <c r="B507" s="9" t="s">
        <v>33</v>
      </c>
      <c r="C507" s="11" t="s">
        <v>87</v>
      </c>
      <c r="D507" s="13" t="s">
        <v>96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2" t="str">
        <f t="shared" si="7"/>
        <v>8|B5T1|B|05-20-2019</v>
      </c>
      <c r="Q507" s="11">
        <v>71.37</v>
      </c>
      <c r="R507" s="11">
        <v>4</v>
      </c>
    </row>
    <row r="508" spans="1:18" x14ac:dyDescent="0.25">
      <c r="A508" s="12">
        <v>8</v>
      </c>
      <c r="B508" s="9" t="s">
        <v>33</v>
      </c>
      <c r="C508" s="11" t="s">
        <v>88</v>
      </c>
      <c r="D508" s="13" t="s">
        <v>96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2" t="str">
        <f t="shared" si="7"/>
        <v>8|B5T1|C|05-20-2019</v>
      </c>
      <c r="Q508" s="11">
        <v>0</v>
      </c>
      <c r="R508" s="11">
        <v>0</v>
      </c>
    </row>
    <row r="509" spans="1:18" x14ac:dyDescent="0.25">
      <c r="A509" s="12">
        <v>8</v>
      </c>
      <c r="B509" s="9" t="s">
        <v>33</v>
      </c>
      <c r="C509" s="11" t="s">
        <v>89</v>
      </c>
      <c r="D509" s="13" t="s">
        <v>96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2" t="str">
        <f t="shared" si="7"/>
        <v>8|B5T1|D|05-20-2019</v>
      </c>
      <c r="Q509" s="11">
        <v>103.87</v>
      </c>
      <c r="R509" s="11">
        <v>4</v>
      </c>
    </row>
    <row r="510" spans="1:18" x14ac:dyDescent="0.25">
      <c r="A510" s="12">
        <v>8</v>
      </c>
      <c r="B510" s="9" t="s">
        <v>34</v>
      </c>
      <c r="C510" s="11" t="s">
        <v>86</v>
      </c>
      <c r="D510" s="13" t="s">
        <v>96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2" t="str">
        <f t="shared" si="7"/>
        <v>8|B5T2|A|05-20-2019</v>
      </c>
      <c r="Q510" s="11">
        <v>0</v>
      </c>
      <c r="R510" s="11">
        <v>0</v>
      </c>
    </row>
    <row r="511" spans="1:18" x14ac:dyDescent="0.25">
      <c r="A511" s="12">
        <v>8</v>
      </c>
      <c r="B511" s="9" t="s">
        <v>34</v>
      </c>
      <c r="C511" s="11" t="s">
        <v>87</v>
      </c>
      <c r="D511" s="13" t="s">
        <v>96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2" t="str">
        <f t="shared" si="7"/>
        <v>8|B5T2|B|05-20-2019</v>
      </c>
      <c r="Q511" s="11">
        <v>42.42</v>
      </c>
      <c r="R511" s="11">
        <v>4</v>
      </c>
    </row>
    <row r="512" spans="1:18" x14ac:dyDescent="0.25">
      <c r="A512" s="12">
        <v>8</v>
      </c>
      <c r="B512" s="9" t="s">
        <v>34</v>
      </c>
      <c r="C512" s="11" t="s">
        <v>88</v>
      </c>
      <c r="D512" s="13" t="s">
        <v>96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2" t="str">
        <f t="shared" si="7"/>
        <v>8|B5T2|C|05-20-2019</v>
      </c>
      <c r="Q512" s="11">
        <v>84.06</v>
      </c>
      <c r="R512" s="11">
        <v>4</v>
      </c>
    </row>
    <row r="513" spans="1:18" x14ac:dyDescent="0.25">
      <c r="A513" s="12">
        <v>8</v>
      </c>
      <c r="B513" s="9" t="s">
        <v>34</v>
      </c>
      <c r="C513" s="11" t="s">
        <v>89</v>
      </c>
      <c r="D513" s="13" t="s">
        <v>96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2" t="str">
        <f t="shared" si="7"/>
        <v>8|B5T2|D|05-20-2019</v>
      </c>
      <c r="Q513" s="11">
        <v>79.38</v>
      </c>
      <c r="R513" s="11">
        <v>6</v>
      </c>
    </row>
    <row r="514" spans="1:18" x14ac:dyDescent="0.25">
      <c r="A514" s="12">
        <v>8</v>
      </c>
      <c r="B514" s="9" t="s">
        <v>35</v>
      </c>
      <c r="C514" s="11" t="s">
        <v>86</v>
      </c>
      <c r="D514" s="13" t="s">
        <v>96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2" t="str">
        <f t="shared" si="7"/>
        <v>8|B5T3|A|05-20-2019</v>
      </c>
      <c r="Q514" s="11">
        <v>61.31</v>
      </c>
      <c r="R514" s="11">
        <v>3</v>
      </c>
    </row>
    <row r="515" spans="1:18" x14ac:dyDescent="0.25">
      <c r="A515" s="12">
        <v>8</v>
      </c>
      <c r="B515" s="9" t="s">
        <v>35</v>
      </c>
      <c r="C515" s="11" t="s">
        <v>87</v>
      </c>
      <c r="D515" s="13" t="s">
        <v>96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2" t="str">
        <f t="shared" si="7"/>
        <v>8|B5T3|B|05-20-2019</v>
      </c>
      <c r="Q515" s="11">
        <v>71.88</v>
      </c>
      <c r="R515" s="11">
        <v>4</v>
      </c>
    </row>
    <row r="516" spans="1:18" x14ac:dyDescent="0.25">
      <c r="A516" s="12">
        <v>8</v>
      </c>
      <c r="B516" s="9" t="s">
        <v>35</v>
      </c>
      <c r="C516" s="11" t="s">
        <v>88</v>
      </c>
      <c r="D516" s="13" t="s">
        <v>96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2" t="str">
        <f t="shared" si="7"/>
        <v>8|B5T3|C|05-20-2019</v>
      </c>
      <c r="Q516" s="11">
        <v>50.41</v>
      </c>
      <c r="R516" s="11">
        <v>3</v>
      </c>
    </row>
    <row r="517" spans="1:18" x14ac:dyDescent="0.25">
      <c r="A517" s="12">
        <v>8</v>
      </c>
      <c r="B517" s="9" t="s">
        <v>35</v>
      </c>
      <c r="C517" s="11" t="s">
        <v>89</v>
      </c>
      <c r="D517" s="13" t="s">
        <v>96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2" t="str">
        <f t="shared" si="7"/>
        <v>8|B5T3|D|05-20-2019</v>
      </c>
      <c r="Q517" s="11">
        <v>77.47</v>
      </c>
      <c r="R517" s="11">
        <v>6</v>
      </c>
    </row>
    <row r="518" spans="1:18" x14ac:dyDescent="0.25">
      <c r="A518" s="12">
        <v>8</v>
      </c>
      <c r="B518" s="9" t="s">
        <v>36</v>
      </c>
      <c r="C518" s="11" t="s">
        <v>86</v>
      </c>
      <c r="D518" s="13" t="s">
        <v>96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2" t="str">
        <f t="shared" si="7"/>
        <v>8|B5T4|A|05-20-2019</v>
      </c>
      <c r="Q518" s="11">
        <v>45.09</v>
      </c>
      <c r="R518" s="11">
        <v>4</v>
      </c>
    </row>
    <row r="519" spans="1:18" x14ac:dyDescent="0.25">
      <c r="A519" s="12">
        <v>8</v>
      </c>
      <c r="B519" s="9" t="s">
        <v>36</v>
      </c>
      <c r="C519" s="11" t="s">
        <v>87</v>
      </c>
      <c r="D519" s="13" t="s">
        <v>96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2" t="str">
        <f t="shared" ref="P519:P582" si="8">CONCATENATE(A519,"|",B519,"|",C519,"|",TEXT(D519,"AAAA/MM/DD"))</f>
        <v>8|B5T4|B|05-20-2019</v>
      </c>
      <c r="Q519" s="11">
        <v>88.09</v>
      </c>
      <c r="R519" s="11">
        <v>5</v>
      </c>
    </row>
    <row r="520" spans="1:18" x14ac:dyDescent="0.25">
      <c r="A520" s="12">
        <v>8</v>
      </c>
      <c r="B520" s="9" t="s">
        <v>36</v>
      </c>
      <c r="C520" s="11" t="s">
        <v>88</v>
      </c>
      <c r="D520" s="13" t="s">
        <v>96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2" t="str">
        <f t="shared" si="8"/>
        <v>8|B5T4|C|05-20-2019</v>
      </c>
      <c r="Q520" s="11">
        <v>105.97</v>
      </c>
      <c r="R520" s="11">
        <v>4</v>
      </c>
    </row>
    <row r="521" spans="1:18" x14ac:dyDescent="0.25">
      <c r="A521" s="12">
        <v>8</v>
      </c>
      <c r="B521" s="9" t="s">
        <v>36</v>
      </c>
      <c r="C521" s="11" t="s">
        <v>89</v>
      </c>
      <c r="D521" s="13" t="s">
        <v>96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2" t="str">
        <f t="shared" si="8"/>
        <v>8|B5T4|D|05-20-2019</v>
      </c>
      <c r="Q521" s="11">
        <v>92.27</v>
      </c>
      <c r="R521" s="11">
        <v>4</v>
      </c>
    </row>
    <row r="522" spans="1:18" x14ac:dyDescent="0.25">
      <c r="A522" s="12">
        <v>8</v>
      </c>
      <c r="B522" s="9" t="s">
        <v>37</v>
      </c>
      <c r="C522" s="11" t="s">
        <v>86</v>
      </c>
      <c r="D522" s="13" t="s">
        <v>96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2" t="str">
        <f t="shared" si="8"/>
        <v>8|B5T5|A|05-20-2019</v>
      </c>
      <c r="Q522" s="11">
        <v>78.930000000000007</v>
      </c>
      <c r="R522" s="11">
        <v>4</v>
      </c>
    </row>
    <row r="523" spans="1:18" x14ac:dyDescent="0.25">
      <c r="A523" s="12">
        <v>8</v>
      </c>
      <c r="B523" s="9" t="s">
        <v>37</v>
      </c>
      <c r="C523" s="11" t="s">
        <v>87</v>
      </c>
      <c r="D523" s="13" t="s">
        <v>96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2" t="str">
        <f t="shared" si="8"/>
        <v>8|B5T5|B|05-20-2019</v>
      </c>
      <c r="Q523" s="11">
        <v>14.74</v>
      </c>
      <c r="R523" s="11">
        <v>2</v>
      </c>
    </row>
    <row r="524" spans="1:18" x14ac:dyDescent="0.25">
      <c r="A524" s="12">
        <v>8</v>
      </c>
      <c r="B524" s="9" t="s">
        <v>37</v>
      </c>
      <c r="C524" s="11" t="s">
        <v>88</v>
      </c>
      <c r="D524" s="13" t="s">
        <v>96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2" t="str">
        <f t="shared" si="8"/>
        <v>8|B5T5|C|05-20-2019</v>
      </c>
      <c r="Q524" s="11">
        <v>38.44</v>
      </c>
      <c r="R524" s="11">
        <v>4</v>
      </c>
    </row>
    <row r="525" spans="1:18" x14ac:dyDescent="0.25">
      <c r="A525" s="12">
        <v>8</v>
      </c>
      <c r="B525" s="9" t="s">
        <v>37</v>
      </c>
      <c r="C525" s="11" t="s">
        <v>89</v>
      </c>
      <c r="D525" s="13" t="s">
        <v>96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2" t="str">
        <f t="shared" si="8"/>
        <v>8|B5T5|D|05-20-2019</v>
      </c>
      <c r="Q525" s="11">
        <v>37.32</v>
      </c>
      <c r="R525" s="11">
        <v>4</v>
      </c>
    </row>
    <row r="526" spans="1:18" x14ac:dyDescent="0.25">
      <c r="A526" s="12">
        <v>8</v>
      </c>
      <c r="B526" s="9" t="s">
        <v>38</v>
      </c>
      <c r="C526" s="11" t="s">
        <v>86</v>
      </c>
      <c r="D526" s="13" t="s">
        <v>96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2" t="str">
        <f t="shared" si="8"/>
        <v>8|B6T1|A|05-20-2019</v>
      </c>
      <c r="Q526" s="11">
        <v>74.040000000000006</v>
      </c>
      <c r="R526" s="11">
        <v>4</v>
      </c>
    </row>
    <row r="527" spans="1:18" x14ac:dyDescent="0.25">
      <c r="A527" s="12">
        <v>8</v>
      </c>
      <c r="B527" s="9" t="s">
        <v>38</v>
      </c>
      <c r="C527" s="11" t="s">
        <v>87</v>
      </c>
      <c r="D527" s="13" t="s">
        <v>96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2" t="str">
        <f t="shared" si="8"/>
        <v>8|B6T1|B|05-20-2019</v>
      </c>
      <c r="Q527" s="11">
        <v>34.75</v>
      </c>
      <c r="R527" s="11">
        <v>2</v>
      </c>
    </row>
    <row r="528" spans="1:18" x14ac:dyDescent="0.25">
      <c r="A528" s="12">
        <v>8</v>
      </c>
      <c r="B528" s="9" t="s">
        <v>38</v>
      </c>
      <c r="C528" s="11" t="s">
        <v>88</v>
      </c>
      <c r="D528" s="13" t="s">
        <v>96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2" t="str">
        <f t="shared" si="8"/>
        <v>8|B6T1|C|05-20-2019</v>
      </c>
      <c r="Q528" s="11">
        <v>56.26</v>
      </c>
      <c r="R528" s="11">
        <v>4</v>
      </c>
    </row>
    <row r="529" spans="1:18" x14ac:dyDescent="0.25">
      <c r="A529" s="12">
        <v>8</v>
      </c>
      <c r="B529" s="9" t="s">
        <v>38</v>
      </c>
      <c r="C529" s="11" t="s">
        <v>89</v>
      </c>
      <c r="D529" s="13" t="s">
        <v>96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2" t="str">
        <f t="shared" si="8"/>
        <v>8|B6T1|D|05-20-2019</v>
      </c>
      <c r="Q529" s="11">
        <v>54.41</v>
      </c>
      <c r="R529" s="11">
        <v>4</v>
      </c>
    </row>
    <row r="530" spans="1:18" x14ac:dyDescent="0.25">
      <c r="A530" s="12">
        <v>8</v>
      </c>
      <c r="B530" s="9" t="s">
        <v>39</v>
      </c>
      <c r="C530" s="11" t="s">
        <v>86</v>
      </c>
      <c r="D530" s="13" t="s">
        <v>96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2" t="str">
        <f t="shared" si="8"/>
        <v>8|B6T2|A|05-20-2019</v>
      </c>
      <c r="Q530" s="11">
        <v>23.97</v>
      </c>
      <c r="R530" s="11">
        <v>2</v>
      </c>
    </row>
    <row r="531" spans="1:18" x14ac:dyDescent="0.25">
      <c r="A531" s="12">
        <v>8</v>
      </c>
      <c r="B531" s="9" t="s">
        <v>39</v>
      </c>
      <c r="C531" s="11" t="s">
        <v>87</v>
      </c>
      <c r="D531" s="13" t="s">
        <v>96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2" t="str">
        <f t="shared" si="8"/>
        <v>8|B6T2|B|05-20-2019</v>
      </c>
      <c r="Q531" s="11">
        <v>47.23</v>
      </c>
      <c r="R531" s="11">
        <v>4</v>
      </c>
    </row>
    <row r="532" spans="1:18" x14ac:dyDescent="0.25">
      <c r="A532" s="12">
        <v>8</v>
      </c>
      <c r="B532" s="9" t="s">
        <v>39</v>
      </c>
      <c r="C532" s="11" t="s">
        <v>88</v>
      </c>
      <c r="D532" s="13" t="s">
        <v>96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2" t="str">
        <f t="shared" si="8"/>
        <v>8|B6T2|C|05-20-2019</v>
      </c>
      <c r="Q532" s="11">
        <v>31.17</v>
      </c>
      <c r="R532" s="11">
        <v>3</v>
      </c>
    </row>
    <row r="533" spans="1:18" x14ac:dyDescent="0.25">
      <c r="A533" s="12">
        <v>8</v>
      </c>
      <c r="B533" s="9" t="s">
        <v>39</v>
      </c>
      <c r="C533" s="11" t="s">
        <v>89</v>
      </c>
      <c r="D533" s="13" t="s">
        <v>96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2" t="str">
        <f t="shared" si="8"/>
        <v>8|B6T2|D|05-20-2019</v>
      </c>
      <c r="Q533" s="11">
        <v>33.21</v>
      </c>
      <c r="R533" s="11">
        <v>2</v>
      </c>
    </row>
    <row r="534" spans="1:18" x14ac:dyDescent="0.25">
      <c r="A534" s="12">
        <v>8</v>
      </c>
      <c r="B534" s="9" t="s">
        <v>40</v>
      </c>
      <c r="C534" s="11" t="s">
        <v>86</v>
      </c>
      <c r="D534" s="13" t="s">
        <v>96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2" t="str">
        <f t="shared" si="8"/>
        <v>8|B6T3|A|05-20-2019</v>
      </c>
      <c r="Q534" s="11">
        <v>46.28</v>
      </c>
      <c r="R534" s="11">
        <v>2</v>
      </c>
    </row>
    <row r="535" spans="1:18" x14ac:dyDescent="0.25">
      <c r="A535" s="12">
        <v>8</v>
      </c>
      <c r="B535" s="9" t="s">
        <v>40</v>
      </c>
      <c r="C535" s="11" t="s">
        <v>87</v>
      </c>
      <c r="D535" s="13" t="s">
        <v>96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2" t="str">
        <f t="shared" si="8"/>
        <v>8|B6T3|B|05-20-2019</v>
      </c>
      <c r="Q535" s="11">
        <v>75.92</v>
      </c>
      <c r="R535" s="11">
        <v>3</v>
      </c>
    </row>
    <row r="536" spans="1:18" x14ac:dyDescent="0.25">
      <c r="A536" s="12">
        <v>8</v>
      </c>
      <c r="B536" s="9" t="s">
        <v>40</v>
      </c>
      <c r="C536" s="11" t="s">
        <v>88</v>
      </c>
      <c r="D536" s="13" t="s">
        <v>96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2" t="str">
        <f t="shared" si="8"/>
        <v>8|B6T3|C|05-20-2019</v>
      </c>
      <c r="Q536" s="11">
        <v>72.05</v>
      </c>
      <c r="R536" s="11">
        <v>4</v>
      </c>
    </row>
    <row r="537" spans="1:18" x14ac:dyDescent="0.25">
      <c r="A537" s="12">
        <v>8</v>
      </c>
      <c r="B537" s="9" t="s">
        <v>40</v>
      </c>
      <c r="C537" s="11" t="s">
        <v>89</v>
      </c>
      <c r="D537" s="13" t="s">
        <v>96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2" t="str">
        <f t="shared" si="8"/>
        <v>8|B6T3|D|05-20-2019</v>
      </c>
      <c r="Q537" s="11">
        <v>45.47</v>
      </c>
      <c r="R537" s="11">
        <v>4</v>
      </c>
    </row>
    <row r="538" spans="1:18" x14ac:dyDescent="0.25">
      <c r="A538" s="12">
        <v>8</v>
      </c>
      <c r="B538" s="9" t="s">
        <v>41</v>
      </c>
      <c r="C538" s="11" t="s">
        <v>86</v>
      </c>
      <c r="D538" s="13" t="s">
        <v>96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2" t="str">
        <f t="shared" si="8"/>
        <v>8|B6T4|A|05-20-2019</v>
      </c>
      <c r="Q538" s="11">
        <v>85.91</v>
      </c>
      <c r="R538" s="11">
        <v>4</v>
      </c>
    </row>
    <row r="539" spans="1:18" x14ac:dyDescent="0.25">
      <c r="A539" s="12">
        <v>8</v>
      </c>
      <c r="B539" s="9" t="s">
        <v>41</v>
      </c>
      <c r="C539" s="11" t="s">
        <v>87</v>
      </c>
      <c r="D539" s="13" t="s">
        <v>96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2" t="str">
        <f t="shared" si="8"/>
        <v>8|B6T4|B|05-20-2019</v>
      </c>
      <c r="Q539" s="11">
        <v>114.84</v>
      </c>
      <c r="R539" s="11">
        <v>3</v>
      </c>
    </row>
    <row r="540" spans="1:18" x14ac:dyDescent="0.25">
      <c r="A540" s="12">
        <v>8</v>
      </c>
      <c r="B540" s="9" t="s">
        <v>41</v>
      </c>
      <c r="C540" s="11" t="s">
        <v>88</v>
      </c>
      <c r="D540" s="13" t="s">
        <v>96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2" t="str">
        <f t="shared" si="8"/>
        <v>8|B6T4|C|05-20-2019</v>
      </c>
      <c r="Q540" s="11">
        <v>47.79</v>
      </c>
      <c r="R540" s="11">
        <v>0</v>
      </c>
    </row>
    <row r="541" spans="1:18" x14ac:dyDescent="0.25">
      <c r="A541" s="12">
        <v>8</v>
      </c>
      <c r="B541" s="9" t="s">
        <v>41</v>
      </c>
      <c r="C541" s="11" t="s">
        <v>89</v>
      </c>
      <c r="D541" s="13" t="s">
        <v>96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2" t="str">
        <f t="shared" si="8"/>
        <v>8|B6T4|D|05-20-2019</v>
      </c>
      <c r="Q541" s="11">
        <v>75.569999999999993</v>
      </c>
      <c r="R541" s="11">
        <v>4</v>
      </c>
    </row>
    <row r="542" spans="1:18" x14ac:dyDescent="0.25">
      <c r="A542" s="12">
        <v>8</v>
      </c>
      <c r="B542" s="9" t="s">
        <v>42</v>
      </c>
      <c r="C542" s="11" t="s">
        <v>86</v>
      </c>
      <c r="D542" s="13" t="s">
        <v>96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2" t="str">
        <f t="shared" si="8"/>
        <v>8|B6T5|A|05-20-2019</v>
      </c>
      <c r="Q542" s="11">
        <v>52.14</v>
      </c>
      <c r="R542" s="11">
        <v>4</v>
      </c>
    </row>
    <row r="543" spans="1:18" x14ac:dyDescent="0.25">
      <c r="A543" s="12">
        <v>8</v>
      </c>
      <c r="B543" s="9" t="s">
        <v>42</v>
      </c>
      <c r="C543" s="11" t="s">
        <v>87</v>
      </c>
      <c r="D543" s="13" t="s">
        <v>96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2" t="str">
        <f t="shared" si="8"/>
        <v>8|B6T5|B|05-20-2019</v>
      </c>
      <c r="Q543" s="11">
        <v>28.44</v>
      </c>
      <c r="R543" s="11">
        <v>4</v>
      </c>
    </row>
    <row r="544" spans="1:18" x14ac:dyDescent="0.25">
      <c r="A544" s="12">
        <v>8</v>
      </c>
      <c r="B544" s="9" t="s">
        <v>42</v>
      </c>
      <c r="C544" s="11" t="s">
        <v>88</v>
      </c>
      <c r="D544" s="13" t="s">
        <v>96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2" t="str">
        <f t="shared" si="8"/>
        <v>8|B6T5|C|05-20-2019</v>
      </c>
      <c r="Q544" s="11">
        <v>139.13</v>
      </c>
      <c r="R544" s="11">
        <v>6</v>
      </c>
    </row>
    <row r="545" spans="1:18" x14ac:dyDescent="0.25">
      <c r="A545" s="12">
        <v>8</v>
      </c>
      <c r="B545" s="9" t="s">
        <v>42</v>
      </c>
      <c r="C545" s="11" t="s">
        <v>89</v>
      </c>
      <c r="D545" s="13" t="s">
        <v>96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2" t="str">
        <f t="shared" si="8"/>
        <v>8|B6T5|D|05-20-2019</v>
      </c>
      <c r="Q545" s="11">
        <v>62.05</v>
      </c>
      <c r="R545" s="11">
        <v>4</v>
      </c>
    </row>
    <row r="546" spans="1:18" x14ac:dyDescent="0.25">
      <c r="A546" s="12">
        <v>8</v>
      </c>
      <c r="B546" s="9" t="s">
        <v>43</v>
      </c>
      <c r="C546" s="11" t="s">
        <v>86</v>
      </c>
      <c r="D546" s="13" t="s">
        <v>96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2" t="str">
        <f t="shared" si="8"/>
        <v>8|B7T1|A|05-20-2019</v>
      </c>
      <c r="Q546" s="11">
        <v>29.73</v>
      </c>
      <c r="R546" s="11">
        <v>4</v>
      </c>
    </row>
    <row r="547" spans="1:18" x14ac:dyDescent="0.25">
      <c r="A547" s="12">
        <v>8</v>
      </c>
      <c r="B547" s="9" t="s">
        <v>43</v>
      </c>
      <c r="C547" s="11" t="s">
        <v>87</v>
      </c>
      <c r="D547" s="13" t="s">
        <v>96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2" t="str">
        <f t="shared" si="8"/>
        <v>8|B7T1|B|05-20-2019</v>
      </c>
      <c r="Q547" s="11">
        <v>63.17</v>
      </c>
      <c r="R547" s="11">
        <v>4</v>
      </c>
    </row>
    <row r="548" spans="1:18" x14ac:dyDescent="0.25">
      <c r="A548" s="12">
        <v>8</v>
      </c>
      <c r="B548" s="9" t="s">
        <v>43</v>
      </c>
      <c r="C548" s="11" t="s">
        <v>88</v>
      </c>
      <c r="D548" s="13" t="s">
        <v>96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2" t="str">
        <f t="shared" si="8"/>
        <v>8|B7T1|C|05-20-2019</v>
      </c>
      <c r="Q548" s="11">
        <v>62.27</v>
      </c>
      <c r="R548" s="11">
        <v>4</v>
      </c>
    </row>
    <row r="549" spans="1:18" x14ac:dyDescent="0.25">
      <c r="A549" s="12">
        <v>8</v>
      </c>
      <c r="B549" s="9" t="s">
        <v>43</v>
      </c>
      <c r="C549" s="11" t="s">
        <v>89</v>
      </c>
      <c r="D549" s="13" t="s">
        <v>96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2" t="str">
        <f t="shared" si="8"/>
        <v>8|B7T1|D|05-20-2019</v>
      </c>
      <c r="Q549" s="11">
        <v>48</v>
      </c>
      <c r="R549" s="11">
        <v>4</v>
      </c>
    </row>
    <row r="550" spans="1:18" x14ac:dyDescent="0.25">
      <c r="A550" s="12">
        <v>8</v>
      </c>
      <c r="B550" s="9" t="s">
        <v>44</v>
      </c>
      <c r="C550" s="11" t="s">
        <v>86</v>
      </c>
      <c r="D550" s="13" t="s">
        <v>96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2" t="str">
        <f t="shared" si="8"/>
        <v>8|B7T2|A|05-20-2019</v>
      </c>
      <c r="Q550" s="11">
        <v>104.82</v>
      </c>
      <c r="R550" s="11">
        <v>4</v>
      </c>
    </row>
    <row r="551" spans="1:18" x14ac:dyDescent="0.25">
      <c r="A551" s="12">
        <v>8</v>
      </c>
      <c r="B551" s="9" t="s">
        <v>44</v>
      </c>
      <c r="C551" s="11" t="s">
        <v>87</v>
      </c>
      <c r="D551" s="13" t="s">
        <v>96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2" t="str">
        <f t="shared" si="8"/>
        <v>8|B7T2|B|05-20-2019</v>
      </c>
      <c r="Q551" s="11">
        <v>47.2</v>
      </c>
      <c r="R551" s="11">
        <v>4</v>
      </c>
    </row>
    <row r="552" spans="1:18" x14ac:dyDescent="0.25">
      <c r="A552" s="12">
        <v>8</v>
      </c>
      <c r="B552" s="9" t="s">
        <v>44</v>
      </c>
      <c r="C552" s="11" t="s">
        <v>88</v>
      </c>
      <c r="D552" s="13" t="s">
        <v>96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2" t="str">
        <f t="shared" si="8"/>
        <v>8|B7T2|C|05-20-2019</v>
      </c>
      <c r="Q552" s="11">
        <v>19.04</v>
      </c>
      <c r="R552" s="11">
        <v>2</v>
      </c>
    </row>
    <row r="553" spans="1:18" x14ac:dyDescent="0.25">
      <c r="A553" s="12">
        <v>8</v>
      </c>
      <c r="B553" s="9" t="s">
        <v>44</v>
      </c>
      <c r="C553" s="11" t="s">
        <v>89</v>
      </c>
      <c r="D553" s="13" t="s">
        <v>96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2" t="str">
        <f t="shared" si="8"/>
        <v>8|B7T2|D|05-20-2019</v>
      </c>
      <c r="Q553" s="11">
        <v>78.86</v>
      </c>
      <c r="R553" s="11">
        <v>4</v>
      </c>
    </row>
    <row r="554" spans="1:18" x14ac:dyDescent="0.25">
      <c r="A554" s="12">
        <v>8</v>
      </c>
      <c r="B554" s="9" t="s">
        <v>45</v>
      </c>
      <c r="C554" s="11" t="s">
        <v>86</v>
      </c>
      <c r="D554" s="13" t="s">
        <v>96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2" t="str">
        <f t="shared" si="8"/>
        <v>8|B7T3|A|05-20-2019</v>
      </c>
      <c r="Q554" s="11">
        <v>44.24</v>
      </c>
      <c r="R554" s="11">
        <v>4</v>
      </c>
    </row>
    <row r="555" spans="1:18" x14ac:dyDescent="0.25">
      <c r="A555" s="12">
        <v>8</v>
      </c>
      <c r="B555" s="9" t="s">
        <v>46</v>
      </c>
      <c r="C555" s="11" t="s">
        <v>87</v>
      </c>
      <c r="D555" s="13" t="s">
        <v>96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2" t="str">
        <f t="shared" si="8"/>
        <v>8|B7T4|B|05-20-2019</v>
      </c>
      <c r="Q555" s="11">
        <v>31.57</v>
      </c>
      <c r="R555" s="11">
        <v>2</v>
      </c>
    </row>
    <row r="556" spans="1:18" x14ac:dyDescent="0.25">
      <c r="A556" s="12">
        <v>8</v>
      </c>
      <c r="B556" s="9" t="s">
        <v>47</v>
      </c>
      <c r="C556" s="11" t="s">
        <v>88</v>
      </c>
      <c r="D556" s="13" t="s">
        <v>96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2" t="str">
        <f t="shared" si="8"/>
        <v>8|B7T5|C|05-20-2019</v>
      </c>
      <c r="Q556" s="11">
        <v>62.47</v>
      </c>
      <c r="R556" s="11">
        <v>4</v>
      </c>
    </row>
    <row r="557" spans="1:18" x14ac:dyDescent="0.25">
      <c r="A557" s="12">
        <v>8</v>
      </c>
      <c r="B557" s="9" t="s">
        <v>45</v>
      </c>
      <c r="C557" s="11" t="s">
        <v>89</v>
      </c>
      <c r="D557" s="13" t="s">
        <v>96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2" t="str">
        <f t="shared" si="8"/>
        <v>8|B7T3|D|05-20-2019</v>
      </c>
      <c r="Q557" s="11">
        <v>23.49</v>
      </c>
      <c r="R557" s="11">
        <v>2</v>
      </c>
    </row>
    <row r="558" spans="1:18" x14ac:dyDescent="0.25">
      <c r="A558" s="12">
        <v>8</v>
      </c>
      <c r="B558" s="9" t="s">
        <v>46</v>
      </c>
      <c r="C558" s="11" t="s">
        <v>86</v>
      </c>
      <c r="D558" s="13" t="s">
        <v>96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2" t="str">
        <f t="shared" si="8"/>
        <v>8|B7T4|A|05-20-2019</v>
      </c>
      <c r="Q558" s="11">
        <v>127.8</v>
      </c>
      <c r="R558" s="11">
        <v>4</v>
      </c>
    </row>
    <row r="559" spans="1:18" x14ac:dyDescent="0.25">
      <c r="A559" s="12">
        <v>8</v>
      </c>
      <c r="B559" s="9" t="s">
        <v>46</v>
      </c>
      <c r="C559" s="11" t="s">
        <v>87</v>
      </c>
      <c r="D559" s="13" t="s">
        <v>96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2" t="str">
        <f t="shared" si="8"/>
        <v>8|B7T4|B|05-20-2019</v>
      </c>
      <c r="Q559" s="11">
        <v>57.78</v>
      </c>
      <c r="R559" s="11">
        <v>4</v>
      </c>
    </row>
    <row r="560" spans="1:18" x14ac:dyDescent="0.25">
      <c r="A560" s="12">
        <v>8</v>
      </c>
      <c r="B560" s="9" t="s">
        <v>46</v>
      </c>
      <c r="C560" s="11" t="s">
        <v>88</v>
      </c>
      <c r="D560" s="13" t="s">
        <v>96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2" t="str">
        <f t="shared" si="8"/>
        <v>8|B7T4|C|05-20-2019</v>
      </c>
      <c r="Q560" s="11">
        <v>73.95</v>
      </c>
      <c r="R560" s="11">
        <v>4</v>
      </c>
    </row>
    <row r="561" spans="1:18" x14ac:dyDescent="0.25">
      <c r="A561" s="12">
        <v>8</v>
      </c>
      <c r="B561" s="9" t="s">
        <v>46</v>
      </c>
      <c r="C561" s="11" t="s">
        <v>89</v>
      </c>
      <c r="D561" s="13" t="s">
        <v>96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2" t="str">
        <f t="shared" si="8"/>
        <v>8|B7T4|D|05-20-2019</v>
      </c>
      <c r="Q561" s="11">
        <v>143.27000000000001</v>
      </c>
      <c r="R561" s="11">
        <v>6</v>
      </c>
    </row>
    <row r="562" spans="1:18" x14ac:dyDescent="0.25">
      <c r="A562" s="12">
        <v>8</v>
      </c>
      <c r="B562" s="9" t="s">
        <v>47</v>
      </c>
      <c r="C562" s="11" t="s">
        <v>86</v>
      </c>
      <c r="D562" s="13" t="s">
        <v>96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2" t="str">
        <f t="shared" si="8"/>
        <v>8|B7T5|A|05-20-2019</v>
      </c>
      <c r="Q562" s="11">
        <v>24.63</v>
      </c>
      <c r="R562" s="11">
        <v>4</v>
      </c>
    </row>
    <row r="563" spans="1:18" x14ac:dyDescent="0.25">
      <c r="A563" s="12">
        <v>8</v>
      </c>
      <c r="B563" s="9" t="s">
        <v>47</v>
      </c>
      <c r="C563" s="11" t="s">
        <v>87</v>
      </c>
      <c r="D563" s="13" t="s">
        <v>96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2" t="str">
        <f t="shared" si="8"/>
        <v>8|B7T5|B|05-20-2019</v>
      </c>
      <c r="Q563" s="11">
        <v>42.98</v>
      </c>
      <c r="R563" s="11">
        <v>4</v>
      </c>
    </row>
    <row r="564" spans="1:18" x14ac:dyDescent="0.25">
      <c r="A564" s="12">
        <v>8</v>
      </c>
      <c r="B564" s="9" t="s">
        <v>47</v>
      </c>
      <c r="C564" s="11" t="s">
        <v>88</v>
      </c>
      <c r="D564" s="13" t="s">
        <v>96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2" t="str">
        <f t="shared" si="8"/>
        <v>8|B7T5|C|05-20-2019</v>
      </c>
      <c r="Q564" s="11">
        <v>64.27</v>
      </c>
      <c r="R564" s="11">
        <v>3</v>
      </c>
    </row>
    <row r="565" spans="1:18" x14ac:dyDescent="0.25">
      <c r="A565" s="12">
        <v>8</v>
      </c>
      <c r="B565" s="9" t="s">
        <v>47</v>
      </c>
      <c r="C565" s="11" t="s">
        <v>89</v>
      </c>
      <c r="D565" s="13" t="s">
        <v>96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2" t="str">
        <f t="shared" si="8"/>
        <v>8|B7T5|D|05-20-2019</v>
      </c>
      <c r="Q565" s="11">
        <v>80.680000000000007</v>
      </c>
      <c r="R565" s="11">
        <v>4</v>
      </c>
    </row>
    <row r="566" spans="1:18" x14ac:dyDescent="0.25">
      <c r="A566" s="12">
        <v>9</v>
      </c>
      <c r="B566" s="10" t="s">
        <v>13</v>
      </c>
      <c r="C566" s="11" t="s">
        <v>86</v>
      </c>
      <c r="D566" s="13">
        <v>43530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2" t="str">
        <f t="shared" si="8"/>
        <v>9|B1T1|A|2019/03/06</v>
      </c>
      <c r="Q566" s="11">
        <v>70.17</v>
      </c>
      <c r="R566" s="11">
        <v>6</v>
      </c>
    </row>
    <row r="567" spans="1:18" x14ac:dyDescent="0.25">
      <c r="A567" s="12">
        <v>9</v>
      </c>
      <c r="B567" s="10" t="s">
        <v>13</v>
      </c>
      <c r="C567" s="11" t="s">
        <v>87</v>
      </c>
      <c r="D567" s="13">
        <v>43530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2" t="str">
        <f t="shared" si="8"/>
        <v>9|B1T1|B|2019/03/06</v>
      </c>
      <c r="Q567" s="11">
        <v>115.32</v>
      </c>
      <c r="R567" s="11">
        <v>6</v>
      </c>
    </row>
    <row r="568" spans="1:18" x14ac:dyDescent="0.25">
      <c r="A568" s="12">
        <v>9</v>
      </c>
      <c r="B568" s="10" t="s">
        <v>13</v>
      </c>
      <c r="C568" s="11" t="s">
        <v>88</v>
      </c>
      <c r="D568" s="13">
        <v>43530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2" t="str">
        <f t="shared" si="8"/>
        <v>9|B1T1|C|2019/03/06</v>
      </c>
      <c r="Q568" s="11">
        <v>114.95</v>
      </c>
      <c r="R568" s="11">
        <v>6</v>
      </c>
    </row>
    <row r="569" spans="1:18" x14ac:dyDescent="0.25">
      <c r="A569" s="12">
        <v>9</v>
      </c>
      <c r="B569" s="10" t="s">
        <v>13</v>
      </c>
      <c r="C569" s="11" t="s">
        <v>89</v>
      </c>
      <c r="D569" s="13">
        <v>43530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2" t="str">
        <f t="shared" si="8"/>
        <v>9|B1T1|D|2019/03/06</v>
      </c>
      <c r="Q569" s="11">
        <v>106.39</v>
      </c>
      <c r="R569" s="11">
        <v>5</v>
      </c>
    </row>
    <row r="570" spans="1:18" x14ac:dyDescent="0.25">
      <c r="A570" s="12">
        <v>9</v>
      </c>
      <c r="B570" s="10" t="s">
        <v>14</v>
      </c>
      <c r="C570" s="11" t="s">
        <v>86</v>
      </c>
      <c r="D570" s="13">
        <v>43530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2" t="str">
        <f t="shared" si="8"/>
        <v>9|B1T2|A|2019/03/06</v>
      </c>
      <c r="Q570" s="11">
        <v>70.040000000000006</v>
      </c>
      <c r="R570" s="11">
        <v>6</v>
      </c>
    </row>
    <row r="571" spans="1:18" x14ac:dyDescent="0.25">
      <c r="A571" s="12">
        <v>9</v>
      </c>
      <c r="B571" s="10" t="s">
        <v>14</v>
      </c>
      <c r="C571" s="11" t="s">
        <v>87</v>
      </c>
      <c r="D571" s="13">
        <v>43530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2" t="str">
        <f t="shared" si="8"/>
        <v>9|B1T2|B|2019/03/06</v>
      </c>
      <c r="Q571" s="11">
        <v>89.98</v>
      </c>
      <c r="R571" s="11">
        <v>4</v>
      </c>
    </row>
    <row r="572" spans="1:18" x14ac:dyDescent="0.25">
      <c r="A572" s="12">
        <v>9</v>
      </c>
      <c r="B572" s="10" t="s">
        <v>14</v>
      </c>
      <c r="C572" s="11" t="s">
        <v>88</v>
      </c>
      <c r="D572" s="13">
        <v>43530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2" t="str">
        <f t="shared" si="8"/>
        <v>9|B1T2|C|2019/03/06</v>
      </c>
      <c r="Q572" s="11">
        <v>90.67</v>
      </c>
      <c r="R572" s="11">
        <v>6</v>
      </c>
    </row>
    <row r="573" spans="1:18" x14ac:dyDescent="0.25">
      <c r="A573" s="12">
        <v>9</v>
      </c>
      <c r="B573" s="10" t="s">
        <v>14</v>
      </c>
      <c r="C573" s="11" t="s">
        <v>89</v>
      </c>
      <c r="D573" s="13">
        <v>43530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2" t="str">
        <f t="shared" si="8"/>
        <v>9|B1T2|D|2019/03/06</v>
      </c>
      <c r="Q573" s="11">
        <v>89.21</v>
      </c>
      <c r="R573" s="11">
        <v>2</v>
      </c>
    </row>
    <row r="574" spans="1:18" x14ac:dyDescent="0.25">
      <c r="A574" s="12">
        <v>9</v>
      </c>
      <c r="B574" s="10" t="s">
        <v>15</v>
      </c>
      <c r="C574" s="11" t="s">
        <v>86</v>
      </c>
      <c r="D574" s="13">
        <v>43530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2" t="str">
        <f t="shared" si="8"/>
        <v>9|B1T3|A|2019/03/06</v>
      </c>
      <c r="Q574" s="11">
        <v>97.45</v>
      </c>
      <c r="R574" s="11">
        <v>5</v>
      </c>
    </row>
    <row r="575" spans="1:18" x14ac:dyDescent="0.25">
      <c r="A575" s="12">
        <v>9</v>
      </c>
      <c r="B575" s="10" t="s">
        <v>15</v>
      </c>
      <c r="C575" s="11" t="s">
        <v>87</v>
      </c>
      <c r="D575" s="13">
        <v>43530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2" t="str">
        <f t="shared" si="8"/>
        <v>9|B1T3|B|2019/03/06</v>
      </c>
      <c r="Q575" s="11">
        <v>86.02</v>
      </c>
      <c r="R575" s="11">
        <v>5</v>
      </c>
    </row>
    <row r="576" spans="1:18" x14ac:dyDescent="0.25">
      <c r="A576" s="12">
        <v>9</v>
      </c>
      <c r="B576" s="10" t="s">
        <v>15</v>
      </c>
      <c r="C576" s="11" t="s">
        <v>88</v>
      </c>
      <c r="D576" s="13">
        <v>43530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2" t="str">
        <f t="shared" si="8"/>
        <v>9|B1T3|C|2019/03/06</v>
      </c>
      <c r="Q576" s="11">
        <v>113.01</v>
      </c>
      <c r="R576" s="11">
        <v>6</v>
      </c>
    </row>
    <row r="577" spans="1:18" x14ac:dyDescent="0.25">
      <c r="A577" s="12">
        <v>9</v>
      </c>
      <c r="B577" s="10" t="s">
        <v>15</v>
      </c>
      <c r="C577" s="11" t="s">
        <v>89</v>
      </c>
      <c r="D577" s="13">
        <v>43530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2" t="str">
        <f t="shared" si="8"/>
        <v>9|B1T3|D|2019/03/06</v>
      </c>
      <c r="Q577" s="11">
        <v>64.02</v>
      </c>
      <c r="R577" s="11">
        <v>3</v>
      </c>
    </row>
    <row r="578" spans="1:18" x14ac:dyDescent="0.25">
      <c r="A578" s="12">
        <v>9</v>
      </c>
      <c r="B578" s="10" t="s">
        <v>16</v>
      </c>
      <c r="C578" s="11" t="s">
        <v>86</v>
      </c>
      <c r="D578" s="13">
        <v>43530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2" t="str">
        <f t="shared" si="8"/>
        <v>9|B1T4|A|2019/03/06</v>
      </c>
      <c r="Q578" s="11">
        <v>51.35</v>
      </c>
      <c r="R578" s="11">
        <v>4</v>
      </c>
    </row>
    <row r="579" spans="1:18" x14ac:dyDescent="0.25">
      <c r="A579" s="12">
        <v>9</v>
      </c>
      <c r="B579" s="9" t="s">
        <v>16</v>
      </c>
      <c r="C579" s="11" t="s">
        <v>87</v>
      </c>
      <c r="D579" s="13">
        <v>43530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2" t="str">
        <f t="shared" si="8"/>
        <v>9|B1T4|B|2019/03/06</v>
      </c>
      <c r="Q579" s="11">
        <v>77.290000000000006</v>
      </c>
      <c r="R579" s="11">
        <v>5</v>
      </c>
    </row>
    <row r="580" spans="1:18" x14ac:dyDescent="0.25">
      <c r="A580" s="12">
        <v>9</v>
      </c>
      <c r="B580" s="9" t="s">
        <v>16</v>
      </c>
      <c r="C580" s="11" t="s">
        <v>88</v>
      </c>
      <c r="D580" s="13">
        <v>43530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2" t="str">
        <f t="shared" si="8"/>
        <v>9|B1T4|C|2019/03/06</v>
      </c>
      <c r="Q580" s="11">
        <v>83.4</v>
      </c>
      <c r="R580" s="11">
        <v>6</v>
      </c>
    </row>
    <row r="581" spans="1:18" x14ac:dyDescent="0.25">
      <c r="A581" s="12">
        <v>9</v>
      </c>
      <c r="B581" s="9" t="s">
        <v>16</v>
      </c>
      <c r="C581" s="11" t="s">
        <v>89</v>
      </c>
      <c r="D581" s="13">
        <v>43530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2" t="str">
        <f t="shared" si="8"/>
        <v>9|B1T4|D|2019/03/06</v>
      </c>
      <c r="Q581" s="11">
        <v>122.84</v>
      </c>
      <c r="R581" s="11">
        <v>6</v>
      </c>
    </row>
    <row r="582" spans="1:18" x14ac:dyDescent="0.25">
      <c r="A582" s="12">
        <v>9</v>
      </c>
      <c r="B582" s="9" t="s">
        <v>17</v>
      </c>
      <c r="C582" s="11" t="s">
        <v>86</v>
      </c>
      <c r="D582" s="13">
        <v>43530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2" t="str">
        <f t="shared" si="8"/>
        <v>9|B1T5|A|2019/03/06</v>
      </c>
      <c r="Q582" s="11">
        <f>38.13+25.3</f>
        <v>63.430000000000007</v>
      </c>
      <c r="R582" s="11">
        <v>8</v>
      </c>
    </row>
    <row r="583" spans="1:18" x14ac:dyDescent="0.25">
      <c r="A583" s="12">
        <v>9</v>
      </c>
      <c r="B583" s="9" t="s">
        <v>17</v>
      </c>
      <c r="C583" s="11" t="s">
        <v>87</v>
      </c>
      <c r="D583" s="13">
        <v>43530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2" t="str">
        <f t="shared" ref="P583:P646" si="9">CONCATENATE(A583,"|",B583,"|",C583,"|",TEXT(D583,"AAAA/MM/DD"))</f>
        <v>9|B1T5|B|2019/03/06</v>
      </c>
      <c r="Q583" s="11">
        <v>96.5</v>
      </c>
      <c r="R583" s="11">
        <v>4</v>
      </c>
    </row>
    <row r="584" spans="1:18" x14ac:dyDescent="0.25">
      <c r="A584" s="12">
        <v>9</v>
      </c>
      <c r="B584" s="9" t="s">
        <v>17</v>
      </c>
      <c r="C584" s="11" t="s">
        <v>88</v>
      </c>
      <c r="D584" s="13">
        <v>43530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2" t="str">
        <f t="shared" si="9"/>
        <v>9|B1T5|C|2019/03/06</v>
      </c>
      <c r="Q584" s="11">
        <v>59.32</v>
      </c>
      <c r="R584" s="11">
        <v>6</v>
      </c>
    </row>
    <row r="585" spans="1:18" x14ac:dyDescent="0.25">
      <c r="A585" s="12">
        <v>9</v>
      </c>
      <c r="B585" s="9" t="s">
        <v>17</v>
      </c>
      <c r="C585" s="11" t="s">
        <v>89</v>
      </c>
      <c r="D585" s="13">
        <v>43530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2" t="str">
        <f t="shared" si="9"/>
        <v>9|B1T5|D|2019/03/06</v>
      </c>
      <c r="Q585" s="11">
        <v>64.03</v>
      </c>
      <c r="R585" s="11">
        <v>4</v>
      </c>
    </row>
    <row r="586" spans="1:18" x14ac:dyDescent="0.25">
      <c r="A586" s="12">
        <v>9</v>
      </c>
      <c r="B586" s="9" t="s">
        <v>18</v>
      </c>
      <c r="C586" s="11" t="s">
        <v>86</v>
      </c>
      <c r="D586" s="13">
        <v>43530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2" t="str">
        <f t="shared" si="9"/>
        <v>9|B2T1|A|2019/03/06</v>
      </c>
      <c r="Q586" s="11">
        <v>96.82</v>
      </c>
      <c r="R586" s="11">
        <v>6</v>
      </c>
    </row>
    <row r="587" spans="1:18" x14ac:dyDescent="0.25">
      <c r="A587" s="12">
        <v>9</v>
      </c>
      <c r="B587" s="9" t="s">
        <v>18</v>
      </c>
      <c r="C587" s="11" t="s">
        <v>87</v>
      </c>
      <c r="D587" s="13">
        <v>43530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2" t="str">
        <f t="shared" si="9"/>
        <v>9|B2T1|B|2019/03/06</v>
      </c>
      <c r="Q587" s="11">
        <v>98.1</v>
      </c>
      <c r="R587" s="11">
        <v>4</v>
      </c>
    </row>
    <row r="588" spans="1:18" x14ac:dyDescent="0.25">
      <c r="A588" s="12">
        <v>9</v>
      </c>
      <c r="B588" s="9" t="s">
        <v>18</v>
      </c>
      <c r="C588" s="11" t="s">
        <v>88</v>
      </c>
      <c r="D588" s="13">
        <v>43530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2" t="str">
        <f t="shared" si="9"/>
        <v>9|B2T1|C|2019/03/06</v>
      </c>
      <c r="Q588" s="11">
        <v>80.53</v>
      </c>
      <c r="R588" s="11">
        <v>5</v>
      </c>
    </row>
    <row r="589" spans="1:18" x14ac:dyDescent="0.25">
      <c r="A589" s="12">
        <v>9</v>
      </c>
      <c r="B589" s="9" t="s">
        <v>18</v>
      </c>
      <c r="C589" s="11" t="s">
        <v>89</v>
      </c>
      <c r="D589" s="13">
        <v>43530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2" t="str">
        <f t="shared" si="9"/>
        <v>9|B2T1|D|2019/03/06</v>
      </c>
      <c r="Q589" s="11">
        <v>104.48</v>
      </c>
      <c r="R589" s="11">
        <v>6</v>
      </c>
    </row>
    <row r="590" spans="1:18" x14ac:dyDescent="0.25">
      <c r="A590" s="12">
        <v>9</v>
      </c>
      <c r="B590" s="9" t="s">
        <v>19</v>
      </c>
      <c r="C590" s="11" t="s">
        <v>86</v>
      </c>
      <c r="D590" s="13">
        <v>43530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2" t="str">
        <f t="shared" si="9"/>
        <v>9|B2T2|A|2019/03/06</v>
      </c>
      <c r="Q590" s="11">
        <f>155.48+5.7</f>
        <v>161.17999999999998</v>
      </c>
      <c r="R590" s="11">
        <v>6</v>
      </c>
    </row>
    <row r="591" spans="1:18" x14ac:dyDescent="0.25">
      <c r="A591" s="12">
        <v>9</v>
      </c>
      <c r="B591" s="9" t="s">
        <v>19</v>
      </c>
      <c r="C591" s="11" t="s">
        <v>87</v>
      </c>
      <c r="D591" s="13">
        <v>43530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2" t="str">
        <f t="shared" si="9"/>
        <v>9|B2T2|B|2019/03/06</v>
      </c>
      <c r="Q591" s="11">
        <v>96.68</v>
      </c>
      <c r="R591" s="11">
        <v>6</v>
      </c>
    </row>
    <row r="592" spans="1:18" x14ac:dyDescent="0.25">
      <c r="A592" s="12">
        <v>9</v>
      </c>
      <c r="B592" s="9" t="s">
        <v>19</v>
      </c>
      <c r="C592" s="11" t="s">
        <v>88</v>
      </c>
      <c r="D592" s="13">
        <v>43530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2" t="str">
        <f t="shared" si="9"/>
        <v>9|B2T2|C|2019/03/06</v>
      </c>
      <c r="Q592" s="11">
        <v>103.78</v>
      </c>
      <c r="R592" s="11">
        <v>4</v>
      </c>
    </row>
    <row r="593" spans="1:18" x14ac:dyDescent="0.25">
      <c r="A593" s="12">
        <v>9</v>
      </c>
      <c r="B593" s="9" t="s">
        <v>19</v>
      </c>
      <c r="C593" s="11" t="s">
        <v>89</v>
      </c>
      <c r="D593" s="13">
        <v>43530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2" t="str">
        <f t="shared" si="9"/>
        <v>9|B2T2|D|2019/03/06</v>
      </c>
      <c r="Q593" s="11">
        <v>98.24</v>
      </c>
      <c r="R593" s="11">
        <v>4</v>
      </c>
    </row>
    <row r="594" spans="1:18" x14ac:dyDescent="0.25">
      <c r="A594" s="12">
        <v>9</v>
      </c>
      <c r="B594" s="9" t="s">
        <v>20</v>
      </c>
      <c r="C594" s="11" t="s">
        <v>86</v>
      </c>
      <c r="D594" s="13">
        <v>43530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2" t="str">
        <f t="shared" si="9"/>
        <v>9|B2T3|A|2019/03/06</v>
      </c>
      <c r="Q594" s="11">
        <v>115.67</v>
      </c>
      <c r="R594" s="11">
        <v>5</v>
      </c>
    </row>
    <row r="595" spans="1:18" x14ac:dyDescent="0.25">
      <c r="A595" s="12">
        <v>9</v>
      </c>
      <c r="B595" s="9" t="s">
        <v>20</v>
      </c>
      <c r="C595" s="11" t="s">
        <v>87</v>
      </c>
      <c r="D595" s="13">
        <v>43530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2" t="str">
        <f t="shared" si="9"/>
        <v>9|B2T3|B|2019/03/06</v>
      </c>
      <c r="Q595" s="11">
        <v>80.849999999999994</v>
      </c>
      <c r="R595" s="11">
        <v>6</v>
      </c>
    </row>
    <row r="596" spans="1:18" x14ac:dyDescent="0.25">
      <c r="A596" s="12">
        <v>9</v>
      </c>
      <c r="B596" s="9" t="s">
        <v>20</v>
      </c>
      <c r="C596" s="11" t="s">
        <v>88</v>
      </c>
      <c r="D596" s="13">
        <v>43530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2" t="str">
        <f t="shared" si="9"/>
        <v>9|B2T3|C|2019/03/06</v>
      </c>
      <c r="Q596" s="11">
        <v>55.12</v>
      </c>
      <c r="R596" s="11">
        <v>4</v>
      </c>
    </row>
    <row r="597" spans="1:18" x14ac:dyDescent="0.25">
      <c r="A597" s="12">
        <v>9</v>
      </c>
      <c r="B597" s="9" t="s">
        <v>20</v>
      </c>
      <c r="C597" s="11" t="s">
        <v>89</v>
      </c>
      <c r="D597" s="13">
        <v>43530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2" t="str">
        <f t="shared" si="9"/>
        <v>9|B2T3|D|2019/03/06</v>
      </c>
      <c r="Q597" s="11">
        <v>86.24</v>
      </c>
      <c r="R597" s="11">
        <v>6</v>
      </c>
    </row>
    <row r="598" spans="1:18" x14ac:dyDescent="0.25">
      <c r="A598" s="12">
        <v>9</v>
      </c>
      <c r="B598" s="9" t="s">
        <v>21</v>
      </c>
      <c r="C598" s="11" t="s">
        <v>86</v>
      </c>
      <c r="D598" s="13">
        <v>43530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2" t="str">
        <f t="shared" si="9"/>
        <v>9|B2T4|A|2019/03/06</v>
      </c>
      <c r="Q598" s="11">
        <v>140.31</v>
      </c>
      <c r="R598" s="11">
        <v>6</v>
      </c>
    </row>
    <row r="599" spans="1:18" x14ac:dyDescent="0.25">
      <c r="A599" s="12">
        <v>9</v>
      </c>
      <c r="B599" s="9" t="s">
        <v>21</v>
      </c>
      <c r="C599" s="11" t="s">
        <v>87</v>
      </c>
      <c r="D599" s="13">
        <v>43530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2" t="str">
        <f t="shared" si="9"/>
        <v>9|B2T4|B|2019/03/06</v>
      </c>
      <c r="Q599" s="11">
        <v>51.13</v>
      </c>
      <c r="R599" s="11">
        <v>4</v>
      </c>
    </row>
    <row r="600" spans="1:18" x14ac:dyDescent="0.25">
      <c r="A600" s="12">
        <v>9</v>
      </c>
      <c r="B600" s="9" t="s">
        <v>21</v>
      </c>
      <c r="C600" s="11" t="s">
        <v>88</v>
      </c>
      <c r="D600" s="13">
        <v>43530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2" t="str">
        <f t="shared" si="9"/>
        <v>9|B2T4|C|2019/03/06</v>
      </c>
      <c r="Q600" s="11">
        <v>145.53</v>
      </c>
      <c r="R600" s="11">
        <v>5</v>
      </c>
    </row>
    <row r="601" spans="1:18" x14ac:dyDescent="0.25">
      <c r="A601" s="12">
        <v>9</v>
      </c>
      <c r="B601" s="9" t="s">
        <v>21</v>
      </c>
      <c r="C601" s="11" t="s">
        <v>89</v>
      </c>
      <c r="D601" s="13">
        <v>43530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2" t="str">
        <f t="shared" si="9"/>
        <v>9|B2T4|D|2019/03/06</v>
      </c>
      <c r="Q601" s="11">
        <v>145.04</v>
      </c>
      <c r="R601" s="11">
        <v>4</v>
      </c>
    </row>
    <row r="602" spans="1:18" x14ac:dyDescent="0.25">
      <c r="A602" s="12">
        <v>9</v>
      </c>
      <c r="B602" s="9" t="s">
        <v>22</v>
      </c>
      <c r="C602" s="11" t="s">
        <v>86</v>
      </c>
      <c r="D602" s="13">
        <v>43530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2" t="str">
        <f t="shared" si="9"/>
        <v>9|B2T5|A|2019/03/06</v>
      </c>
      <c r="Q602" s="11">
        <v>116.61</v>
      </c>
      <c r="R602" s="11">
        <v>4</v>
      </c>
    </row>
    <row r="603" spans="1:18" x14ac:dyDescent="0.25">
      <c r="A603" s="12">
        <v>9</v>
      </c>
      <c r="B603" s="9" t="s">
        <v>22</v>
      </c>
      <c r="C603" s="11" t="s">
        <v>87</v>
      </c>
      <c r="D603" s="13">
        <v>43530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2" t="str">
        <f t="shared" si="9"/>
        <v>9|B2T5|B|2019/03/06</v>
      </c>
      <c r="Q603" s="11">
        <v>89.08</v>
      </c>
      <c r="R603" s="11">
        <v>6</v>
      </c>
    </row>
    <row r="604" spans="1:18" x14ac:dyDescent="0.25">
      <c r="A604" s="12">
        <v>9</v>
      </c>
      <c r="B604" s="9" t="s">
        <v>22</v>
      </c>
      <c r="C604" s="11" t="s">
        <v>88</v>
      </c>
      <c r="D604" s="13">
        <v>43530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2" t="str">
        <f t="shared" si="9"/>
        <v>9|B2T5|C|2019/03/06</v>
      </c>
      <c r="Q604" s="11">
        <v>67.319999999999993</v>
      </c>
      <c r="R604" s="11">
        <v>4</v>
      </c>
    </row>
    <row r="605" spans="1:18" x14ac:dyDescent="0.25">
      <c r="A605" s="12">
        <v>9</v>
      </c>
      <c r="B605" s="9" t="s">
        <v>22</v>
      </c>
      <c r="C605" s="11" t="s">
        <v>89</v>
      </c>
      <c r="D605" s="13">
        <v>43530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2" t="str">
        <f t="shared" si="9"/>
        <v>9|B2T5|D|2019/03/06</v>
      </c>
      <c r="Q605" s="11">
        <v>126.58</v>
      </c>
      <c r="R605" s="11">
        <v>6</v>
      </c>
    </row>
    <row r="606" spans="1:18" x14ac:dyDescent="0.25">
      <c r="A606" s="12">
        <v>9</v>
      </c>
      <c r="B606" s="9" t="s">
        <v>23</v>
      </c>
      <c r="C606" s="11" t="s">
        <v>86</v>
      </c>
      <c r="D606" s="13">
        <v>43530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2" t="str">
        <f t="shared" si="9"/>
        <v>9|B3T1|A|2019/03/06</v>
      </c>
      <c r="Q606" s="11">
        <v>115.55</v>
      </c>
      <c r="R606" s="11">
        <v>4</v>
      </c>
    </row>
    <row r="607" spans="1:18" x14ac:dyDescent="0.25">
      <c r="A607" s="12">
        <v>9</v>
      </c>
      <c r="B607" s="9" t="s">
        <v>23</v>
      </c>
      <c r="C607" s="11" t="s">
        <v>87</v>
      </c>
      <c r="D607" s="13">
        <v>43530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2" t="str">
        <f t="shared" si="9"/>
        <v>9|B3T1|B|2019/03/06</v>
      </c>
      <c r="Q607" s="11">
        <v>99.85</v>
      </c>
      <c r="R607" s="11">
        <v>6</v>
      </c>
    </row>
    <row r="608" spans="1:18" x14ac:dyDescent="0.25">
      <c r="A608" s="12">
        <v>9</v>
      </c>
      <c r="B608" s="9" t="s">
        <v>23</v>
      </c>
      <c r="C608" s="11" t="s">
        <v>88</v>
      </c>
      <c r="D608" s="13">
        <v>43530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2" t="str">
        <f t="shared" si="9"/>
        <v>9|B3T1|C|2019/03/06</v>
      </c>
      <c r="Q608" s="11">
        <v>85.3</v>
      </c>
      <c r="R608" s="11">
        <v>6</v>
      </c>
    </row>
    <row r="609" spans="1:18" x14ac:dyDescent="0.25">
      <c r="A609" s="12">
        <v>9</v>
      </c>
      <c r="B609" s="9" t="s">
        <v>23</v>
      </c>
      <c r="C609" s="11" t="s">
        <v>89</v>
      </c>
      <c r="D609" s="13">
        <v>43530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2" t="str">
        <f t="shared" si="9"/>
        <v>9|B3T1|D|2019/03/06</v>
      </c>
      <c r="Q609" s="11">
        <v>113.36</v>
      </c>
      <c r="R609" s="11">
        <v>4</v>
      </c>
    </row>
    <row r="610" spans="1:18" x14ac:dyDescent="0.25">
      <c r="A610" s="12">
        <v>9</v>
      </c>
      <c r="B610" s="9" t="s">
        <v>24</v>
      </c>
      <c r="C610" s="11" t="s">
        <v>86</v>
      </c>
      <c r="D610" s="13">
        <v>43530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2" t="str">
        <f t="shared" si="9"/>
        <v>9|B3T2|A|2019/03/06</v>
      </c>
      <c r="Q610" s="11">
        <v>64.37</v>
      </c>
      <c r="R610" s="11">
        <v>4</v>
      </c>
    </row>
    <row r="611" spans="1:18" x14ac:dyDescent="0.25">
      <c r="A611" s="12">
        <v>9</v>
      </c>
      <c r="B611" s="9" t="s">
        <v>24</v>
      </c>
      <c r="C611" s="11" t="s">
        <v>87</v>
      </c>
      <c r="D611" s="13">
        <v>43530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2" t="str">
        <f t="shared" si="9"/>
        <v>9|B3T2|B|2019/03/06</v>
      </c>
      <c r="Q611" s="11">
        <v>44.6</v>
      </c>
      <c r="R611" s="11">
        <v>3</v>
      </c>
    </row>
    <row r="612" spans="1:18" x14ac:dyDescent="0.25">
      <c r="A612" s="12">
        <v>9</v>
      </c>
      <c r="B612" s="9" t="s">
        <v>24</v>
      </c>
      <c r="C612" s="11" t="s">
        <v>88</v>
      </c>
      <c r="D612" s="13">
        <v>43530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2" t="str">
        <f t="shared" si="9"/>
        <v>9|B3T2|C|2019/03/06</v>
      </c>
      <c r="Q612" s="11">
        <v>61.11</v>
      </c>
      <c r="R612" s="11">
        <v>4</v>
      </c>
    </row>
    <row r="613" spans="1:18" x14ac:dyDescent="0.25">
      <c r="A613" s="12">
        <v>9</v>
      </c>
      <c r="B613" s="9" t="s">
        <v>24</v>
      </c>
      <c r="C613" s="11" t="s">
        <v>89</v>
      </c>
      <c r="D613" s="13">
        <v>43530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2" t="str">
        <f t="shared" si="9"/>
        <v>9|B3T2|D|2019/03/06</v>
      </c>
      <c r="Q613" s="11">
        <v>69.11</v>
      </c>
      <c r="R613" s="11">
        <v>4</v>
      </c>
    </row>
    <row r="614" spans="1:18" x14ac:dyDescent="0.25">
      <c r="A614" s="12">
        <v>9</v>
      </c>
      <c r="B614" s="9" t="s">
        <v>25</v>
      </c>
      <c r="C614" s="11" t="s">
        <v>86</v>
      </c>
      <c r="D614" s="13">
        <v>43530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2" t="str">
        <f t="shared" si="9"/>
        <v>9|B3T3|A|2019/03/06</v>
      </c>
      <c r="Q614" s="11">
        <v>70.98</v>
      </c>
      <c r="R614" s="11">
        <v>4</v>
      </c>
    </row>
    <row r="615" spans="1:18" x14ac:dyDescent="0.25">
      <c r="A615" s="12">
        <v>9</v>
      </c>
      <c r="B615" s="9" t="s">
        <v>25</v>
      </c>
      <c r="C615" s="11" t="s">
        <v>87</v>
      </c>
      <c r="D615" s="13">
        <v>43530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2" t="str">
        <f t="shared" si="9"/>
        <v>9|B3T3|B|2019/03/06</v>
      </c>
      <c r="Q615" s="11">
        <v>74.19</v>
      </c>
      <c r="R615" s="11">
        <v>6</v>
      </c>
    </row>
    <row r="616" spans="1:18" x14ac:dyDescent="0.25">
      <c r="A616" s="12">
        <v>9</v>
      </c>
      <c r="B616" s="9" t="s">
        <v>25</v>
      </c>
      <c r="C616" s="11" t="s">
        <v>88</v>
      </c>
      <c r="D616" s="13">
        <v>43530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2" t="str">
        <f t="shared" si="9"/>
        <v>9|B3T3|C|2019/03/06</v>
      </c>
      <c r="Q616" s="11">
        <v>70.78</v>
      </c>
      <c r="R616" s="11">
        <v>6</v>
      </c>
    </row>
    <row r="617" spans="1:18" x14ac:dyDescent="0.25">
      <c r="A617" s="12">
        <v>9</v>
      </c>
      <c r="B617" s="9" t="s">
        <v>25</v>
      </c>
      <c r="C617" s="11" t="s">
        <v>89</v>
      </c>
      <c r="D617" s="13">
        <v>43530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2" t="str">
        <f t="shared" si="9"/>
        <v>9|B3T3|D|2019/03/06</v>
      </c>
      <c r="Q617" s="11">
        <v>135.30000000000001</v>
      </c>
      <c r="R617" s="11">
        <v>6</v>
      </c>
    </row>
    <row r="618" spans="1:18" x14ac:dyDescent="0.25">
      <c r="A618" s="12">
        <v>9</v>
      </c>
      <c r="B618" s="9" t="s">
        <v>26</v>
      </c>
      <c r="C618" s="11" t="s">
        <v>86</v>
      </c>
      <c r="D618" s="13">
        <v>43530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2" t="str">
        <f t="shared" si="9"/>
        <v>9|B3T4|A|2019/03/06</v>
      </c>
      <c r="Q618" s="11">
        <v>100.76</v>
      </c>
      <c r="R618" s="11">
        <v>6</v>
      </c>
    </row>
    <row r="619" spans="1:18" x14ac:dyDescent="0.25">
      <c r="A619" s="12">
        <v>9</v>
      </c>
      <c r="B619" s="9" t="s">
        <v>26</v>
      </c>
      <c r="C619" s="11" t="s">
        <v>87</v>
      </c>
      <c r="D619" s="13">
        <v>43530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2" t="str">
        <f t="shared" si="9"/>
        <v>9|B3T4|B|2019/03/06</v>
      </c>
      <c r="Q619" s="11">
        <v>130.68</v>
      </c>
      <c r="R619" s="11">
        <v>6</v>
      </c>
    </row>
    <row r="620" spans="1:18" x14ac:dyDescent="0.25">
      <c r="A620" s="12">
        <v>9</v>
      </c>
      <c r="B620" s="9" t="s">
        <v>26</v>
      </c>
      <c r="C620" s="11" t="s">
        <v>88</v>
      </c>
      <c r="D620" s="13">
        <v>43530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2" t="str">
        <f t="shared" si="9"/>
        <v>9|B3T4|C|2019/03/06</v>
      </c>
      <c r="Q620" s="11">
        <v>84.66</v>
      </c>
      <c r="R620" s="11">
        <v>4</v>
      </c>
    </row>
    <row r="621" spans="1:18" x14ac:dyDescent="0.25">
      <c r="A621" s="12">
        <v>9</v>
      </c>
      <c r="B621" s="9" t="s">
        <v>26</v>
      </c>
      <c r="C621" s="11" t="s">
        <v>89</v>
      </c>
      <c r="D621" s="13">
        <v>43530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2" t="str">
        <f t="shared" si="9"/>
        <v>9|B3T4|D|2019/03/06</v>
      </c>
      <c r="Q621" s="11">
        <v>57.28</v>
      </c>
      <c r="R621" s="11">
        <v>6</v>
      </c>
    </row>
    <row r="622" spans="1:18" x14ac:dyDescent="0.25">
      <c r="A622" s="12">
        <v>9</v>
      </c>
      <c r="B622" s="9" t="s">
        <v>27</v>
      </c>
      <c r="C622" s="11" t="s">
        <v>86</v>
      </c>
      <c r="D622" s="13">
        <v>43530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2" t="str">
        <f t="shared" si="9"/>
        <v>9|B3T5|A|2019/03/06</v>
      </c>
      <c r="Q622" s="11">
        <v>91.34</v>
      </c>
      <c r="R622" s="11">
        <v>4</v>
      </c>
    </row>
    <row r="623" spans="1:18" x14ac:dyDescent="0.25">
      <c r="A623" s="12">
        <v>9</v>
      </c>
      <c r="B623" s="9" t="s">
        <v>27</v>
      </c>
      <c r="C623" s="11" t="s">
        <v>87</v>
      </c>
      <c r="D623" s="13">
        <v>43530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2" t="str">
        <f t="shared" si="9"/>
        <v>9|B3T5|B|2019/03/06</v>
      </c>
      <c r="Q623" s="11">
        <v>32.1</v>
      </c>
      <c r="R623" s="11">
        <v>2</v>
      </c>
    </row>
    <row r="624" spans="1:18" x14ac:dyDescent="0.25">
      <c r="A624" s="12">
        <v>9</v>
      </c>
      <c r="B624" s="9" t="s">
        <v>27</v>
      </c>
      <c r="C624" s="11" t="s">
        <v>88</v>
      </c>
      <c r="D624" s="13">
        <v>43530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2" t="str">
        <f t="shared" si="9"/>
        <v>9|B3T5|C|2019/03/06</v>
      </c>
      <c r="Q624" s="11">
        <v>63.04</v>
      </c>
      <c r="R624" s="11">
        <v>4</v>
      </c>
    </row>
    <row r="625" spans="1:18" x14ac:dyDescent="0.25">
      <c r="A625" s="12">
        <v>9</v>
      </c>
      <c r="B625" s="9" t="s">
        <v>27</v>
      </c>
      <c r="C625" s="11" t="s">
        <v>89</v>
      </c>
      <c r="D625" s="13">
        <v>43530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2" t="str">
        <f t="shared" si="9"/>
        <v>9|B3T5|D|2019/03/06</v>
      </c>
      <c r="Q625" s="11">
        <v>118.95</v>
      </c>
      <c r="R625" s="11">
        <v>6</v>
      </c>
    </row>
    <row r="626" spans="1:18" x14ac:dyDescent="0.25">
      <c r="A626" s="12">
        <v>9</v>
      </c>
      <c r="B626" s="9" t="s">
        <v>28</v>
      </c>
      <c r="C626" s="11" t="s">
        <v>86</v>
      </c>
      <c r="D626" s="13">
        <v>43530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2" t="str">
        <f t="shared" si="9"/>
        <v>9|B4T1|A|2019/03/06</v>
      </c>
      <c r="Q626" s="11">
        <v>69.33</v>
      </c>
      <c r="R626" s="11">
        <v>4</v>
      </c>
    </row>
    <row r="627" spans="1:18" x14ac:dyDescent="0.25">
      <c r="A627" s="12">
        <v>9</v>
      </c>
      <c r="B627" s="9" t="s">
        <v>28</v>
      </c>
      <c r="C627" s="11" t="s">
        <v>87</v>
      </c>
      <c r="D627" s="13">
        <v>43530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2" t="str">
        <f t="shared" si="9"/>
        <v>9|B4T1|B|2019/03/06</v>
      </c>
      <c r="Q627" s="11">
        <f>146.79+18.78</f>
        <v>165.57</v>
      </c>
      <c r="R627" s="11">
        <v>6</v>
      </c>
    </row>
    <row r="628" spans="1:18" x14ac:dyDescent="0.25">
      <c r="A628" s="12">
        <v>9</v>
      </c>
      <c r="B628" s="9" t="s">
        <v>28</v>
      </c>
      <c r="C628" s="11" t="s">
        <v>88</v>
      </c>
      <c r="D628" s="13">
        <v>43530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2" t="str">
        <f t="shared" si="9"/>
        <v>9|B4T1|C|2019/03/06</v>
      </c>
      <c r="Q628" s="11">
        <v>56.87</v>
      </c>
      <c r="R628" s="11">
        <v>4</v>
      </c>
    </row>
    <row r="629" spans="1:18" x14ac:dyDescent="0.25">
      <c r="A629" s="12">
        <v>9</v>
      </c>
      <c r="B629" s="9" t="s">
        <v>28</v>
      </c>
      <c r="C629" s="11" t="s">
        <v>89</v>
      </c>
      <c r="D629" s="13">
        <v>43530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2" t="str">
        <f t="shared" si="9"/>
        <v>9|B4T1|D|2019/03/06</v>
      </c>
      <c r="Q629" s="11">
        <v>93.39</v>
      </c>
      <c r="R629" s="11">
        <v>6</v>
      </c>
    </row>
    <row r="630" spans="1:18" x14ac:dyDescent="0.25">
      <c r="A630" s="12">
        <v>9</v>
      </c>
      <c r="B630" s="9" t="s">
        <v>29</v>
      </c>
      <c r="C630" s="11" t="s">
        <v>86</v>
      </c>
      <c r="D630" s="13">
        <v>43530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2" t="str">
        <f t="shared" si="9"/>
        <v>9|B4T2|A|2019/03/06</v>
      </c>
      <c r="Q630" s="11">
        <v>74.83</v>
      </c>
      <c r="R630" s="11">
        <v>6</v>
      </c>
    </row>
    <row r="631" spans="1:18" x14ac:dyDescent="0.25">
      <c r="A631" s="12">
        <v>9</v>
      </c>
      <c r="B631" s="9" t="s">
        <v>29</v>
      </c>
      <c r="C631" s="11" t="s">
        <v>87</v>
      </c>
      <c r="D631" s="13">
        <v>43530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2" t="str">
        <f t="shared" si="9"/>
        <v>9|B4T2|B|2019/03/06</v>
      </c>
      <c r="Q631" s="11">
        <v>92.03</v>
      </c>
      <c r="R631" s="11">
        <v>6</v>
      </c>
    </row>
    <row r="632" spans="1:18" x14ac:dyDescent="0.25">
      <c r="A632" s="12">
        <v>9</v>
      </c>
      <c r="B632" s="9" t="s">
        <v>29</v>
      </c>
      <c r="C632" s="11" t="s">
        <v>88</v>
      </c>
      <c r="D632" s="13">
        <v>43530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2" t="str">
        <f t="shared" si="9"/>
        <v>9|B4T2|C|2019/03/06</v>
      </c>
      <c r="Q632" s="11">
        <v>67.39</v>
      </c>
      <c r="R632" s="11">
        <v>4</v>
      </c>
    </row>
    <row r="633" spans="1:18" x14ac:dyDescent="0.25">
      <c r="A633" s="12">
        <v>9</v>
      </c>
      <c r="B633" s="9" t="s">
        <v>29</v>
      </c>
      <c r="C633" s="11" t="s">
        <v>89</v>
      </c>
      <c r="D633" s="13">
        <v>43530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2" t="str">
        <f t="shared" si="9"/>
        <v>9|B4T2|D|2019/03/06</v>
      </c>
      <c r="Q633" s="11">
        <v>26.34</v>
      </c>
      <c r="R633" s="11">
        <v>2</v>
      </c>
    </row>
    <row r="634" spans="1:18" x14ac:dyDescent="0.25">
      <c r="A634" s="12">
        <v>9</v>
      </c>
      <c r="B634" s="9" t="s">
        <v>30</v>
      </c>
      <c r="C634" s="11" t="s">
        <v>86</v>
      </c>
      <c r="D634" s="13">
        <v>43530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2" t="str">
        <f t="shared" si="9"/>
        <v>9|B4T3|A|2019/03/06</v>
      </c>
      <c r="Q634" s="11">
        <v>72.739999999999995</v>
      </c>
      <c r="R634" s="11">
        <v>6</v>
      </c>
    </row>
    <row r="635" spans="1:18" x14ac:dyDescent="0.25">
      <c r="A635" s="12">
        <v>9</v>
      </c>
      <c r="B635" s="9" t="s">
        <v>30</v>
      </c>
      <c r="C635" s="11" t="s">
        <v>87</v>
      </c>
      <c r="D635" s="13">
        <v>43530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2" t="str">
        <f t="shared" si="9"/>
        <v>9|B4T3|B|2019/03/06</v>
      </c>
      <c r="Q635" s="11">
        <v>70.63</v>
      </c>
      <c r="R635" s="11">
        <v>4</v>
      </c>
    </row>
    <row r="636" spans="1:18" x14ac:dyDescent="0.25">
      <c r="A636" s="12">
        <v>9</v>
      </c>
      <c r="B636" s="9" t="s">
        <v>30</v>
      </c>
      <c r="C636" s="11" t="s">
        <v>88</v>
      </c>
      <c r="D636" s="13">
        <v>43530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2" t="str">
        <f t="shared" si="9"/>
        <v>9|B4T3|C|2019/03/06</v>
      </c>
      <c r="Q636" s="11">
        <v>83.64</v>
      </c>
      <c r="R636" s="11">
        <v>6</v>
      </c>
    </row>
    <row r="637" spans="1:18" x14ac:dyDescent="0.25">
      <c r="A637" s="12">
        <v>9</v>
      </c>
      <c r="B637" s="9" t="s">
        <v>30</v>
      </c>
      <c r="C637" s="11" t="s">
        <v>89</v>
      </c>
      <c r="D637" s="13">
        <v>43530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2" t="str">
        <f t="shared" si="9"/>
        <v>9|B4T3|D|2019/03/06</v>
      </c>
      <c r="Q637" s="11">
        <v>73.739999999999995</v>
      </c>
      <c r="R637" s="11">
        <v>4</v>
      </c>
    </row>
    <row r="638" spans="1:18" x14ac:dyDescent="0.25">
      <c r="A638" s="12">
        <v>9</v>
      </c>
      <c r="B638" s="9" t="s">
        <v>31</v>
      </c>
      <c r="C638" s="11" t="s">
        <v>86</v>
      </c>
      <c r="D638" s="13">
        <v>43530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2" t="str">
        <f t="shared" si="9"/>
        <v>9|B4T4|A|2019/03/06</v>
      </c>
      <c r="Q638" s="11">
        <v>139.82</v>
      </c>
      <c r="R638" s="11">
        <v>6</v>
      </c>
    </row>
    <row r="639" spans="1:18" x14ac:dyDescent="0.25">
      <c r="A639" s="12">
        <v>9</v>
      </c>
      <c r="B639" s="9" t="s">
        <v>31</v>
      </c>
      <c r="C639" s="11" t="s">
        <v>87</v>
      </c>
      <c r="D639" s="13">
        <v>43530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2" t="str">
        <f t="shared" si="9"/>
        <v>9|B4T4|B|2019/03/06</v>
      </c>
      <c r="Q639" s="11">
        <v>133.63999999999999</v>
      </c>
      <c r="R639" s="11">
        <v>5</v>
      </c>
    </row>
    <row r="640" spans="1:18" x14ac:dyDescent="0.25">
      <c r="A640" s="12">
        <v>9</v>
      </c>
      <c r="B640" s="9" t="s">
        <v>31</v>
      </c>
      <c r="C640" s="11" t="s">
        <v>88</v>
      </c>
      <c r="D640" s="13">
        <v>43530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2" t="str">
        <f t="shared" si="9"/>
        <v>9|B4T4|C|2019/03/06</v>
      </c>
      <c r="Q640" s="11">
        <v>134.13</v>
      </c>
      <c r="R640" s="11">
        <v>6</v>
      </c>
    </row>
    <row r="641" spans="1:18" x14ac:dyDescent="0.25">
      <c r="A641" s="12">
        <v>9</v>
      </c>
      <c r="B641" s="9" t="s">
        <v>31</v>
      </c>
      <c r="C641" s="11" t="s">
        <v>89</v>
      </c>
      <c r="D641" s="13">
        <v>43530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2" t="str">
        <f t="shared" si="9"/>
        <v>9|B4T4|D|2019/03/06</v>
      </c>
      <c r="Q641" s="11">
        <v>87.19</v>
      </c>
      <c r="R641" s="11">
        <v>4</v>
      </c>
    </row>
    <row r="642" spans="1:18" x14ac:dyDescent="0.25">
      <c r="A642" s="12">
        <v>9</v>
      </c>
      <c r="B642" s="9" t="s">
        <v>32</v>
      </c>
      <c r="C642" s="11" t="s">
        <v>86</v>
      </c>
      <c r="D642" s="13">
        <v>43530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2" t="str">
        <f t="shared" si="9"/>
        <v>9|B4T5|A|2019/03/06</v>
      </c>
      <c r="Q642" s="11">
        <v>92.57</v>
      </c>
      <c r="R642" s="11">
        <v>6</v>
      </c>
    </row>
    <row r="643" spans="1:18" x14ac:dyDescent="0.25">
      <c r="A643" s="12">
        <v>9</v>
      </c>
      <c r="B643" s="9" t="s">
        <v>32</v>
      </c>
      <c r="C643" s="11" t="s">
        <v>87</v>
      </c>
      <c r="D643" s="13">
        <v>43530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2" t="str">
        <f t="shared" si="9"/>
        <v>9|B4T5|B|2019/03/06</v>
      </c>
      <c r="Q643" s="11">
        <v>55.41</v>
      </c>
      <c r="R643" s="11">
        <v>4</v>
      </c>
    </row>
    <row r="644" spans="1:18" x14ac:dyDescent="0.25">
      <c r="A644" s="12">
        <v>9</v>
      </c>
      <c r="B644" s="9" t="s">
        <v>32</v>
      </c>
      <c r="C644" s="11" t="s">
        <v>88</v>
      </c>
      <c r="D644" s="13">
        <v>43530</v>
      </c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2" t="str">
        <f t="shared" si="9"/>
        <v>9|B4T5|C|2019/03/06</v>
      </c>
      <c r="Q644" s="11">
        <v>55.8</v>
      </c>
      <c r="R644" s="11">
        <v>5</v>
      </c>
    </row>
    <row r="645" spans="1:18" x14ac:dyDescent="0.25">
      <c r="A645" s="12">
        <v>9</v>
      </c>
      <c r="B645" s="9" t="s">
        <v>32</v>
      </c>
      <c r="C645" s="11" t="s">
        <v>89</v>
      </c>
      <c r="D645" s="13">
        <v>43530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2" t="str">
        <f t="shared" si="9"/>
        <v>9|B4T5|D|2019/03/06</v>
      </c>
      <c r="Q645" s="11">
        <v>85.21</v>
      </c>
      <c r="R645" s="11">
        <v>4</v>
      </c>
    </row>
    <row r="646" spans="1:18" x14ac:dyDescent="0.25">
      <c r="A646" s="12">
        <v>9</v>
      </c>
      <c r="B646" s="9" t="s">
        <v>33</v>
      </c>
      <c r="C646" s="11" t="s">
        <v>86</v>
      </c>
      <c r="D646" s="13">
        <v>43530</v>
      </c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2" t="str">
        <f t="shared" si="9"/>
        <v>9|B5T1|A|2019/03/06</v>
      </c>
      <c r="Q646" s="11">
        <v>53.39</v>
      </c>
      <c r="R646" s="11">
        <v>4</v>
      </c>
    </row>
    <row r="647" spans="1:18" x14ac:dyDescent="0.25">
      <c r="A647" s="12">
        <v>9</v>
      </c>
      <c r="B647" s="9" t="s">
        <v>33</v>
      </c>
      <c r="C647" s="11" t="s">
        <v>87</v>
      </c>
      <c r="D647" s="13">
        <v>43530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2" t="str">
        <f t="shared" ref="P647:P710" si="10">CONCATENATE(A647,"|",B647,"|",C647,"|",TEXT(D647,"AAAA/MM/DD"))</f>
        <v>9|B5T1|B|2019/03/06</v>
      </c>
      <c r="Q647" s="11">
        <v>84.11</v>
      </c>
      <c r="R647" s="11">
        <v>6</v>
      </c>
    </row>
    <row r="648" spans="1:18" x14ac:dyDescent="0.25">
      <c r="A648" s="12">
        <v>9</v>
      </c>
      <c r="B648" s="9" t="s">
        <v>33</v>
      </c>
      <c r="C648" s="11" t="s">
        <v>88</v>
      </c>
      <c r="D648" s="13">
        <v>43530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2" t="str">
        <f t="shared" si="10"/>
        <v>9|B5T1|C|2019/03/06</v>
      </c>
      <c r="Q648" s="11">
        <v>0</v>
      </c>
      <c r="R648" s="11">
        <v>0</v>
      </c>
    </row>
    <row r="649" spans="1:18" x14ac:dyDescent="0.25">
      <c r="A649" s="12">
        <v>9</v>
      </c>
      <c r="B649" s="9" t="s">
        <v>33</v>
      </c>
      <c r="C649" s="11" t="s">
        <v>89</v>
      </c>
      <c r="D649" s="13">
        <v>43530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2" t="str">
        <f t="shared" si="10"/>
        <v>9|B5T1|D|2019/03/06</v>
      </c>
      <c r="Q649" s="11">
        <v>117.22</v>
      </c>
      <c r="R649" s="11">
        <v>4</v>
      </c>
    </row>
    <row r="650" spans="1:18" x14ac:dyDescent="0.25">
      <c r="A650" s="12">
        <v>9</v>
      </c>
      <c r="B650" s="9" t="s">
        <v>34</v>
      </c>
      <c r="C650" s="11" t="s">
        <v>86</v>
      </c>
      <c r="D650" s="13">
        <v>43530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2" t="str">
        <f t="shared" si="10"/>
        <v>9|B5T2|A|2019/03/06</v>
      </c>
      <c r="Q650" s="11">
        <f>10.24+10.14</f>
        <v>20.380000000000003</v>
      </c>
      <c r="R650" s="11">
        <v>4</v>
      </c>
    </row>
    <row r="651" spans="1:18" x14ac:dyDescent="0.25">
      <c r="A651" s="12">
        <v>9</v>
      </c>
      <c r="B651" s="9" t="s">
        <v>34</v>
      </c>
      <c r="C651" s="11" t="s">
        <v>87</v>
      </c>
      <c r="D651" s="13">
        <v>43530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2" t="str">
        <f t="shared" si="10"/>
        <v>9|B5T2|B|2019/03/06</v>
      </c>
      <c r="Q651" s="11">
        <v>49.12</v>
      </c>
      <c r="R651" s="11">
        <v>4</v>
      </c>
    </row>
    <row r="652" spans="1:18" x14ac:dyDescent="0.25">
      <c r="A652" s="12">
        <v>9</v>
      </c>
      <c r="B652" s="9" t="s">
        <v>34</v>
      </c>
      <c r="C652" s="11" t="s">
        <v>88</v>
      </c>
      <c r="D652" s="13">
        <v>43530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2" t="str">
        <f t="shared" si="10"/>
        <v>9|B5T2|C|2019/03/06</v>
      </c>
      <c r="Q652" s="11">
        <v>96.25</v>
      </c>
      <c r="R652" s="11">
        <v>6</v>
      </c>
    </row>
    <row r="653" spans="1:18" x14ac:dyDescent="0.25">
      <c r="A653" s="12">
        <v>9</v>
      </c>
      <c r="B653" s="9" t="s">
        <v>34</v>
      </c>
      <c r="C653" s="11" t="s">
        <v>89</v>
      </c>
      <c r="D653" s="13">
        <v>43530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2" t="str">
        <f t="shared" si="10"/>
        <v>9|B5T2|D|2019/03/06</v>
      </c>
      <c r="Q653" s="11">
        <v>91.71</v>
      </c>
      <c r="R653" s="11">
        <v>6</v>
      </c>
    </row>
    <row r="654" spans="1:18" x14ac:dyDescent="0.25">
      <c r="A654" s="12">
        <v>9</v>
      </c>
      <c r="B654" s="9" t="s">
        <v>35</v>
      </c>
      <c r="C654" s="11" t="s">
        <v>86</v>
      </c>
      <c r="D654" s="13">
        <v>43530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2" t="str">
        <f t="shared" si="10"/>
        <v>9|B5T3|A|2019/03/06</v>
      </c>
      <c r="Q654" s="11">
        <v>76.31</v>
      </c>
      <c r="R654" s="11">
        <v>4</v>
      </c>
    </row>
    <row r="655" spans="1:18" x14ac:dyDescent="0.25">
      <c r="A655" s="12">
        <v>9</v>
      </c>
      <c r="B655" s="9" t="s">
        <v>35</v>
      </c>
      <c r="C655" s="11" t="s">
        <v>87</v>
      </c>
      <c r="D655" s="13">
        <v>43530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2" t="str">
        <f t="shared" si="10"/>
        <v>9|B5T3|B|2019/03/06</v>
      </c>
      <c r="Q655" s="11">
        <v>80.27</v>
      </c>
      <c r="R655" s="11">
        <v>6</v>
      </c>
    </row>
    <row r="656" spans="1:18" x14ac:dyDescent="0.25">
      <c r="A656" s="12">
        <v>9</v>
      </c>
      <c r="B656" s="9" t="s">
        <v>35</v>
      </c>
      <c r="C656" s="11" t="s">
        <v>88</v>
      </c>
      <c r="D656" s="13">
        <v>43530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2" t="str">
        <f t="shared" si="10"/>
        <v>9|B5T3|C|2019/03/06</v>
      </c>
      <c r="Q656" s="11">
        <v>53.27</v>
      </c>
      <c r="R656" s="11">
        <v>5</v>
      </c>
    </row>
    <row r="657" spans="1:18" x14ac:dyDescent="0.25">
      <c r="A657" s="12">
        <v>9</v>
      </c>
      <c r="B657" s="9" t="s">
        <v>35</v>
      </c>
      <c r="C657" s="11" t="s">
        <v>89</v>
      </c>
      <c r="D657" s="13">
        <v>43530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2" t="str">
        <f t="shared" si="10"/>
        <v>9|B5T3|D|2019/03/06</v>
      </c>
      <c r="Q657" s="11">
        <v>101.1</v>
      </c>
      <c r="R657" s="11">
        <v>6</v>
      </c>
    </row>
    <row r="658" spans="1:18" x14ac:dyDescent="0.25">
      <c r="A658" s="12">
        <v>9</v>
      </c>
      <c r="B658" s="9" t="s">
        <v>36</v>
      </c>
      <c r="C658" s="11" t="s">
        <v>86</v>
      </c>
      <c r="D658" s="13">
        <v>43530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2" t="str">
        <f t="shared" si="10"/>
        <v>9|B5T4|A|2019/03/06</v>
      </c>
      <c r="Q658" s="11">
        <v>52.38</v>
      </c>
      <c r="R658" s="11">
        <v>4</v>
      </c>
    </row>
    <row r="659" spans="1:18" x14ac:dyDescent="0.25">
      <c r="A659" s="12">
        <v>9</v>
      </c>
      <c r="B659" s="9" t="s">
        <v>36</v>
      </c>
      <c r="C659" s="11" t="s">
        <v>87</v>
      </c>
      <c r="D659" s="13">
        <v>43530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2" t="str">
        <f t="shared" si="10"/>
        <v>9|B5T4|B|2019/03/06</v>
      </c>
      <c r="Q659" s="11">
        <v>97.39</v>
      </c>
      <c r="R659" s="11">
        <v>5</v>
      </c>
    </row>
    <row r="660" spans="1:18" x14ac:dyDescent="0.25">
      <c r="A660" s="12">
        <v>9</v>
      </c>
      <c r="B660" s="9" t="s">
        <v>36</v>
      </c>
      <c r="C660" s="11" t="s">
        <v>88</v>
      </c>
      <c r="D660" s="13">
        <v>43530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2" t="str">
        <f t="shared" si="10"/>
        <v>9|B5T4|C|2019/03/06</v>
      </c>
      <c r="Q660" s="11">
        <v>114.38</v>
      </c>
      <c r="R660" s="11">
        <v>4</v>
      </c>
    </row>
    <row r="661" spans="1:18" x14ac:dyDescent="0.25">
      <c r="A661" s="12">
        <v>9</v>
      </c>
      <c r="B661" s="9" t="s">
        <v>36</v>
      </c>
      <c r="C661" s="11" t="s">
        <v>89</v>
      </c>
      <c r="D661" s="13">
        <v>43530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2" t="str">
        <f t="shared" si="10"/>
        <v>9|B5T4|D|2019/03/06</v>
      </c>
      <c r="Q661" s="11">
        <v>111.99</v>
      </c>
      <c r="R661" s="11">
        <v>4</v>
      </c>
    </row>
    <row r="662" spans="1:18" x14ac:dyDescent="0.25">
      <c r="A662" s="12">
        <v>9</v>
      </c>
      <c r="B662" s="9" t="s">
        <v>37</v>
      </c>
      <c r="C662" s="11" t="s">
        <v>86</v>
      </c>
      <c r="D662" s="13">
        <v>43530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2" t="str">
        <f t="shared" si="10"/>
        <v>9|B5T5|A|2019/03/06</v>
      </c>
      <c r="Q662" s="11">
        <v>90.1</v>
      </c>
      <c r="R662" s="11">
        <v>6</v>
      </c>
    </row>
    <row r="663" spans="1:18" x14ac:dyDescent="0.25">
      <c r="A663" s="12">
        <v>9</v>
      </c>
      <c r="B663" s="9" t="s">
        <v>37</v>
      </c>
      <c r="C663" s="11" t="s">
        <v>87</v>
      </c>
      <c r="D663" s="13">
        <v>43530</v>
      </c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2" t="str">
        <f t="shared" si="10"/>
        <v>9|B5T5|B|2019/03/06</v>
      </c>
      <c r="Q663" s="11">
        <v>34.619999999999997</v>
      </c>
      <c r="R663" s="11">
        <v>4</v>
      </c>
    </row>
    <row r="664" spans="1:18" x14ac:dyDescent="0.25">
      <c r="A664" s="12">
        <v>9</v>
      </c>
      <c r="B664" s="9" t="s">
        <v>37</v>
      </c>
      <c r="C664" s="11" t="s">
        <v>88</v>
      </c>
      <c r="D664" s="13">
        <v>43530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2" t="str">
        <f t="shared" si="10"/>
        <v>9|B5T5|C|2019/03/06</v>
      </c>
      <c r="Q664" s="11">
        <v>47.43</v>
      </c>
      <c r="R664" s="11">
        <v>4</v>
      </c>
    </row>
    <row r="665" spans="1:18" x14ac:dyDescent="0.25">
      <c r="A665" s="12">
        <v>9</v>
      </c>
      <c r="B665" s="9" t="s">
        <v>37</v>
      </c>
      <c r="C665" s="11" t="s">
        <v>89</v>
      </c>
      <c r="D665" s="13">
        <v>43530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2" t="str">
        <f t="shared" si="10"/>
        <v>9|B5T5|D|2019/03/06</v>
      </c>
      <c r="Q665" s="11">
        <v>45.19</v>
      </c>
      <c r="R665" s="11">
        <v>6</v>
      </c>
    </row>
    <row r="666" spans="1:18" x14ac:dyDescent="0.25">
      <c r="A666" s="12">
        <v>9</v>
      </c>
      <c r="B666" s="9" t="s">
        <v>38</v>
      </c>
      <c r="C666" s="11" t="s">
        <v>86</v>
      </c>
      <c r="D666" s="13">
        <v>43530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2" t="str">
        <f t="shared" si="10"/>
        <v>9|B6T1|A|2019/03/06</v>
      </c>
      <c r="Q666" s="11">
        <v>89.68</v>
      </c>
      <c r="R666" s="11">
        <v>6</v>
      </c>
    </row>
    <row r="667" spans="1:18" x14ac:dyDescent="0.25">
      <c r="A667" s="12">
        <v>9</v>
      </c>
      <c r="B667" s="9" t="s">
        <v>38</v>
      </c>
      <c r="C667" s="11" t="s">
        <v>87</v>
      </c>
      <c r="D667" s="13">
        <v>43530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2" t="str">
        <f t="shared" si="10"/>
        <v>9|B6T1|B|2019/03/06</v>
      </c>
      <c r="Q667" s="11">
        <v>49.54</v>
      </c>
      <c r="R667" s="11">
        <v>4</v>
      </c>
    </row>
    <row r="668" spans="1:18" x14ac:dyDescent="0.25">
      <c r="A668" s="12">
        <v>9</v>
      </c>
      <c r="B668" s="9" t="s">
        <v>38</v>
      </c>
      <c r="C668" s="11" t="s">
        <v>88</v>
      </c>
      <c r="D668" s="13">
        <v>43530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2" t="str">
        <f t="shared" si="10"/>
        <v>9|B6T1|C|2019/03/06</v>
      </c>
      <c r="Q668" s="11">
        <v>68.180000000000007</v>
      </c>
      <c r="R668" s="11">
        <v>6</v>
      </c>
    </row>
    <row r="669" spans="1:18" x14ac:dyDescent="0.25">
      <c r="A669" s="12">
        <v>9</v>
      </c>
      <c r="B669" s="9" t="s">
        <v>38</v>
      </c>
      <c r="C669" s="11" t="s">
        <v>89</v>
      </c>
      <c r="D669" s="13">
        <v>43530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2" t="str">
        <f t="shared" si="10"/>
        <v>9|B6T1|D|2019/03/06</v>
      </c>
      <c r="Q669" s="11">
        <v>65.180000000000007</v>
      </c>
      <c r="R669" s="11">
        <v>6</v>
      </c>
    </row>
    <row r="670" spans="1:18" x14ac:dyDescent="0.25">
      <c r="A670" s="12">
        <v>9</v>
      </c>
      <c r="B670" s="9" t="s">
        <v>39</v>
      </c>
      <c r="C670" s="11" t="s">
        <v>86</v>
      </c>
      <c r="D670" s="13">
        <v>43530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2" t="str">
        <f t="shared" si="10"/>
        <v>9|B6T2|A|2019/03/06</v>
      </c>
      <c r="Q670" s="11">
        <v>27.37</v>
      </c>
      <c r="R670" s="11">
        <v>2</v>
      </c>
    </row>
    <row r="671" spans="1:18" x14ac:dyDescent="0.25">
      <c r="A671" s="12">
        <v>9</v>
      </c>
      <c r="B671" s="9" t="s">
        <v>39</v>
      </c>
      <c r="C671" s="11" t="s">
        <v>87</v>
      </c>
      <c r="D671" s="13">
        <v>43530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2" t="str">
        <f t="shared" si="10"/>
        <v>9|B6T2|B|2019/03/06</v>
      </c>
      <c r="Q671" s="11">
        <v>52.49</v>
      </c>
      <c r="R671" s="11">
        <v>4</v>
      </c>
    </row>
    <row r="672" spans="1:18" x14ac:dyDescent="0.25">
      <c r="A672" s="12">
        <v>9</v>
      </c>
      <c r="B672" s="9" t="s">
        <v>39</v>
      </c>
      <c r="C672" s="11" t="s">
        <v>88</v>
      </c>
      <c r="D672" s="13">
        <v>43530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2" t="str">
        <f t="shared" si="10"/>
        <v>9|B6T2|C|2019/03/06</v>
      </c>
      <c r="Q672" s="11">
        <v>41.86</v>
      </c>
      <c r="R672" s="11">
        <v>3</v>
      </c>
    </row>
    <row r="673" spans="1:18" x14ac:dyDescent="0.25">
      <c r="A673" s="12">
        <v>9</v>
      </c>
      <c r="B673" s="9" t="s">
        <v>39</v>
      </c>
      <c r="C673" s="11" t="s">
        <v>89</v>
      </c>
      <c r="D673" s="13">
        <v>43530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2" t="str">
        <f t="shared" si="10"/>
        <v>9|B6T2|D|2019/03/06</v>
      </c>
      <c r="Q673" s="11">
        <v>45.85</v>
      </c>
      <c r="R673" s="11">
        <v>4</v>
      </c>
    </row>
    <row r="674" spans="1:18" x14ac:dyDescent="0.25">
      <c r="A674" s="12">
        <v>9</v>
      </c>
      <c r="B674" s="9" t="s">
        <v>40</v>
      </c>
      <c r="C674" s="11" t="s">
        <v>86</v>
      </c>
      <c r="D674" s="13">
        <v>43530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2" t="str">
        <f t="shared" si="10"/>
        <v>9|B6T3|A|2019/03/06</v>
      </c>
      <c r="Q674" s="11">
        <v>57.29</v>
      </c>
      <c r="R674" s="11">
        <v>4</v>
      </c>
    </row>
    <row r="675" spans="1:18" x14ac:dyDescent="0.25">
      <c r="A675" s="12">
        <v>9</v>
      </c>
      <c r="B675" s="9" t="s">
        <v>40</v>
      </c>
      <c r="C675" s="11" t="s">
        <v>87</v>
      </c>
      <c r="D675" s="13">
        <v>43530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2" t="str">
        <f t="shared" si="10"/>
        <v>9|B6T3|B|2019/03/06</v>
      </c>
      <c r="Q675" s="11">
        <v>103.46</v>
      </c>
      <c r="R675" s="11">
        <v>4</v>
      </c>
    </row>
    <row r="676" spans="1:18" x14ac:dyDescent="0.25">
      <c r="A676" s="12">
        <v>9</v>
      </c>
      <c r="B676" s="9" t="s">
        <v>40</v>
      </c>
      <c r="C676" s="11" t="s">
        <v>88</v>
      </c>
      <c r="D676" s="13">
        <v>43530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2" t="str">
        <f t="shared" si="10"/>
        <v>9|B6T3|C|2019/03/06</v>
      </c>
      <c r="Q676" s="11">
        <v>87.41</v>
      </c>
      <c r="R676" s="11">
        <v>6</v>
      </c>
    </row>
    <row r="677" spans="1:18" x14ac:dyDescent="0.25">
      <c r="A677" s="12">
        <v>9</v>
      </c>
      <c r="B677" s="9" t="s">
        <v>40</v>
      </c>
      <c r="C677" s="11" t="s">
        <v>89</v>
      </c>
      <c r="D677" s="13">
        <v>43530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2" t="str">
        <f t="shared" si="10"/>
        <v>9|B6T3|D|2019/03/06</v>
      </c>
      <c r="Q677" s="11">
        <v>56.67</v>
      </c>
      <c r="R677" s="11">
        <v>3</v>
      </c>
    </row>
    <row r="678" spans="1:18" x14ac:dyDescent="0.25">
      <c r="A678" s="12">
        <v>9</v>
      </c>
      <c r="B678" s="9" t="s">
        <v>41</v>
      </c>
      <c r="C678" s="11" t="s">
        <v>86</v>
      </c>
      <c r="D678" s="13">
        <v>43530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2" t="str">
        <f t="shared" si="10"/>
        <v>9|B6T4|A|2019/03/06</v>
      </c>
      <c r="Q678" s="11">
        <v>104.92</v>
      </c>
      <c r="R678" s="11">
        <v>4</v>
      </c>
    </row>
    <row r="679" spans="1:18" x14ac:dyDescent="0.25">
      <c r="A679" s="12">
        <v>9</v>
      </c>
      <c r="B679" s="9" t="s">
        <v>41</v>
      </c>
      <c r="C679" s="11" t="s">
        <v>87</v>
      </c>
      <c r="D679" s="13">
        <v>43530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2" t="str">
        <f t="shared" si="10"/>
        <v>9|B6T4|B|2019/03/06</v>
      </c>
      <c r="Q679" s="11">
        <v>137.37</v>
      </c>
      <c r="R679" s="11">
        <v>6</v>
      </c>
    </row>
    <row r="680" spans="1:18" x14ac:dyDescent="0.25">
      <c r="A680" s="12">
        <v>9</v>
      </c>
      <c r="B680" s="9" t="s">
        <v>41</v>
      </c>
      <c r="C680" s="11" t="s">
        <v>88</v>
      </c>
      <c r="D680" s="13">
        <v>43530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2" t="str">
        <f t="shared" si="10"/>
        <v>9|B6T4|C|2019/03/06</v>
      </c>
      <c r="Q680" s="11">
        <v>59.78</v>
      </c>
      <c r="R680" s="11">
        <v>0</v>
      </c>
    </row>
    <row r="681" spans="1:18" x14ac:dyDescent="0.25">
      <c r="A681" s="12">
        <v>9</v>
      </c>
      <c r="B681" s="9" t="s">
        <v>41</v>
      </c>
      <c r="C681" s="11" t="s">
        <v>89</v>
      </c>
      <c r="D681" s="13">
        <v>43530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2" t="str">
        <f t="shared" si="10"/>
        <v>9|B6T4|D|2019/03/06</v>
      </c>
      <c r="Q681" s="11">
        <v>89.45</v>
      </c>
      <c r="R681" s="11">
        <v>6</v>
      </c>
    </row>
    <row r="682" spans="1:18" x14ac:dyDescent="0.25">
      <c r="A682" s="12">
        <v>9</v>
      </c>
      <c r="B682" s="9" t="s">
        <v>42</v>
      </c>
      <c r="C682" s="11" t="s">
        <v>86</v>
      </c>
      <c r="D682" s="13">
        <v>43530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2" t="str">
        <f t="shared" si="10"/>
        <v>9|B6T5|A|2019/03/06</v>
      </c>
      <c r="Q682" s="11">
        <v>61.9</v>
      </c>
      <c r="R682" s="11">
        <v>4</v>
      </c>
    </row>
    <row r="683" spans="1:18" x14ac:dyDescent="0.25">
      <c r="A683" s="12">
        <v>9</v>
      </c>
      <c r="B683" s="9" t="s">
        <v>42</v>
      </c>
      <c r="C683" s="11" t="s">
        <v>87</v>
      </c>
      <c r="D683" s="13">
        <v>43530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2" t="str">
        <f t="shared" si="10"/>
        <v>9|B6T5|B|2019/03/06</v>
      </c>
      <c r="Q683" s="11">
        <v>45.18</v>
      </c>
      <c r="R683" s="11">
        <v>4</v>
      </c>
    </row>
    <row r="684" spans="1:18" x14ac:dyDescent="0.25">
      <c r="A684" s="12">
        <v>9</v>
      </c>
      <c r="B684" s="9" t="s">
        <v>42</v>
      </c>
      <c r="C684" s="11" t="s">
        <v>88</v>
      </c>
      <c r="D684" s="13">
        <v>43530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2" t="str">
        <f t="shared" si="10"/>
        <v>9|B6T5|C|2019/03/06</v>
      </c>
      <c r="Q684" s="11">
        <v>152.12</v>
      </c>
      <c r="R684" s="11">
        <v>6</v>
      </c>
    </row>
    <row r="685" spans="1:18" x14ac:dyDescent="0.25">
      <c r="A685" s="12">
        <v>9</v>
      </c>
      <c r="B685" s="9" t="s">
        <v>42</v>
      </c>
      <c r="C685" s="11" t="s">
        <v>89</v>
      </c>
      <c r="D685" s="13">
        <v>43530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2" t="str">
        <f t="shared" si="10"/>
        <v>9|B6T5|D|2019/03/06</v>
      </c>
      <c r="Q685" s="11">
        <v>73.8</v>
      </c>
      <c r="R685" s="11">
        <v>5</v>
      </c>
    </row>
    <row r="686" spans="1:18" x14ac:dyDescent="0.25">
      <c r="A686" s="12">
        <v>9</v>
      </c>
      <c r="B686" s="9" t="s">
        <v>43</v>
      </c>
      <c r="C686" s="11" t="s">
        <v>86</v>
      </c>
      <c r="D686" s="13">
        <v>43530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2" t="str">
        <f t="shared" si="10"/>
        <v>9|B7T1|A|2019/03/06</v>
      </c>
      <c r="Q686" s="11">
        <v>45.81</v>
      </c>
      <c r="R686" s="11">
        <v>4</v>
      </c>
    </row>
    <row r="687" spans="1:18" x14ac:dyDescent="0.25">
      <c r="A687" s="12">
        <v>9</v>
      </c>
      <c r="B687" s="9" t="s">
        <v>43</v>
      </c>
      <c r="C687" s="11" t="s">
        <v>87</v>
      </c>
      <c r="D687" s="13">
        <v>43530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2" t="str">
        <f t="shared" si="10"/>
        <v>9|B7T1|B|2019/03/06</v>
      </c>
      <c r="Q687" s="11">
        <v>79.66</v>
      </c>
      <c r="R687" s="11">
        <v>6</v>
      </c>
    </row>
    <row r="688" spans="1:18" x14ac:dyDescent="0.25">
      <c r="A688" s="12">
        <v>9</v>
      </c>
      <c r="B688" s="9" t="s">
        <v>43</v>
      </c>
      <c r="C688" s="11" t="s">
        <v>88</v>
      </c>
      <c r="D688" s="13">
        <v>43530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2" t="str">
        <f t="shared" si="10"/>
        <v>9|B7T1|C|2019/03/06</v>
      </c>
      <c r="Q688" s="11">
        <v>83.2</v>
      </c>
      <c r="R688" s="11">
        <v>6</v>
      </c>
    </row>
    <row r="689" spans="1:18" x14ac:dyDescent="0.25">
      <c r="A689" s="12">
        <v>9</v>
      </c>
      <c r="B689" s="9" t="s">
        <v>43</v>
      </c>
      <c r="C689" s="11" t="s">
        <v>89</v>
      </c>
      <c r="D689" s="13">
        <v>43530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2" t="str">
        <f t="shared" si="10"/>
        <v>9|B7T1|D|2019/03/06</v>
      </c>
      <c r="Q689" s="11">
        <v>62.25</v>
      </c>
      <c r="R689" s="11">
        <v>4</v>
      </c>
    </row>
    <row r="690" spans="1:18" x14ac:dyDescent="0.25">
      <c r="A690" s="12">
        <v>9</v>
      </c>
      <c r="B690" s="9" t="s">
        <v>44</v>
      </c>
      <c r="C690" s="11" t="s">
        <v>86</v>
      </c>
      <c r="D690" s="13">
        <v>43530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2" t="str">
        <f t="shared" si="10"/>
        <v>9|B7T2|A|2019/03/06</v>
      </c>
      <c r="Q690" s="11">
        <v>123.76</v>
      </c>
      <c r="R690" s="11">
        <v>6</v>
      </c>
    </row>
    <row r="691" spans="1:18" x14ac:dyDescent="0.25">
      <c r="A691" s="12">
        <v>9</v>
      </c>
      <c r="B691" s="9" t="s">
        <v>44</v>
      </c>
      <c r="C691" s="11" t="s">
        <v>87</v>
      </c>
      <c r="D691" s="13">
        <v>43530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2" t="str">
        <f t="shared" si="10"/>
        <v>9|B7T2|B|2019/03/06</v>
      </c>
      <c r="Q691" s="11">
        <v>48.83</v>
      </c>
      <c r="R691" s="11">
        <v>4</v>
      </c>
    </row>
    <row r="692" spans="1:18" x14ac:dyDescent="0.25">
      <c r="A692" s="12">
        <v>9</v>
      </c>
      <c r="B692" s="9" t="s">
        <v>44</v>
      </c>
      <c r="C692" s="11" t="s">
        <v>88</v>
      </c>
      <c r="D692" s="13">
        <v>43530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2" t="str">
        <f t="shared" si="10"/>
        <v>9|B7T2|C|2019/03/06</v>
      </c>
      <c r="Q692" s="11">
        <v>27.24</v>
      </c>
      <c r="R692" s="11">
        <v>2</v>
      </c>
    </row>
    <row r="693" spans="1:18" x14ac:dyDescent="0.25">
      <c r="A693" s="12">
        <v>9</v>
      </c>
      <c r="B693" s="9" t="s">
        <v>44</v>
      </c>
      <c r="C693" s="11" t="s">
        <v>89</v>
      </c>
      <c r="D693" s="13">
        <v>43530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2" t="str">
        <f t="shared" si="10"/>
        <v>9|B7T2|D|2019/03/06</v>
      </c>
      <c r="Q693" s="11">
        <v>87.17</v>
      </c>
      <c r="R693" s="11">
        <v>4</v>
      </c>
    </row>
    <row r="694" spans="1:18" x14ac:dyDescent="0.25">
      <c r="A694" s="12">
        <v>9</v>
      </c>
      <c r="B694" s="9" t="s">
        <v>45</v>
      </c>
      <c r="C694" s="11" t="s">
        <v>86</v>
      </c>
      <c r="D694" s="13">
        <v>43530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2" t="str">
        <f t="shared" si="10"/>
        <v>9|B7T3|A|2019/03/06</v>
      </c>
      <c r="Q694" s="11">
        <v>52.88</v>
      </c>
      <c r="R694" s="11">
        <v>4</v>
      </c>
    </row>
    <row r="695" spans="1:18" x14ac:dyDescent="0.25">
      <c r="A695" s="12">
        <v>9</v>
      </c>
      <c r="B695" s="9" t="s">
        <v>46</v>
      </c>
      <c r="C695" s="11" t="s">
        <v>87</v>
      </c>
      <c r="D695" s="13">
        <v>43530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2" t="str">
        <f t="shared" si="10"/>
        <v>9|B7T4|B|2019/03/06</v>
      </c>
      <c r="Q695" s="11">
        <v>39.58</v>
      </c>
      <c r="R695" s="11">
        <v>4</v>
      </c>
    </row>
    <row r="696" spans="1:18" x14ac:dyDescent="0.25">
      <c r="A696" s="12">
        <v>9</v>
      </c>
      <c r="B696" s="9" t="s">
        <v>47</v>
      </c>
      <c r="C696" s="11" t="s">
        <v>88</v>
      </c>
      <c r="D696" s="13">
        <v>43530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2" t="str">
        <f t="shared" si="10"/>
        <v>9|B7T5|C|2019/03/06</v>
      </c>
      <c r="Q696" s="11">
        <v>78.069999999999993</v>
      </c>
      <c r="R696" s="11">
        <v>6</v>
      </c>
    </row>
    <row r="697" spans="1:18" x14ac:dyDescent="0.25">
      <c r="A697" s="12">
        <v>9</v>
      </c>
      <c r="B697" s="9" t="s">
        <v>45</v>
      </c>
      <c r="C697" s="11" t="s">
        <v>89</v>
      </c>
      <c r="D697" s="13">
        <v>43530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2" t="str">
        <f t="shared" si="10"/>
        <v>9|B7T3|D|2019/03/06</v>
      </c>
      <c r="Q697" s="11">
        <v>34.85</v>
      </c>
      <c r="R697" s="11">
        <v>4</v>
      </c>
    </row>
    <row r="698" spans="1:18" x14ac:dyDescent="0.25">
      <c r="A698" s="12">
        <v>9</v>
      </c>
      <c r="B698" s="9" t="s">
        <v>46</v>
      </c>
      <c r="C698" s="11" t="s">
        <v>86</v>
      </c>
      <c r="D698" s="13">
        <v>43530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2" t="str">
        <f t="shared" si="10"/>
        <v>9|B7T4|A|2019/03/06</v>
      </c>
      <c r="Q698" s="11">
        <v>148.77000000000001</v>
      </c>
      <c r="R698" s="11">
        <v>6</v>
      </c>
    </row>
    <row r="699" spans="1:18" x14ac:dyDescent="0.25">
      <c r="A699" s="12">
        <v>9</v>
      </c>
      <c r="B699" s="9" t="s">
        <v>46</v>
      </c>
      <c r="C699" s="11" t="s">
        <v>87</v>
      </c>
      <c r="D699" s="13">
        <v>43530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2" t="str">
        <f t="shared" si="10"/>
        <v>9|B7T4|B|2019/03/06</v>
      </c>
      <c r="Q699" s="11">
        <v>68.02</v>
      </c>
      <c r="R699" s="11">
        <v>4</v>
      </c>
    </row>
    <row r="700" spans="1:18" x14ac:dyDescent="0.25">
      <c r="A700" s="12">
        <v>9</v>
      </c>
      <c r="B700" s="9" t="s">
        <v>46</v>
      </c>
      <c r="C700" s="11" t="s">
        <v>88</v>
      </c>
      <c r="D700" s="13">
        <v>43530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2" t="str">
        <f t="shared" si="10"/>
        <v>9|B7T4|C|2019/03/06</v>
      </c>
      <c r="Q700" s="11">
        <v>88.11</v>
      </c>
      <c r="R700" s="11">
        <v>6</v>
      </c>
    </row>
    <row r="701" spans="1:18" x14ac:dyDescent="0.25">
      <c r="A701" s="12">
        <v>9</v>
      </c>
      <c r="B701" s="9" t="s">
        <v>46</v>
      </c>
      <c r="C701" s="11" t="s">
        <v>89</v>
      </c>
      <c r="D701" s="13">
        <v>43530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2" t="str">
        <f t="shared" si="10"/>
        <v>9|B7T4|D|2019/03/06</v>
      </c>
      <c r="Q701" s="11">
        <f>124.92+35.17</f>
        <v>160.09</v>
      </c>
      <c r="R701" s="11">
        <v>6</v>
      </c>
    </row>
    <row r="702" spans="1:18" x14ac:dyDescent="0.25">
      <c r="A702" s="12">
        <v>9</v>
      </c>
      <c r="B702" s="9" t="s">
        <v>47</v>
      </c>
      <c r="C702" s="11" t="s">
        <v>86</v>
      </c>
      <c r="D702" s="13">
        <v>43530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2" t="str">
        <f t="shared" si="10"/>
        <v>9|B7T5|A|2019/03/06</v>
      </c>
      <c r="Q702" s="11">
        <v>44.06</v>
      </c>
      <c r="R702" s="11">
        <v>4</v>
      </c>
    </row>
    <row r="703" spans="1:18" x14ac:dyDescent="0.25">
      <c r="A703" s="12">
        <v>9</v>
      </c>
      <c r="B703" s="9" t="s">
        <v>47</v>
      </c>
      <c r="C703" s="11" t="s">
        <v>87</v>
      </c>
      <c r="D703" s="13">
        <v>43530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2" t="str">
        <f t="shared" si="10"/>
        <v>9|B7T5|B|2019/03/06</v>
      </c>
      <c r="Q703" s="11">
        <v>53.47</v>
      </c>
      <c r="R703" s="11">
        <v>4</v>
      </c>
    </row>
    <row r="704" spans="1:18" x14ac:dyDescent="0.25">
      <c r="A704" s="12">
        <v>9</v>
      </c>
      <c r="B704" s="9" t="s">
        <v>47</v>
      </c>
      <c r="C704" s="11" t="s">
        <v>88</v>
      </c>
      <c r="D704" s="13">
        <v>43530</v>
      </c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2" t="str">
        <f t="shared" si="10"/>
        <v>9|B7T5|C|2019/03/06</v>
      </c>
      <c r="Q704" s="11">
        <v>80.97</v>
      </c>
      <c r="R704" s="11">
        <v>5</v>
      </c>
    </row>
    <row r="705" spans="1:18" x14ac:dyDescent="0.25">
      <c r="A705" s="12">
        <v>9</v>
      </c>
      <c r="B705" s="9" t="s">
        <v>47</v>
      </c>
      <c r="C705" s="11" t="s">
        <v>89</v>
      </c>
      <c r="D705" s="13">
        <v>43530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2" t="str">
        <f t="shared" si="10"/>
        <v>9|B7T5|D|2019/03/06</v>
      </c>
      <c r="Q705" s="11">
        <v>94.7</v>
      </c>
      <c r="R705" s="11">
        <v>6</v>
      </c>
    </row>
    <row r="706" spans="1:18" x14ac:dyDescent="0.25">
      <c r="A706" s="12">
        <v>9</v>
      </c>
      <c r="B706" s="10" t="s">
        <v>13</v>
      </c>
      <c r="C706" s="11" t="s">
        <v>86</v>
      </c>
      <c r="D706" s="13" t="s">
        <v>97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2" t="str">
        <f t="shared" si="10"/>
        <v>9|B1T1|A|06-18-2019</v>
      </c>
      <c r="Q706" s="11">
        <v>94.09</v>
      </c>
      <c r="R706" s="11">
        <v>8</v>
      </c>
    </row>
    <row r="707" spans="1:18" x14ac:dyDescent="0.25">
      <c r="A707" s="12">
        <v>9</v>
      </c>
      <c r="B707" s="10" t="s">
        <v>13</v>
      </c>
      <c r="C707" s="11" t="s">
        <v>87</v>
      </c>
      <c r="D707" s="13" t="s">
        <v>97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2" t="str">
        <f t="shared" si="10"/>
        <v>9|B1T1|B|06-18-2019</v>
      </c>
      <c r="Q707" s="11">
        <v>119.71</v>
      </c>
      <c r="R707" s="11">
        <v>6</v>
      </c>
    </row>
    <row r="708" spans="1:18" x14ac:dyDescent="0.25">
      <c r="A708" s="12">
        <v>9</v>
      </c>
      <c r="B708" s="10" t="s">
        <v>13</v>
      </c>
      <c r="C708" s="11" t="s">
        <v>88</v>
      </c>
      <c r="D708" s="13" t="s">
        <v>97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2" t="str">
        <f t="shared" si="10"/>
        <v>9|B1T1|C|06-18-2019</v>
      </c>
      <c r="Q708" s="11">
        <v>116.73</v>
      </c>
      <c r="R708" s="11">
        <v>6</v>
      </c>
    </row>
    <row r="709" spans="1:18" x14ac:dyDescent="0.25">
      <c r="A709" s="12">
        <v>9</v>
      </c>
      <c r="B709" s="10" t="s">
        <v>13</v>
      </c>
      <c r="C709" s="11" t="s">
        <v>89</v>
      </c>
      <c r="D709" s="13" t="s">
        <v>97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2" t="str">
        <f t="shared" si="10"/>
        <v>9|B1T1|D|06-18-2019</v>
      </c>
      <c r="Q709" s="11">
        <v>111.56</v>
      </c>
      <c r="R709" s="11">
        <v>5</v>
      </c>
    </row>
    <row r="710" spans="1:18" x14ac:dyDescent="0.25">
      <c r="A710" s="12">
        <v>9</v>
      </c>
      <c r="B710" s="10" t="s">
        <v>14</v>
      </c>
      <c r="C710" s="11" t="s">
        <v>86</v>
      </c>
      <c r="D710" s="13" t="s">
        <v>97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2" t="str">
        <f t="shared" si="10"/>
        <v>9|B1T2|A|06-18-2019</v>
      </c>
      <c r="Q710" s="11">
        <v>77.599999999999994</v>
      </c>
      <c r="R710" s="11">
        <v>6</v>
      </c>
    </row>
    <row r="711" spans="1:18" x14ac:dyDescent="0.25">
      <c r="A711" s="12">
        <v>9</v>
      </c>
      <c r="B711" s="10" t="s">
        <v>14</v>
      </c>
      <c r="C711" s="11" t="s">
        <v>87</v>
      </c>
      <c r="D711" s="13" t="s">
        <v>97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2" t="str">
        <f t="shared" ref="P711:P774" si="11">CONCATENATE(A711,"|",B711,"|",C711,"|",TEXT(D711,"AAAA/MM/DD"))</f>
        <v>9|B1T2|B|06-18-2019</v>
      </c>
      <c r="Q711" s="11">
        <v>100.16</v>
      </c>
      <c r="R711" s="11">
        <v>4</v>
      </c>
    </row>
    <row r="712" spans="1:18" x14ac:dyDescent="0.25">
      <c r="A712" s="12">
        <v>9</v>
      </c>
      <c r="B712" s="10" t="s">
        <v>14</v>
      </c>
      <c r="C712" s="11" t="s">
        <v>88</v>
      </c>
      <c r="D712" s="13" t="s">
        <v>97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2" t="str">
        <f t="shared" si="11"/>
        <v>9|B1T2|C|06-18-2019</v>
      </c>
      <c r="Q712" s="11">
        <v>93.68</v>
      </c>
      <c r="R712" s="11">
        <v>6</v>
      </c>
    </row>
    <row r="713" spans="1:18" x14ac:dyDescent="0.25">
      <c r="A713" s="12">
        <v>9</v>
      </c>
      <c r="B713" s="10" t="s">
        <v>14</v>
      </c>
      <c r="C713" s="11" t="s">
        <v>89</v>
      </c>
      <c r="D713" s="13" t="s">
        <v>97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2" t="str">
        <f t="shared" si="11"/>
        <v>9|B1T2|D|06-18-2019</v>
      </c>
      <c r="Q713" s="11">
        <v>94.29</v>
      </c>
      <c r="R713" s="11">
        <v>4</v>
      </c>
    </row>
    <row r="714" spans="1:18" x14ac:dyDescent="0.25">
      <c r="A714" s="12">
        <v>9</v>
      </c>
      <c r="B714" s="10" t="s">
        <v>15</v>
      </c>
      <c r="C714" s="11" t="s">
        <v>86</v>
      </c>
      <c r="D714" s="13" t="s">
        <v>97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2" t="str">
        <f t="shared" si="11"/>
        <v>9|B1T3|A|06-18-2019</v>
      </c>
      <c r="Q714" s="11">
        <v>114.1</v>
      </c>
      <c r="R714" s="11">
        <v>7</v>
      </c>
    </row>
    <row r="715" spans="1:18" x14ac:dyDescent="0.25">
      <c r="A715" s="12">
        <v>9</v>
      </c>
      <c r="B715" s="10" t="s">
        <v>15</v>
      </c>
      <c r="C715" s="11" t="s">
        <v>87</v>
      </c>
      <c r="D715" s="13" t="s">
        <v>97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2" t="str">
        <f t="shared" si="11"/>
        <v>9|B1T3|B|06-18-2019</v>
      </c>
      <c r="Q715" s="11">
        <v>88.53</v>
      </c>
      <c r="R715" s="11">
        <v>5</v>
      </c>
    </row>
    <row r="716" spans="1:18" x14ac:dyDescent="0.25">
      <c r="A716" s="12">
        <v>9</v>
      </c>
      <c r="B716" s="10" t="s">
        <v>15</v>
      </c>
      <c r="C716" s="11" t="s">
        <v>88</v>
      </c>
      <c r="D716" s="13" t="s">
        <v>97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2" t="str">
        <f t="shared" si="11"/>
        <v>9|B1T3|C|06-18-2019</v>
      </c>
      <c r="Q716" s="11">
        <v>117.05</v>
      </c>
      <c r="R716" s="11">
        <v>6</v>
      </c>
    </row>
    <row r="717" spans="1:18" x14ac:dyDescent="0.25">
      <c r="A717" s="12">
        <v>9</v>
      </c>
      <c r="B717" s="10" t="s">
        <v>15</v>
      </c>
      <c r="C717" s="11" t="s">
        <v>89</v>
      </c>
      <c r="D717" s="13" t="s">
        <v>97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2" t="str">
        <f t="shared" si="11"/>
        <v>9|B1T3|D|06-18-2019</v>
      </c>
      <c r="Q717" s="11">
        <v>75.7</v>
      </c>
      <c r="R717" s="11">
        <v>5</v>
      </c>
    </row>
    <row r="718" spans="1:18" x14ac:dyDescent="0.25">
      <c r="A718" s="12">
        <v>9</v>
      </c>
      <c r="B718" s="10" t="s">
        <v>16</v>
      </c>
      <c r="C718" s="11" t="s">
        <v>86</v>
      </c>
      <c r="D718" s="13" t="s">
        <v>97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2" t="str">
        <f t="shared" si="11"/>
        <v>9|B1T4|A|06-18-2019</v>
      </c>
      <c r="Q718" s="11">
        <v>55.17</v>
      </c>
      <c r="R718" s="11">
        <v>6</v>
      </c>
    </row>
    <row r="719" spans="1:18" x14ac:dyDescent="0.25">
      <c r="A719" s="12">
        <v>9</v>
      </c>
      <c r="B719" s="9" t="s">
        <v>16</v>
      </c>
      <c r="C719" s="11" t="s">
        <v>87</v>
      </c>
      <c r="D719" s="13" t="s">
        <v>97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2" t="str">
        <f t="shared" si="11"/>
        <v>9|B1T4|B|06-18-2019</v>
      </c>
      <c r="Q719" s="11">
        <v>80.239999999999995</v>
      </c>
      <c r="R719" s="11">
        <v>5</v>
      </c>
    </row>
    <row r="720" spans="1:18" x14ac:dyDescent="0.25">
      <c r="A720" s="12">
        <v>9</v>
      </c>
      <c r="B720" s="9" t="s">
        <v>16</v>
      </c>
      <c r="C720" s="11" t="s">
        <v>88</v>
      </c>
      <c r="D720" s="13" t="s">
        <v>97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2" t="str">
        <f t="shared" si="11"/>
        <v>9|B1T4|C|06-18-2019</v>
      </c>
      <c r="Q720" s="11">
        <v>99.68</v>
      </c>
      <c r="R720" s="11">
        <v>6</v>
      </c>
    </row>
    <row r="721" spans="1:18" x14ac:dyDescent="0.25">
      <c r="A721" s="12">
        <v>9</v>
      </c>
      <c r="B721" s="9" t="s">
        <v>16</v>
      </c>
      <c r="C721" s="11" t="s">
        <v>89</v>
      </c>
      <c r="D721" s="13" t="s">
        <v>97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2" t="str">
        <f t="shared" si="11"/>
        <v>9|B1T4|D|06-18-2019</v>
      </c>
      <c r="Q721" s="11">
        <v>128.11000000000001</v>
      </c>
      <c r="R721" s="11">
        <v>6</v>
      </c>
    </row>
    <row r="722" spans="1:18" x14ac:dyDescent="0.25">
      <c r="A722" s="12">
        <v>9</v>
      </c>
      <c r="B722" s="9" t="s">
        <v>17</v>
      </c>
      <c r="C722" s="11" t="s">
        <v>86</v>
      </c>
      <c r="D722" s="13" t="s">
        <v>97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2" t="str">
        <f t="shared" si="11"/>
        <v>9|B1T5|A|06-18-2019</v>
      </c>
      <c r="Q722" s="11">
        <f>57.78+67.31</f>
        <v>125.09</v>
      </c>
      <c r="R722" s="11">
        <v>8</v>
      </c>
    </row>
    <row r="723" spans="1:18" x14ac:dyDescent="0.25">
      <c r="A723" s="12">
        <v>9</v>
      </c>
      <c r="B723" s="9" t="s">
        <v>17</v>
      </c>
      <c r="C723" s="11" t="s">
        <v>87</v>
      </c>
      <c r="D723" s="13" t="s">
        <v>97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2" t="str">
        <f t="shared" si="11"/>
        <v>9|B1T5|B|06-18-2019</v>
      </c>
      <c r="Q723" s="11">
        <v>108.78</v>
      </c>
      <c r="R723" s="11">
        <v>6</v>
      </c>
    </row>
    <row r="724" spans="1:18" x14ac:dyDescent="0.25">
      <c r="A724" s="12">
        <v>9</v>
      </c>
      <c r="B724" s="9" t="s">
        <v>17</v>
      </c>
      <c r="C724" s="11" t="s">
        <v>88</v>
      </c>
      <c r="D724" s="13" t="s">
        <v>97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2" t="str">
        <f t="shared" si="11"/>
        <v>9|B1T5|C|06-18-2019</v>
      </c>
      <c r="Q724" s="11">
        <v>62.15</v>
      </c>
      <c r="R724" s="11">
        <v>6</v>
      </c>
    </row>
    <row r="725" spans="1:18" x14ac:dyDescent="0.25">
      <c r="A725" s="12">
        <v>9</v>
      </c>
      <c r="B725" s="9" t="s">
        <v>17</v>
      </c>
      <c r="C725" s="11" t="s">
        <v>89</v>
      </c>
      <c r="D725" s="13" t="s">
        <v>97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2" t="str">
        <f t="shared" si="11"/>
        <v>9|B1T5|D|06-18-2019</v>
      </c>
      <c r="Q725" s="11">
        <v>79.25</v>
      </c>
      <c r="R725" s="11">
        <v>4</v>
      </c>
    </row>
    <row r="726" spans="1:18" x14ac:dyDescent="0.25">
      <c r="A726" s="12">
        <v>9</v>
      </c>
      <c r="B726" s="9" t="s">
        <v>18</v>
      </c>
      <c r="C726" s="11" t="s">
        <v>86</v>
      </c>
      <c r="D726" s="13" t="s">
        <v>97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2" t="str">
        <f t="shared" si="11"/>
        <v>9|B2T1|A|06-18-2019</v>
      </c>
      <c r="Q726" s="11">
        <v>100.58</v>
      </c>
      <c r="R726" s="11">
        <v>6</v>
      </c>
    </row>
    <row r="727" spans="1:18" x14ac:dyDescent="0.25">
      <c r="A727" s="12">
        <v>9</v>
      </c>
      <c r="B727" s="9" t="s">
        <v>18</v>
      </c>
      <c r="C727" s="11" t="s">
        <v>87</v>
      </c>
      <c r="D727" s="13" t="s">
        <v>97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2" t="str">
        <f t="shared" si="11"/>
        <v>9|B2T1|B|06-18-2019</v>
      </c>
      <c r="Q727" s="11">
        <v>111.56</v>
      </c>
      <c r="R727" s="11">
        <v>7</v>
      </c>
    </row>
    <row r="728" spans="1:18" x14ac:dyDescent="0.25">
      <c r="A728" s="12">
        <v>9</v>
      </c>
      <c r="B728" s="9" t="s">
        <v>18</v>
      </c>
      <c r="C728" s="11" t="s">
        <v>88</v>
      </c>
      <c r="D728" s="13" t="s">
        <v>97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2" t="str">
        <f t="shared" si="11"/>
        <v>9|B2T1|C|06-18-2019</v>
      </c>
      <c r="Q728" s="11">
        <v>96.14</v>
      </c>
      <c r="R728" s="11">
        <v>5</v>
      </c>
    </row>
    <row r="729" spans="1:18" x14ac:dyDescent="0.25">
      <c r="A729" s="12">
        <v>9</v>
      </c>
      <c r="B729" s="9" t="s">
        <v>18</v>
      </c>
      <c r="C729" s="11" t="s">
        <v>89</v>
      </c>
      <c r="D729" s="13" t="s">
        <v>97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2" t="str">
        <f t="shared" si="11"/>
        <v>9|B2T1|D|06-18-2019</v>
      </c>
      <c r="Q729" s="11">
        <v>127.56</v>
      </c>
      <c r="R729" s="11">
        <v>8</v>
      </c>
    </row>
    <row r="730" spans="1:18" x14ac:dyDescent="0.25">
      <c r="A730" s="12">
        <v>9</v>
      </c>
      <c r="B730" s="9" t="s">
        <v>19</v>
      </c>
      <c r="C730" s="11" t="s">
        <v>86</v>
      </c>
      <c r="D730" s="13" t="s">
        <v>97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2" t="str">
        <f t="shared" si="11"/>
        <v>9|B2T2|A|06-18-2019</v>
      </c>
      <c r="Q730" s="11">
        <f>107.5+71.67</f>
        <v>179.17000000000002</v>
      </c>
      <c r="R730" s="11">
        <v>6</v>
      </c>
    </row>
    <row r="731" spans="1:18" x14ac:dyDescent="0.25">
      <c r="A731" s="12">
        <v>9</v>
      </c>
      <c r="B731" s="9" t="s">
        <v>19</v>
      </c>
      <c r="C731" s="11" t="s">
        <v>87</v>
      </c>
      <c r="D731" s="13" t="s">
        <v>97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2" t="str">
        <f t="shared" si="11"/>
        <v>9|B2T2|B|06-18-2019</v>
      </c>
      <c r="Q731" s="11">
        <v>117.19</v>
      </c>
      <c r="R731" s="11">
        <v>8</v>
      </c>
    </row>
    <row r="732" spans="1:18" x14ac:dyDescent="0.25">
      <c r="A732" s="12">
        <v>9</v>
      </c>
      <c r="B732" s="9" t="s">
        <v>19</v>
      </c>
      <c r="C732" s="11" t="s">
        <v>88</v>
      </c>
      <c r="D732" s="13" t="s">
        <v>97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2" t="str">
        <f t="shared" si="11"/>
        <v>9|B2T2|C|06-18-2019</v>
      </c>
      <c r="Q732" s="11">
        <v>111.04</v>
      </c>
      <c r="R732" s="11">
        <v>4</v>
      </c>
    </row>
    <row r="733" spans="1:18" x14ac:dyDescent="0.25">
      <c r="A733" s="12">
        <v>9</v>
      </c>
      <c r="B733" s="9" t="s">
        <v>19</v>
      </c>
      <c r="C733" s="11" t="s">
        <v>89</v>
      </c>
      <c r="D733" s="13" t="s">
        <v>97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2" t="str">
        <f t="shared" si="11"/>
        <v>9|B2T2|D|06-18-2019</v>
      </c>
      <c r="Q733" s="11">
        <v>103.85</v>
      </c>
      <c r="R733" s="11">
        <v>6</v>
      </c>
    </row>
    <row r="734" spans="1:18" x14ac:dyDescent="0.25">
      <c r="A734" s="12">
        <v>9</v>
      </c>
      <c r="B734" s="9" t="s">
        <v>20</v>
      </c>
      <c r="C734" s="11" t="s">
        <v>86</v>
      </c>
      <c r="D734" s="13" t="s">
        <v>97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2" t="str">
        <f t="shared" si="11"/>
        <v>9|B2T3|A|06-18-2019</v>
      </c>
      <c r="Q734" s="11">
        <v>127.06</v>
      </c>
      <c r="R734" s="11">
        <v>5</v>
      </c>
    </row>
    <row r="735" spans="1:18" x14ac:dyDescent="0.25">
      <c r="A735" s="12">
        <v>9</v>
      </c>
      <c r="B735" s="9" t="s">
        <v>20</v>
      </c>
      <c r="C735" s="11" t="s">
        <v>87</v>
      </c>
      <c r="D735" s="13" t="s">
        <v>97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2" t="str">
        <f t="shared" si="11"/>
        <v>9|B2T3|B|06-18-2019</v>
      </c>
      <c r="Q735" s="11">
        <v>84.79</v>
      </c>
      <c r="R735" s="11">
        <v>6</v>
      </c>
    </row>
    <row r="736" spans="1:18" x14ac:dyDescent="0.25">
      <c r="A736" s="12">
        <v>9</v>
      </c>
      <c r="B736" s="9" t="s">
        <v>20</v>
      </c>
      <c r="C736" s="11" t="s">
        <v>88</v>
      </c>
      <c r="D736" s="13" t="s">
        <v>97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2" t="str">
        <f t="shared" si="11"/>
        <v>9|B2T3|C|06-18-2019</v>
      </c>
      <c r="Q736" s="11">
        <v>56.54</v>
      </c>
      <c r="R736" s="11">
        <v>4</v>
      </c>
    </row>
    <row r="737" spans="1:18" x14ac:dyDescent="0.25">
      <c r="A737" s="12">
        <v>9</v>
      </c>
      <c r="B737" s="9" t="s">
        <v>20</v>
      </c>
      <c r="C737" s="11" t="s">
        <v>89</v>
      </c>
      <c r="D737" s="13" t="s">
        <v>97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2" t="str">
        <f t="shared" si="11"/>
        <v>9|B2T3|D|06-18-2019</v>
      </c>
      <c r="Q737" s="11">
        <v>95.38</v>
      </c>
      <c r="R737" s="11">
        <v>6</v>
      </c>
    </row>
    <row r="738" spans="1:18" x14ac:dyDescent="0.25">
      <c r="A738" s="12">
        <v>9</v>
      </c>
      <c r="B738" s="9" t="s">
        <v>21</v>
      </c>
      <c r="C738" s="11" t="s">
        <v>86</v>
      </c>
      <c r="D738" s="13" t="s">
        <v>97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2" t="str">
        <f t="shared" si="11"/>
        <v>9|B2T4|A|06-18-2019</v>
      </c>
      <c r="Q738" s="11">
        <v>152.44</v>
      </c>
      <c r="R738" s="11">
        <v>6</v>
      </c>
    </row>
    <row r="739" spans="1:18" x14ac:dyDescent="0.25">
      <c r="A739" s="12">
        <v>9</v>
      </c>
      <c r="B739" s="9" t="s">
        <v>21</v>
      </c>
      <c r="C739" s="11" t="s">
        <v>87</v>
      </c>
      <c r="D739" s="13" t="s">
        <v>97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2" t="str">
        <f t="shared" si="11"/>
        <v>9|B2T4|B|06-18-2019</v>
      </c>
      <c r="Q739" s="11">
        <v>54.6</v>
      </c>
      <c r="R739" s="11">
        <v>4</v>
      </c>
    </row>
    <row r="740" spans="1:18" x14ac:dyDescent="0.25">
      <c r="A740" s="12">
        <v>9</v>
      </c>
      <c r="B740" s="9" t="s">
        <v>21</v>
      </c>
      <c r="C740" s="11" t="s">
        <v>88</v>
      </c>
      <c r="D740" s="13" t="s">
        <v>97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2" t="str">
        <f t="shared" si="11"/>
        <v>9|B2T4|C|06-18-2019</v>
      </c>
      <c r="Q740" s="11">
        <f>145.25+41.41</f>
        <v>186.66</v>
      </c>
      <c r="R740" s="11">
        <v>5</v>
      </c>
    </row>
    <row r="741" spans="1:18" x14ac:dyDescent="0.25">
      <c r="A741" s="12">
        <v>9</v>
      </c>
      <c r="B741" s="9" t="s">
        <v>21</v>
      </c>
      <c r="C741" s="11" t="s">
        <v>89</v>
      </c>
      <c r="D741" s="13" t="s">
        <v>97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2" t="str">
        <f t="shared" si="11"/>
        <v>9|B2T4|D|06-18-2019</v>
      </c>
      <c r="Q741" s="11">
        <f>93.03+66.63</f>
        <v>159.66</v>
      </c>
      <c r="R741" s="11">
        <v>4</v>
      </c>
    </row>
    <row r="742" spans="1:18" x14ac:dyDescent="0.25">
      <c r="A742" s="12">
        <v>9</v>
      </c>
      <c r="B742" s="9" t="s">
        <v>22</v>
      </c>
      <c r="C742" s="11" t="s">
        <v>86</v>
      </c>
      <c r="D742" s="13" t="s">
        <v>97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2" t="str">
        <f t="shared" si="11"/>
        <v>9|B2T5|A|06-18-2019</v>
      </c>
      <c r="Q742" s="11">
        <v>133.80000000000001</v>
      </c>
      <c r="R742" s="11">
        <v>6</v>
      </c>
    </row>
    <row r="743" spans="1:18" x14ac:dyDescent="0.25">
      <c r="A743" s="12">
        <v>9</v>
      </c>
      <c r="B743" s="9" t="s">
        <v>22</v>
      </c>
      <c r="C743" s="11" t="s">
        <v>87</v>
      </c>
      <c r="D743" s="13" t="s">
        <v>97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2" t="str">
        <f t="shared" si="11"/>
        <v>9|B2T5|B|06-18-2019</v>
      </c>
      <c r="Q743" s="11">
        <v>102.55</v>
      </c>
      <c r="R743" s="11">
        <v>8</v>
      </c>
    </row>
    <row r="744" spans="1:18" x14ac:dyDescent="0.25">
      <c r="A744" s="12">
        <v>9</v>
      </c>
      <c r="B744" s="9" t="s">
        <v>22</v>
      </c>
      <c r="C744" s="11" t="s">
        <v>88</v>
      </c>
      <c r="D744" s="13" t="s">
        <v>97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2" t="str">
        <f t="shared" si="11"/>
        <v>9|B2T5|C|06-18-2019</v>
      </c>
      <c r="Q744" s="11">
        <v>78.58</v>
      </c>
      <c r="R744" s="11">
        <v>6</v>
      </c>
    </row>
    <row r="745" spans="1:18" x14ac:dyDescent="0.25">
      <c r="A745" s="12">
        <v>9</v>
      </c>
      <c r="B745" s="9" t="s">
        <v>22</v>
      </c>
      <c r="C745" s="11" t="s">
        <v>89</v>
      </c>
      <c r="D745" s="13" t="s">
        <v>97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2" t="str">
        <f t="shared" si="11"/>
        <v>9|B2T5|D|06-18-2019</v>
      </c>
      <c r="Q745" s="11">
        <f>130.32+14.66</f>
        <v>144.97999999999999</v>
      </c>
      <c r="R745" s="11">
        <v>8</v>
      </c>
    </row>
    <row r="746" spans="1:18" x14ac:dyDescent="0.25">
      <c r="A746" s="12">
        <v>9</v>
      </c>
      <c r="B746" s="9" t="s">
        <v>23</v>
      </c>
      <c r="C746" s="11" t="s">
        <v>86</v>
      </c>
      <c r="D746" s="13" t="s">
        <v>97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2" t="str">
        <f t="shared" si="11"/>
        <v>9|B3T1|A|06-18-2019</v>
      </c>
      <c r="Q746" s="11">
        <v>125.41</v>
      </c>
      <c r="R746" s="11">
        <v>4</v>
      </c>
    </row>
    <row r="747" spans="1:18" x14ac:dyDescent="0.25">
      <c r="A747" s="12">
        <v>9</v>
      </c>
      <c r="B747" s="9" t="s">
        <v>23</v>
      </c>
      <c r="C747" s="11" t="s">
        <v>87</v>
      </c>
      <c r="D747" s="13" t="s">
        <v>97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2" t="str">
        <f t="shared" si="11"/>
        <v>9|B3T1|B|06-18-2019</v>
      </c>
      <c r="Q747" s="11">
        <v>116.91</v>
      </c>
      <c r="R747" s="11">
        <v>7</v>
      </c>
    </row>
    <row r="748" spans="1:18" x14ac:dyDescent="0.25">
      <c r="A748" s="12">
        <v>9</v>
      </c>
      <c r="B748" s="9" t="s">
        <v>23</v>
      </c>
      <c r="C748" s="11" t="s">
        <v>88</v>
      </c>
      <c r="D748" s="13" t="s">
        <v>97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2" t="str">
        <f t="shared" si="11"/>
        <v>9|B3T1|C|06-18-2019</v>
      </c>
      <c r="Q748" s="11">
        <v>110.65</v>
      </c>
      <c r="R748" s="11">
        <v>6</v>
      </c>
    </row>
    <row r="749" spans="1:18" x14ac:dyDescent="0.25">
      <c r="A749" s="12">
        <v>9</v>
      </c>
      <c r="B749" s="9" t="s">
        <v>23</v>
      </c>
      <c r="C749" s="11" t="s">
        <v>89</v>
      </c>
      <c r="D749" s="13" t="s">
        <v>97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2" t="str">
        <f t="shared" si="11"/>
        <v>9|B3T1|D|06-18-2019</v>
      </c>
      <c r="Q749" s="11">
        <v>130.22999999999999</v>
      </c>
      <c r="R749" s="11">
        <v>6</v>
      </c>
    </row>
    <row r="750" spans="1:18" x14ac:dyDescent="0.25">
      <c r="A750" s="12">
        <v>9</v>
      </c>
      <c r="B750" s="9" t="s">
        <v>24</v>
      </c>
      <c r="C750" s="11" t="s">
        <v>86</v>
      </c>
      <c r="D750" s="13" t="s">
        <v>97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2" t="str">
        <f t="shared" si="11"/>
        <v>9|B3T2|A|06-18-2019</v>
      </c>
      <c r="Q750" s="11">
        <v>80.08</v>
      </c>
      <c r="R750" s="11">
        <v>6</v>
      </c>
    </row>
    <row r="751" spans="1:18" x14ac:dyDescent="0.25">
      <c r="A751" s="12">
        <v>9</v>
      </c>
      <c r="B751" s="9" t="s">
        <v>24</v>
      </c>
      <c r="C751" s="11" t="s">
        <v>87</v>
      </c>
      <c r="D751" s="13" t="s">
        <v>97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2" t="str">
        <f t="shared" si="11"/>
        <v>9|B3T2|B|06-18-2019</v>
      </c>
      <c r="Q751" s="11">
        <v>47.59</v>
      </c>
      <c r="R751" s="11">
        <v>3</v>
      </c>
    </row>
    <row r="752" spans="1:18" x14ac:dyDescent="0.25">
      <c r="A752" s="12">
        <v>9</v>
      </c>
      <c r="B752" s="9" t="s">
        <v>24</v>
      </c>
      <c r="C752" s="11" t="s">
        <v>88</v>
      </c>
      <c r="D752" s="13" t="s">
        <v>97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2" t="str">
        <f t="shared" si="11"/>
        <v>9|B3T2|C|06-18-2019</v>
      </c>
      <c r="Q752" s="11">
        <v>70.930000000000007</v>
      </c>
      <c r="R752" s="11">
        <v>6</v>
      </c>
    </row>
    <row r="753" spans="1:18" x14ac:dyDescent="0.25">
      <c r="A753" s="12">
        <v>9</v>
      </c>
      <c r="B753" s="9" t="s">
        <v>24</v>
      </c>
      <c r="C753" s="11" t="s">
        <v>89</v>
      </c>
      <c r="D753" s="13" t="s">
        <v>97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2" t="str">
        <f t="shared" si="11"/>
        <v>9|B3T2|D|06-18-2019</v>
      </c>
      <c r="Q753" s="11">
        <v>69.39</v>
      </c>
      <c r="R753" s="11">
        <v>4</v>
      </c>
    </row>
    <row r="754" spans="1:18" x14ac:dyDescent="0.25">
      <c r="A754" s="12">
        <v>9</v>
      </c>
      <c r="B754" s="9" t="s">
        <v>25</v>
      </c>
      <c r="C754" s="11" t="s">
        <v>86</v>
      </c>
      <c r="D754" s="13" t="s">
        <v>97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2" t="str">
        <f t="shared" si="11"/>
        <v>9|B3T3|A|06-18-2019</v>
      </c>
      <c r="Q754" s="11">
        <v>80.86</v>
      </c>
      <c r="R754" s="11">
        <v>6</v>
      </c>
    </row>
    <row r="755" spans="1:18" x14ac:dyDescent="0.25">
      <c r="A755" s="12">
        <v>9</v>
      </c>
      <c r="B755" s="9" t="s">
        <v>25</v>
      </c>
      <c r="C755" s="11" t="s">
        <v>87</v>
      </c>
      <c r="D755" s="13" t="s">
        <v>97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2" t="str">
        <f t="shared" si="11"/>
        <v>9|B3T3|B|06-18-2019</v>
      </c>
      <c r="Q755" s="11">
        <v>77.790000000000006</v>
      </c>
      <c r="R755" s="11">
        <v>6</v>
      </c>
    </row>
    <row r="756" spans="1:18" x14ac:dyDescent="0.25">
      <c r="A756" s="12">
        <v>9</v>
      </c>
      <c r="B756" s="9" t="s">
        <v>25</v>
      </c>
      <c r="C756" s="11" t="s">
        <v>88</v>
      </c>
      <c r="D756" s="13" t="s">
        <v>97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2" t="str">
        <f t="shared" si="11"/>
        <v>9|B3T3|C|06-18-2019</v>
      </c>
      <c r="Q756" s="11">
        <v>73.98</v>
      </c>
      <c r="R756" s="11">
        <v>6</v>
      </c>
    </row>
    <row r="757" spans="1:18" x14ac:dyDescent="0.25">
      <c r="A757" s="12">
        <v>9</v>
      </c>
      <c r="B757" s="9" t="s">
        <v>25</v>
      </c>
      <c r="C757" s="11" t="s">
        <v>89</v>
      </c>
      <c r="D757" s="13" t="s">
        <v>97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2" t="str">
        <f t="shared" si="11"/>
        <v>9|B3T3|D|06-18-2019</v>
      </c>
      <c r="Q757" s="11">
        <v>138.77000000000001</v>
      </c>
      <c r="R757" s="11">
        <v>6</v>
      </c>
    </row>
    <row r="758" spans="1:18" x14ac:dyDescent="0.25">
      <c r="A758" s="12">
        <v>9</v>
      </c>
      <c r="B758" s="9" t="s">
        <v>26</v>
      </c>
      <c r="C758" s="11" t="s">
        <v>86</v>
      </c>
      <c r="D758" s="13" t="s">
        <v>97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2" t="str">
        <f t="shared" si="11"/>
        <v>9|B3T4|A|06-18-2019</v>
      </c>
      <c r="Q758" s="11">
        <v>108.16</v>
      </c>
      <c r="R758" s="11">
        <v>6</v>
      </c>
    </row>
    <row r="759" spans="1:18" x14ac:dyDescent="0.25">
      <c r="A759" s="12">
        <v>9</v>
      </c>
      <c r="B759" s="9" t="s">
        <v>26</v>
      </c>
      <c r="C759" s="11" t="s">
        <v>87</v>
      </c>
      <c r="D759" s="13" t="s">
        <v>97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2" t="str">
        <f t="shared" si="11"/>
        <v>9|B3T4|B|06-18-2019</v>
      </c>
      <c r="Q759" s="11">
        <v>129.86000000000001</v>
      </c>
      <c r="R759" s="11">
        <v>6</v>
      </c>
    </row>
    <row r="760" spans="1:18" x14ac:dyDescent="0.25">
      <c r="A760" s="12">
        <v>9</v>
      </c>
      <c r="B760" s="9" t="s">
        <v>26</v>
      </c>
      <c r="C760" s="11" t="s">
        <v>88</v>
      </c>
      <c r="D760" s="13" t="s">
        <v>97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2" t="str">
        <f t="shared" si="11"/>
        <v>9|B3T4|C|06-18-2019</v>
      </c>
      <c r="Q760" s="11">
        <v>105.96</v>
      </c>
      <c r="R760" s="11">
        <v>6</v>
      </c>
    </row>
    <row r="761" spans="1:18" x14ac:dyDescent="0.25">
      <c r="A761" s="12">
        <v>9</v>
      </c>
      <c r="B761" s="9" t="s">
        <v>26</v>
      </c>
      <c r="C761" s="11" t="s">
        <v>89</v>
      </c>
      <c r="D761" s="13" t="s">
        <v>97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2" t="str">
        <f t="shared" si="11"/>
        <v>9|B3T4|D|06-18-2019</v>
      </c>
      <c r="Q761" s="11">
        <v>67.78</v>
      </c>
      <c r="R761" s="11">
        <v>6</v>
      </c>
    </row>
    <row r="762" spans="1:18" x14ac:dyDescent="0.25">
      <c r="A762" s="12">
        <v>9</v>
      </c>
      <c r="B762" s="9" t="s">
        <v>27</v>
      </c>
      <c r="C762" s="11" t="s">
        <v>86</v>
      </c>
      <c r="D762" s="13" t="s">
        <v>97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2" t="str">
        <f t="shared" si="11"/>
        <v>9|B3T5|A|06-18-2019</v>
      </c>
      <c r="Q762" s="11">
        <v>98.71</v>
      </c>
      <c r="R762" s="11">
        <v>4</v>
      </c>
    </row>
    <row r="763" spans="1:18" x14ac:dyDescent="0.25">
      <c r="A763" s="12">
        <v>9</v>
      </c>
      <c r="B763" s="9" t="s">
        <v>27</v>
      </c>
      <c r="C763" s="11" t="s">
        <v>87</v>
      </c>
      <c r="D763" s="13" t="s">
        <v>97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2" t="str">
        <f t="shared" si="11"/>
        <v>9|B3T5|B|06-18-2019</v>
      </c>
      <c r="Q763" s="11">
        <v>49.62</v>
      </c>
      <c r="R763" s="11">
        <v>4</v>
      </c>
    </row>
    <row r="764" spans="1:18" x14ac:dyDescent="0.25">
      <c r="A764" s="12">
        <v>9</v>
      </c>
      <c r="B764" s="9" t="s">
        <v>27</v>
      </c>
      <c r="C764" s="11" t="s">
        <v>88</v>
      </c>
      <c r="D764" s="13" t="s">
        <v>97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2" t="str">
        <f t="shared" si="11"/>
        <v>9|B3T5|C|06-18-2019</v>
      </c>
      <c r="Q764" s="11">
        <v>68.739999999999995</v>
      </c>
      <c r="R764" s="11">
        <v>6</v>
      </c>
    </row>
    <row r="765" spans="1:18" x14ac:dyDescent="0.25">
      <c r="A765" s="12">
        <v>9</v>
      </c>
      <c r="B765" s="9" t="s">
        <v>27</v>
      </c>
      <c r="C765" s="11" t="s">
        <v>89</v>
      </c>
      <c r="D765" s="13" t="s">
        <v>97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2" t="str">
        <f t="shared" si="11"/>
        <v>9|B3T5|D|06-18-2019</v>
      </c>
      <c r="Q765" s="11">
        <v>127.7</v>
      </c>
      <c r="R765" s="11">
        <v>6</v>
      </c>
    </row>
    <row r="766" spans="1:18" x14ac:dyDescent="0.25">
      <c r="A766" s="12">
        <v>9</v>
      </c>
      <c r="B766" s="9" t="s">
        <v>28</v>
      </c>
      <c r="C766" s="11" t="s">
        <v>86</v>
      </c>
      <c r="D766" s="13" t="s">
        <v>97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2" t="str">
        <f t="shared" si="11"/>
        <v>9|B4T1|A|06-18-2019</v>
      </c>
      <c r="Q766" s="11">
        <v>71.61</v>
      </c>
      <c r="R766" s="11">
        <v>4</v>
      </c>
    </row>
    <row r="767" spans="1:18" x14ac:dyDescent="0.25">
      <c r="A767" s="12">
        <v>9</v>
      </c>
      <c r="B767" s="9" t="s">
        <v>28</v>
      </c>
      <c r="C767" s="11" t="s">
        <v>87</v>
      </c>
      <c r="D767" s="13" t="s">
        <v>97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2" t="str">
        <f t="shared" si="11"/>
        <v>9|B4T1|B|06-18-2019</v>
      </c>
      <c r="Q767" s="11">
        <f>147.34+23.91</f>
        <v>171.25</v>
      </c>
      <c r="R767" s="11">
        <v>6</v>
      </c>
    </row>
    <row r="768" spans="1:18" x14ac:dyDescent="0.25">
      <c r="A768" s="12">
        <v>9</v>
      </c>
      <c r="B768" s="9" t="s">
        <v>28</v>
      </c>
      <c r="C768" s="11" t="s">
        <v>88</v>
      </c>
      <c r="D768" s="13" t="s">
        <v>97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2" t="str">
        <f t="shared" si="11"/>
        <v>9|B4T1|C|06-18-2019</v>
      </c>
      <c r="Q768" s="11">
        <v>58.21</v>
      </c>
      <c r="R768" s="11">
        <v>4</v>
      </c>
    </row>
    <row r="769" spans="1:18" x14ac:dyDescent="0.25">
      <c r="A769" s="12">
        <v>9</v>
      </c>
      <c r="B769" s="9" t="s">
        <v>28</v>
      </c>
      <c r="C769" s="11" t="s">
        <v>89</v>
      </c>
      <c r="D769" s="13" t="s">
        <v>97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2" t="str">
        <f t="shared" si="11"/>
        <v>9|B4T1|D|06-18-2019</v>
      </c>
      <c r="Q769" s="11">
        <v>97.31</v>
      </c>
      <c r="R769" s="11">
        <v>6</v>
      </c>
    </row>
    <row r="770" spans="1:18" x14ac:dyDescent="0.25">
      <c r="A770" s="12">
        <v>9</v>
      </c>
      <c r="B770" s="9" t="s">
        <v>29</v>
      </c>
      <c r="C770" s="11" t="s">
        <v>86</v>
      </c>
      <c r="D770" s="13" t="s">
        <v>97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2" t="str">
        <f t="shared" si="11"/>
        <v>9|B4T2|A|06-18-2019</v>
      </c>
      <c r="Q770" s="11">
        <v>77.959999999999994</v>
      </c>
      <c r="R770" s="11">
        <v>6</v>
      </c>
    </row>
    <row r="771" spans="1:18" x14ac:dyDescent="0.25">
      <c r="A771" s="12">
        <v>9</v>
      </c>
      <c r="B771" s="9" t="s">
        <v>29</v>
      </c>
      <c r="C771" s="11" t="s">
        <v>87</v>
      </c>
      <c r="D771" s="13" t="s">
        <v>97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2" t="str">
        <f t="shared" si="11"/>
        <v>9|B4T2|B|06-18-2019</v>
      </c>
      <c r="Q771" s="11">
        <v>95.14</v>
      </c>
      <c r="R771" s="11">
        <v>6</v>
      </c>
    </row>
    <row r="772" spans="1:18" x14ac:dyDescent="0.25">
      <c r="A772" s="12">
        <v>9</v>
      </c>
      <c r="B772" s="9" t="s">
        <v>29</v>
      </c>
      <c r="C772" s="11" t="s">
        <v>88</v>
      </c>
      <c r="D772" s="13" t="s">
        <v>97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2" t="str">
        <f t="shared" si="11"/>
        <v>9|B4T2|C|06-18-2019</v>
      </c>
      <c r="Q772" s="11">
        <v>76.63</v>
      </c>
      <c r="R772" s="11">
        <v>6</v>
      </c>
    </row>
    <row r="773" spans="1:18" x14ac:dyDescent="0.25">
      <c r="A773" s="12">
        <v>9</v>
      </c>
      <c r="B773" s="9" t="s">
        <v>29</v>
      </c>
      <c r="C773" s="11" t="s">
        <v>89</v>
      </c>
      <c r="D773" s="13" t="s">
        <v>97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2" t="str">
        <f t="shared" si="11"/>
        <v>9|B4T2|D|06-18-2019</v>
      </c>
      <c r="Q773" s="11">
        <v>27.83</v>
      </c>
      <c r="R773" s="11">
        <v>4</v>
      </c>
    </row>
    <row r="774" spans="1:18" x14ac:dyDescent="0.25">
      <c r="A774" s="12">
        <v>9</v>
      </c>
      <c r="B774" s="9" t="s">
        <v>30</v>
      </c>
      <c r="C774" s="11" t="s">
        <v>86</v>
      </c>
      <c r="D774" s="13" t="s">
        <v>97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2" t="str">
        <f t="shared" si="11"/>
        <v>9|B4T3|A|06-18-2019</v>
      </c>
      <c r="Q774" s="11">
        <v>74.31</v>
      </c>
      <c r="R774" s="11">
        <v>6</v>
      </c>
    </row>
    <row r="775" spans="1:18" x14ac:dyDescent="0.25">
      <c r="A775" s="12">
        <v>9</v>
      </c>
      <c r="B775" s="9" t="s">
        <v>30</v>
      </c>
      <c r="C775" s="11" t="s">
        <v>87</v>
      </c>
      <c r="D775" s="13" t="s">
        <v>97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2" t="str">
        <f t="shared" ref="P775:P838" si="12">CONCATENATE(A775,"|",B775,"|",C775,"|",TEXT(D775,"AAAA/MM/DD"))</f>
        <v>9|B4T3|B|06-18-2019</v>
      </c>
      <c r="Q775" s="11">
        <v>79.069999999999993</v>
      </c>
      <c r="R775" s="11">
        <v>6</v>
      </c>
    </row>
    <row r="776" spans="1:18" x14ac:dyDescent="0.25">
      <c r="A776" s="12">
        <v>9</v>
      </c>
      <c r="B776" s="9" t="s">
        <v>30</v>
      </c>
      <c r="C776" s="11" t="s">
        <v>88</v>
      </c>
      <c r="D776" s="13" t="s">
        <v>97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2" t="str">
        <f t="shared" si="12"/>
        <v>9|B4T3|C|06-18-2019</v>
      </c>
      <c r="Q776" s="11">
        <v>86.47</v>
      </c>
      <c r="R776" s="11">
        <v>6</v>
      </c>
    </row>
    <row r="777" spans="1:18" x14ac:dyDescent="0.25">
      <c r="A777" s="12">
        <v>9</v>
      </c>
      <c r="B777" s="9" t="s">
        <v>30</v>
      </c>
      <c r="C777" s="11" t="s">
        <v>89</v>
      </c>
      <c r="D777" s="13" t="s">
        <v>97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2" t="str">
        <f t="shared" si="12"/>
        <v>9|B4T3|D|06-18-2019</v>
      </c>
      <c r="Q777" s="11">
        <v>76.260000000000005</v>
      </c>
      <c r="R777" s="11">
        <v>4</v>
      </c>
    </row>
    <row r="778" spans="1:18" x14ac:dyDescent="0.25">
      <c r="A778" s="12">
        <v>9</v>
      </c>
      <c r="B778" s="9" t="s">
        <v>31</v>
      </c>
      <c r="C778" s="11" t="s">
        <v>86</v>
      </c>
      <c r="D778" s="13" t="s">
        <v>97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2" t="str">
        <f t="shared" si="12"/>
        <v>9|B4T4|A|06-18-2019</v>
      </c>
      <c r="Q778" s="11">
        <v>141.43</v>
      </c>
      <c r="R778" s="11">
        <v>6</v>
      </c>
    </row>
    <row r="779" spans="1:18" x14ac:dyDescent="0.25">
      <c r="A779" s="12">
        <v>9</v>
      </c>
      <c r="B779" s="9" t="s">
        <v>31</v>
      </c>
      <c r="C779" s="11" t="s">
        <v>87</v>
      </c>
      <c r="D779" s="13" t="s">
        <v>97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2" t="str">
        <f t="shared" si="12"/>
        <v>9|B4T4|B|06-18-2019</v>
      </c>
      <c r="Q779" s="11">
        <v>134.43</v>
      </c>
      <c r="R779" s="11">
        <v>5</v>
      </c>
    </row>
    <row r="780" spans="1:18" x14ac:dyDescent="0.25">
      <c r="A780" s="12">
        <v>9</v>
      </c>
      <c r="B780" s="9" t="s">
        <v>31</v>
      </c>
      <c r="C780" s="11" t="s">
        <v>88</v>
      </c>
      <c r="D780" s="13" t="s">
        <v>97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2" t="str">
        <f t="shared" si="12"/>
        <v>9|B4T4|C|06-18-2019</v>
      </c>
      <c r="Q780" s="11">
        <v>138.34</v>
      </c>
      <c r="R780" s="11">
        <v>6</v>
      </c>
    </row>
    <row r="781" spans="1:18" x14ac:dyDescent="0.25">
      <c r="A781" s="12">
        <v>9</v>
      </c>
      <c r="B781" s="9" t="s">
        <v>31</v>
      </c>
      <c r="C781" s="11" t="s">
        <v>89</v>
      </c>
      <c r="D781" s="13" t="s">
        <v>97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2" t="str">
        <f t="shared" si="12"/>
        <v>9|B4T4|D|06-18-2019</v>
      </c>
      <c r="Q781" s="11">
        <v>98.6</v>
      </c>
      <c r="R781" s="11">
        <v>6</v>
      </c>
    </row>
    <row r="782" spans="1:18" x14ac:dyDescent="0.25">
      <c r="A782" s="12">
        <v>9</v>
      </c>
      <c r="B782" s="9" t="s">
        <v>32</v>
      </c>
      <c r="C782" s="11" t="s">
        <v>86</v>
      </c>
      <c r="D782" s="13" t="s">
        <v>97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2" t="str">
        <f t="shared" si="12"/>
        <v>9|B4T5|A|06-18-2019</v>
      </c>
      <c r="Q782" s="11">
        <v>97.17</v>
      </c>
      <c r="R782" s="11">
        <v>6</v>
      </c>
    </row>
    <row r="783" spans="1:18" x14ac:dyDescent="0.25">
      <c r="A783" s="12">
        <v>9</v>
      </c>
      <c r="B783" s="9" t="s">
        <v>32</v>
      </c>
      <c r="C783" s="11" t="s">
        <v>87</v>
      </c>
      <c r="D783" s="13" t="s">
        <v>97</v>
      </c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2" t="str">
        <f t="shared" si="12"/>
        <v>9|B4T5|B|06-18-2019</v>
      </c>
      <c r="Q783" s="11">
        <v>58.12</v>
      </c>
      <c r="R783" s="11">
        <v>4</v>
      </c>
    </row>
    <row r="784" spans="1:18" x14ac:dyDescent="0.25">
      <c r="A784" s="12">
        <v>9</v>
      </c>
      <c r="B784" s="9" t="s">
        <v>32</v>
      </c>
      <c r="C784" s="11" t="s">
        <v>88</v>
      </c>
      <c r="D784" s="13" t="s">
        <v>97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2" t="str">
        <f t="shared" si="12"/>
        <v>9|B4T5|C|06-18-2019</v>
      </c>
      <c r="Q784" s="11">
        <v>58.89</v>
      </c>
      <c r="R784" s="11">
        <v>5</v>
      </c>
    </row>
    <row r="785" spans="1:18" x14ac:dyDescent="0.25">
      <c r="A785" s="12">
        <v>9</v>
      </c>
      <c r="B785" s="9" t="s">
        <v>32</v>
      </c>
      <c r="C785" s="11" t="s">
        <v>89</v>
      </c>
      <c r="D785" s="13" t="s">
        <v>97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2" t="str">
        <f t="shared" si="12"/>
        <v>9|B4T5|D|06-18-2019</v>
      </c>
      <c r="Q785" s="11">
        <v>95.14</v>
      </c>
      <c r="R785" s="11">
        <v>6</v>
      </c>
    </row>
    <row r="786" spans="1:18" x14ac:dyDescent="0.25">
      <c r="A786" s="12">
        <v>9</v>
      </c>
      <c r="B786" s="9" t="s">
        <v>33</v>
      </c>
      <c r="C786" s="11" t="s">
        <v>86</v>
      </c>
      <c r="D786" s="13" t="s">
        <v>97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2" t="str">
        <f t="shared" si="12"/>
        <v>9|B5T1|A|06-18-2019</v>
      </c>
      <c r="Q786" s="11">
        <v>61.33</v>
      </c>
      <c r="R786" s="11">
        <v>6</v>
      </c>
    </row>
    <row r="787" spans="1:18" x14ac:dyDescent="0.25">
      <c r="A787" s="12">
        <v>9</v>
      </c>
      <c r="B787" s="9" t="s">
        <v>33</v>
      </c>
      <c r="C787" s="11" t="s">
        <v>87</v>
      </c>
      <c r="D787" s="13" t="s">
        <v>97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2" t="str">
        <f t="shared" si="12"/>
        <v>9|B5T1|B|06-18-2019</v>
      </c>
      <c r="Q787" s="11">
        <v>86.07</v>
      </c>
      <c r="R787" s="11">
        <v>6</v>
      </c>
    </row>
    <row r="788" spans="1:18" x14ac:dyDescent="0.25">
      <c r="A788" s="12">
        <v>9</v>
      </c>
      <c r="B788" s="9" t="s">
        <v>33</v>
      </c>
      <c r="C788" s="11" t="s">
        <v>88</v>
      </c>
      <c r="D788" s="13" t="s">
        <v>97</v>
      </c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2" t="str">
        <f t="shared" si="12"/>
        <v>9|B5T1|C|06-18-2019</v>
      </c>
      <c r="Q788" s="11">
        <v>0</v>
      </c>
      <c r="R788" s="11">
        <v>0</v>
      </c>
    </row>
    <row r="789" spans="1:18" x14ac:dyDescent="0.25">
      <c r="A789" s="12">
        <v>9</v>
      </c>
      <c r="B789" s="9" t="s">
        <v>33</v>
      </c>
      <c r="C789" s="11" t="s">
        <v>89</v>
      </c>
      <c r="D789" s="13" t="s">
        <v>97</v>
      </c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2" t="str">
        <f t="shared" si="12"/>
        <v>9|B5T1|D|06-18-2019</v>
      </c>
      <c r="Q789" s="11">
        <v>123.05</v>
      </c>
      <c r="R789" s="11">
        <v>6</v>
      </c>
    </row>
    <row r="790" spans="1:18" x14ac:dyDescent="0.25">
      <c r="A790" s="12">
        <v>9</v>
      </c>
      <c r="B790" s="9" t="s">
        <v>34</v>
      </c>
      <c r="C790" s="11" t="s">
        <v>86</v>
      </c>
      <c r="D790" s="13" t="s">
        <v>97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2" t="str">
        <f t="shared" si="12"/>
        <v>9|B5T2|A|06-18-2019</v>
      </c>
      <c r="Q790" s="11">
        <f>15.97+20.04</f>
        <v>36.01</v>
      </c>
      <c r="R790" s="11">
        <v>4</v>
      </c>
    </row>
    <row r="791" spans="1:18" x14ac:dyDescent="0.25">
      <c r="A791" s="12">
        <v>9</v>
      </c>
      <c r="B791" s="9" t="s">
        <v>34</v>
      </c>
      <c r="C791" s="11" t="s">
        <v>87</v>
      </c>
      <c r="D791" s="13" t="s">
        <v>97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2" t="str">
        <f t="shared" si="12"/>
        <v>9|B5T2|B|06-18-2019</v>
      </c>
      <c r="Q791" s="11">
        <v>55.14</v>
      </c>
      <c r="R791" s="11">
        <v>6</v>
      </c>
    </row>
    <row r="792" spans="1:18" x14ac:dyDescent="0.25">
      <c r="A792" s="12">
        <v>9</v>
      </c>
      <c r="B792" s="9" t="s">
        <v>34</v>
      </c>
      <c r="C792" s="11" t="s">
        <v>88</v>
      </c>
      <c r="D792" s="13" t="s">
        <v>97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2" t="str">
        <f t="shared" si="12"/>
        <v>9|B5T2|C|06-18-2019</v>
      </c>
      <c r="Q792" s="11">
        <v>98</v>
      </c>
      <c r="R792" s="11">
        <v>6</v>
      </c>
    </row>
    <row r="793" spans="1:18" x14ac:dyDescent="0.25">
      <c r="A793" s="12">
        <v>9</v>
      </c>
      <c r="B793" s="9" t="s">
        <v>34</v>
      </c>
      <c r="C793" s="11" t="s">
        <v>89</v>
      </c>
      <c r="D793" s="13" t="s">
        <v>97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2" t="str">
        <f t="shared" si="12"/>
        <v>9|B5T2|D|06-18-2019</v>
      </c>
      <c r="Q793" s="11">
        <v>106.04</v>
      </c>
      <c r="R793" s="11">
        <v>8</v>
      </c>
    </row>
    <row r="794" spans="1:18" x14ac:dyDescent="0.25">
      <c r="A794" s="12">
        <v>9</v>
      </c>
      <c r="B794" s="9" t="s">
        <v>35</v>
      </c>
      <c r="C794" s="11" t="s">
        <v>86</v>
      </c>
      <c r="D794" s="13" t="s">
        <v>97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2" t="str">
        <f t="shared" si="12"/>
        <v>9|B5T3|A|06-18-2019</v>
      </c>
      <c r="Q794" s="11">
        <v>80.89</v>
      </c>
      <c r="R794" s="11">
        <v>5</v>
      </c>
    </row>
    <row r="795" spans="1:18" x14ac:dyDescent="0.25">
      <c r="A795" s="12">
        <v>9</v>
      </c>
      <c r="B795" s="9" t="s">
        <v>35</v>
      </c>
      <c r="C795" s="11" t="s">
        <v>87</v>
      </c>
      <c r="D795" s="13" t="s">
        <v>97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2" t="str">
        <f t="shared" si="12"/>
        <v>9|B5T3|B|06-18-2019</v>
      </c>
      <c r="Q795" s="11">
        <v>94.51</v>
      </c>
      <c r="R795" s="11">
        <v>6</v>
      </c>
    </row>
    <row r="796" spans="1:18" x14ac:dyDescent="0.25">
      <c r="A796" s="12">
        <v>9</v>
      </c>
      <c r="B796" s="9" t="s">
        <v>35</v>
      </c>
      <c r="C796" s="11" t="s">
        <v>88</v>
      </c>
      <c r="D796" s="13" t="s">
        <v>97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2" t="str">
        <f t="shared" si="12"/>
        <v>9|B5T3|C|06-18-2019</v>
      </c>
      <c r="Q796" s="11">
        <v>63.33</v>
      </c>
      <c r="R796" s="11">
        <v>5</v>
      </c>
    </row>
    <row r="797" spans="1:18" x14ac:dyDescent="0.25">
      <c r="A797" s="12">
        <v>9</v>
      </c>
      <c r="B797" s="9" t="s">
        <v>35</v>
      </c>
      <c r="C797" s="11" t="s">
        <v>89</v>
      </c>
      <c r="D797" s="13" t="s">
        <v>97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2" t="str">
        <f t="shared" si="12"/>
        <v>9|B5T3|D|06-18-2019</v>
      </c>
      <c r="Q797" s="11">
        <v>104.65</v>
      </c>
      <c r="R797" s="11">
        <v>6</v>
      </c>
    </row>
    <row r="798" spans="1:18" x14ac:dyDescent="0.25">
      <c r="A798" s="12">
        <v>9</v>
      </c>
      <c r="B798" s="9" t="s">
        <v>36</v>
      </c>
      <c r="C798" s="11" t="s">
        <v>86</v>
      </c>
      <c r="D798" s="13" t="s">
        <v>97</v>
      </c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2" t="str">
        <f t="shared" si="12"/>
        <v>9|B5T4|A|06-18-2019</v>
      </c>
      <c r="Q798" s="11">
        <v>59.63</v>
      </c>
      <c r="R798" s="11">
        <v>6</v>
      </c>
    </row>
    <row r="799" spans="1:18" x14ac:dyDescent="0.25">
      <c r="A799" s="12">
        <v>9</v>
      </c>
      <c r="B799" s="9" t="s">
        <v>36</v>
      </c>
      <c r="C799" s="11" t="s">
        <v>87</v>
      </c>
      <c r="D799" s="13" t="s">
        <v>97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2" t="str">
        <f t="shared" si="12"/>
        <v>9|B5T4|B|06-18-2019</v>
      </c>
      <c r="Q799" s="11">
        <v>99.56</v>
      </c>
      <c r="R799" s="11">
        <v>5</v>
      </c>
    </row>
    <row r="800" spans="1:18" x14ac:dyDescent="0.25">
      <c r="A800" s="12">
        <v>9</v>
      </c>
      <c r="B800" s="9" t="s">
        <v>36</v>
      </c>
      <c r="C800" s="11" t="s">
        <v>88</v>
      </c>
      <c r="D800" s="13" t="s">
        <v>97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2" t="str">
        <f t="shared" si="12"/>
        <v>9|B5T4|C|06-18-2019</v>
      </c>
      <c r="Q800" s="11">
        <v>115.95</v>
      </c>
      <c r="R800" s="11">
        <v>4</v>
      </c>
    </row>
    <row r="801" spans="1:18" x14ac:dyDescent="0.25">
      <c r="A801" s="12">
        <v>9</v>
      </c>
      <c r="B801" s="9" t="s">
        <v>36</v>
      </c>
      <c r="C801" s="11" t="s">
        <v>89</v>
      </c>
      <c r="D801" s="13" t="s">
        <v>97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2" t="str">
        <f t="shared" si="12"/>
        <v>9|B5T4|D|06-18-2019</v>
      </c>
      <c r="Q801" s="11">
        <v>116.25</v>
      </c>
      <c r="R801" s="11">
        <v>4</v>
      </c>
    </row>
    <row r="802" spans="1:18" x14ac:dyDescent="0.25">
      <c r="A802" s="12">
        <v>9</v>
      </c>
      <c r="B802" s="9" t="s">
        <v>37</v>
      </c>
      <c r="C802" s="11" t="s">
        <v>86</v>
      </c>
      <c r="D802" s="13" t="s">
        <v>97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2" t="str">
        <f t="shared" si="12"/>
        <v>9|B5T5|A|06-18-2019</v>
      </c>
      <c r="Q802" s="11">
        <v>94.29</v>
      </c>
      <c r="R802" s="11">
        <v>6</v>
      </c>
    </row>
    <row r="803" spans="1:18" x14ac:dyDescent="0.25">
      <c r="A803" s="12">
        <v>9</v>
      </c>
      <c r="B803" s="9" t="s">
        <v>37</v>
      </c>
      <c r="C803" s="11" t="s">
        <v>87</v>
      </c>
      <c r="D803" s="13" t="s">
        <v>97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2" t="str">
        <f t="shared" si="12"/>
        <v>9|B5T5|B|06-18-2019</v>
      </c>
      <c r="Q803" s="11">
        <v>35.11</v>
      </c>
      <c r="R803" s="11">
        <v>4</v>
      </c>
    </row>
    <row r="804" spans="1:18" x14ac:dyDescent="0.25">
      <c r="A804" s="12">
        <v>9</v>
      </c>
      <c r="B804" s="9" t="s">
        <v>37</v>
      </c>
      <c r="C804" s="11" t="s">
        <v>88</v>
      </c>
      <c r="D804" s="13" t="s">
        <v>97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2" t="str">
        <f t="shared" si="12"/>
        <v>9|B5T5|C|06-18-2019</v>
      </c>
      <c r="Q804" s="11">
        <v>48.95</v>
      </c>
      <c r="R804" s="11">
        <v>4</v>
      </c>
    </row>
    <row r="805" spans="1:18" x14ac:dyDescent="0.25">
      <c r="A805" s="12">
        <v>9</v>
      </c>
      <c r="B805" s="9" t="s">
        <v>37</v>
      </c>
      <c r="C805" s="11" t="s">
        <v>89</v>
      </c>
      <c r="D805" s="13" t="s">
        <v>97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2" t="str">
        <f t="shared" si="12"/>
        <v>9|B5T5|D|06-18-2019</v>
      </c>
      <c r="Q805" s="11">
        <v>46.92</v>
      </c>
      <c r="R805" s="11">
        <v>6</v>
      </c>
    </row>
    <row r="806" spans="1:18" x14ac:dyDescent="0.25">
      <c r="A806" s="12">
        <v>9</v>
      </c>
      <c r="B806" s="9" t="s">
        <v>38</v>
      </c>
      <c r="C806" s="11" t="s">
        <v>86</v>
      </c>
      <c r="D806" s="13" t="s">
        <v>97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2" t="str">
        <f t="shared" si="12"/>
        <v>9|B6T1|A|06-18-2019</v>
      </c>
      <c r="Q806" s="11">
        <v>90.76</v>
      </c>
      <c r="R806" s="11">
        <v>6</v>
      </c>
    </row>
    <row r="807" spans="1:18" x14ac:dyDescent="0.25">
      <c r="A807" s="12">
        <v>9</v>
      </c>
      <c r="B807" s="9" t="s">
        <v>38</v>
      </c>
      <c r="C807" s="11" t="s">
        <v>87</v>
      </c>
      <c r="D807" s="13" t="s">
        <v>97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2" t="str">
        <f t="shared" si="12"/>
        <v>9|B6T1|B|06-18-2019</v>
      </c>
      <c r="Q807" s="11">
        <v>50.56</v>
      </c>
      <c r="R807" s="11">
        <v>4</v>
      </c>
    </row>
    <row r="808" spans="1:18" x14ac:dyDescent="0.25">
      <c r="A808" s="12">
        <v>9</v>
      </c>
      <c r="B808" s="9" t="s">
        <v>38</v>
      </c>
      <c r="C808" s="11" t="s">
        <v>88</v>
      </c>
      <c r="D808" s="13" t="s">
        <v>97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2" t="str">
        <f t="shared" si="12"/>
        <v>9|B6T1|C|06-18-2019</v>
      </c>
      <c r="Q808" s="11">
        <v>68.63</v>
      </c>
      <c r="R808" s="11">
        <v>6</v>
      </c>
    </row>
    <row r="809" spans="1:18" x14ac:dyDescent="0.25">
      <c r="A809" s="12">
        <v>9</v>
      </c>
      <c r="B809" s="9" t="s">
        <v>38</v>
      </c>
      <c r="C809" s="11" t="s">
        <v>89</v>
      </c>
      <c r="D809" s="13" t="s">
        <v>97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2" t="str">
        <f t="shared" si="12"/>
        <v>9|B6T1|D|06-18-2019</v>
      </c>
      <c r="Q809" s="11">
        <v>64.06</v>
      </c>
      <c r="R809" s="11">
        <v>6</v>
      </c>
    </row>
    <row r="810" spans="1:18" x14ac:dyDescent="0.25">
      <c r="A810" s="12">
        <v>9</v>
      </c>
      <c r="B810" s="9" t="s">
        <v>39</v>
      </c>
      <c r="C810" s="11" t="s">
        <v>86</v>
      </c>
      <c r="D810" s="13" t="s">
        <v>97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2" t="str">
        <f t="shared" si="12"/>
        <v>9|B6T2|A|06-18-2019</v>
      </c>
      <c r="Q810" s="11">
        <v>27.41</v>
      </c>
      <c r="R810" s="11">
        <v>2</v>
      </c>
    </row>
    <row r="811" spans="1:18" x14ac:dyDescent="0.25">
      <c r="A811" s="12">
        <v>9</v>
      </c>
      <c r="B811" s="9" t="s">
        <v>39</v>
      </c>
      <c r="C811" s="11" t="s">
        <v>87</v>
      </c>
      <c r="D811" s="13" t="s">
        <v>97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2" t="str">
        <f t="shared" si="12"/>
        <v>9|B6T2|B|06-18-2019</v>
      </c>
      <c r="Q811" s="11">
        <v>59.69</v>
      </c>
      <c r="R811" s="11">
        <v>6</v>
      </c>
    </row>
    <row r="812" spans="1:18" x14ac:dyDescent="0.25">
      <c r="A812" s="12">
        <v>9</v>
      </c>
      <c r="B812" s="9" t="s">
        <v>39</v>
      </c>
      <c r="C812" s="11" t="s">
        <v>88</v>
      </c>
      <c r="D812" s="13" t="s">
        <v>97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2" t="str">
        <f t="shared" si="12"/>
        <v>9|B6T2|C|06-18-2019</v>
      </c>
      <c r="Q812" s="11">
        <v>43.85</v>
      </c>
      <c r="R812" s="11">
        <v>3</v>
      </c>
    </row>
    <row r="813" spans="1:18" x14ac:dyDescent="0.25">
      <c r="A813" s="12">
        <v>9</v>
      </c>
      <c r="B813" s="9" t="s">
        <v>39</v>
      </c>
      <c r="C813" s="11" t="s">
        <v>89</v>
      </c>
      <c r="D813" s="13" t="s">
        <v>97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2" t="str">
        <f t="shared" si="12"/>
        <v>9|B6T2|D|06-18-2019</v>
      </c>
      <c r="Q813" s="11">
        <v>47.73</v>
      </c>
      <c r="R813" s="11">
        <v>4</v>
      </c>
    </row>
    <row r="814" spans="1:18" x14ac:dyDescent="0.25">
      <c r="A814" s="12">
        <v>9</v>
      </c>
      <c r="B814" s="9" t="s">
        <v>40</v>
      </c>
      <c r="C814" s="11" t="s">
        <v>86</v>
      </c>
      <c r="D814" s="13" t="s">
        <v>97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2" t="str">
        <f t="shared" si="12"/>
        <v>9|B6T3|A|06-18-2019</v>
      </c>
      <c r="Q814" s="11">
        <v>58.84</v>
      </c>
      <c r="R814" s="11">
        <v>4</v>
      </c>
    </row>
    <row r="815" spans="1:18" x14ac:dyDescent="0.25">
      <c r="A815" s="12">
        <v>9</v>
      </c>
      <c r="B815" s="9" t="s">
        <v>40</v>
      </c>
      <c r="C815" s="11" t="s">
        <v>87</v>
      </c>
      <c r="D815" s="13" t="s">
        <v>97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2" t="str">
        <f t="shared" si="12"/>
        <v>9|B6T3|B|06-18-2019</v>
      </c>
      <c r="Q815" s="11">
        <v>111.92</v>
      </c>
      <c r="R815" s="11">
        <v>4</v>
      </c>
    </row>
    <row r="816" spans="1:18" x14ac:dyDescent="0.25">
      <c r="A816" s="12">
        <v>9</v>
      </c>
      <c r="B816" s="9" t="s">
        <v>40</v>
      </c>
      <c r="C816" s="11" t="s">
        <v>88</v>
      </c>
      <c r="D816" s="13" t="s">
        <v>97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2" t="str">
        <f t="shared" si="12"/>
        <v>9|B6T3|C|06-18-2019</v>
      </c>
      <c r="Q816" s="11">
        <v>88.58</v>
      </c>
      <c r="R816" s="11">
        <v>6</v>
      </c>
    </row>
    <row r="817" spans="1:18" x14ac:dyDescent="0.25">
      <c r="A817" s="12">
        <v>9</v>
      </c>
      <c r="B817" s="9" t="s">
        <v>40</v>
      </c>
      <c r="C817" s="11" t="s">
        <v>89</v>
      </c>
      <c r="D817" s="13" t="s">
        <v>97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2" t="str">
        <f t="shared" si="12"/>
        <v>9|B6T3|D|06-18-2019</v>
      </c>
      <c r="Q817" s="11">
        <v>68.8</v>
      </c>
      <c r="R817" s="11">
        <v>6</v>
      </c>
    </row>
    <row r="818" spans="1:18" x14ac:dyDescent="0.25">
      <c r="A818" s="12">
        <v>9</v>
      </c>
      <c r="B818" s="9" t="s">
        <v>41</v>
      </c>
      <c r="C818" s="11" t="s">
        <v>86</v>
      </c>
      <c r="D818" s="13" t="s">
        <v>97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2" t="str">
        <f t="shared" si="12"/>
        <v>9|B6T4|A|06-18-2019</v>
      </c>
      <c r="Q818" s="11">
        <v>105.52</v>
      </c>
      <c r="R818" s="11">
        <v>4</v>
      </c>
    </row>
    <row r="819" spans="1:18" x14ac:dyDescent="0.25">
      <c r="A819" s="12">
        <v>9</v>
      </c>
      <c r="B819" s="9" t="s">
        <v>41</v>
      </c>
      <c r="C819" s="11" t="s">
        <v>87</v>
      </c>
      <c r="D819" s="13" t="s">
        <v>97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2" t="str">
        <f t="shared" si="12"/>
        <v>9|B6T4|B|06-18-2019</v>
      </c>
      <c r="Q819" s="11">
        <v>140.57</v>
      </c>
      <c r="R819" s="11">
        <v>6</v>
      </c>
    </row>
    <row r="820" spans="1:18" x14ac:dyDescent="0.25">
      <c r="A820" s="12">
        <v>9</v>
      </c>
      <c r="B820" s="9" t="s">
        <v>41</v>
      </c>
      <c r="C820" s="11" t="s">
        <v>88</v>
      </c>
      <c r="D820" s="13" t="s">
        <v>97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2" t="str">
        <f t="shared" si="12"/>
        <v>9|B6T4|C|06-18-2019</v>
      </c>
      <c r="Q820" s="11">
        <v>58.83</v>
      </c>
      <c r="R820" s="11">
        <v>0</v>
      </c>
    </row>
    <row r="821" spans="1:18" x14ac:dyDescent="0.25">
      <c r="A821" s="12">
        <v>9</v>
      </c>
      <c r="B821" s="9" t="s">
        <v>41</v>
      </c>
      <c r="C821" s="11" t="s">
        <v>89</v>
      </c>
      <c r="D821" s="13" t="s">
        <v>97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2" t="str">
        <f t="shared" si="12"/>
        <v>9|B6T4|D|06-18-2019</v>
      </c>
      <c r="Q821" s="11">
        <v>92.72</v>
      </c>
      <c r="R821" s="11">
        <v>6</v>
      </c>
    </row>
    <row r="822" spans="1:18" x14ac:dyDescent="0.25">
      <c r="A822" s="12">
        <v>9</v>
      </c>
      <c r="B822" s="9" t="s">
        <v>42</v>
      </c>
      <c r="C822" s="11" t="s">
        <v>86</v>
      </c>
      <c r="D822" s="13" t="s">
        <v>97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2" t="str">
        <f t="shared" si="12"/>
        <v>9|B6T5|A|06-18-2019</v>
      </c>
      <c r="Q822" s="11">
        <v>69.8</v>
      </c>
      <c r="R822" s="11">
        <v>6</v>
      </c>
    </row>
    <row r="823" spans="1:18" x14ac:dyDescent="0.25">
      <c r="A823" s="12">
        <v>9</v>
      </c>
      <c r="B823" s="9" t="s">
        <v>42</v>
      </c>
      <c r="C823" s="11" t="s">
        <v>87</v>
      </c>
      <c r="D823" s="13" t="s">
        <v>97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2" t="str">
        <f t="shared" si="12"/>
        <v>9|B6T5|B|06-18-2019</v>
      </c>
      <c r="Q823" s="11">
        <v>48.48</v>
      </c>
      <c r="R823" s="11">
        <v>4</v>
      </c>
    </row>
    <row r="824" spans="1:18" x14ac:dyDescent="0.25">
      <c r="A824" s="12">
        <v>9</v>
      </c>
      <c r="B824" s="9" t="s">
        <v>42</v>
      </c>
      <c r="C824" s="11" t="s">
        <v>88</v>
      </c>
      <c r="D824" s="13" t="s">
        <v>97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2" t="str">
        <f t="shared" si="12"/>
        <v>9|B6T5|C|06-18-2019</v>
      </c>
      <c r="Q824" s="11">
        <v>153.91999999999999</v>
      </c>
      <c r="R824" s="11">
        <v>6</v>
      </c>
    </row>
    <row r="825" spans="1:18" x14ac:dyDescent="0.25">
      <c r="A825" s="12">
        <v>9</v>
      </c>
      <c r="B825" s="9" t="s">
        <v>42</v>
      </c>
      <c r="C825" s="11" t="s">
        <v>89</v>
      </c>
      <c r="D825" s="13" t="s">
        <v>97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2" t="str">
        <f t="shared" si="12"/>
        <v>9|B6T5|D|06-18-2019</v>
      </c>
      <c r="Q825" s="11">
        <v>75.62</v>
      </c>
      <c r="R825" s="11">
        <v>6</v>
      </c>
    </row>
    <row r="826" spans="1:18" x14ac:dyDescent="0.25">
      <c r="A826" s="12">
        <v>9</v>
      </c>
      <c r="B826" s="9" t="s">
        <v>43</v>
      </c>
      <c r="C826" s="11" t="s">
        <v>86</v>
      </c>
      <c r="D826" s="13" t="s">
        <v>97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2" t="str">
        <f t="shared" si="12"/>
        <v>9|B7T1|A|06-18-2019</v>
      </c>
      <c r="Q826" s="11">
        <v>49.8</v>
      </c>
      <c r="R826" s="11">
        <v>4</v>
      </c>
    </row>
    <row r="827" spans="1:18" x14ac:dyDescent="0.25">
      <c r="A827" s="12">
        <v>9</v>
      </c>
      <c r="B827" s="9" t="s">
        <v>43</v>
      </c>
      <c r="C827" s="11" t="s">
        <v>87</v>
      </c>
      <c r="D827" s="13" t="s">
        <v>97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2" t="str">
        <f t="shared" si="12"/>
        <v>9|B7T1|B|06-18-2019</v>
      </c>
      <c r="Q827" s="11">
        <v>101.47</v>
      </c>
      <c r="R827" s="11">
        <v>6</v>
      </c>
    </row>
    <row r="828" spans="1:18" x14ac:dyDescent="0.25">
      <c r="A828" s="12">
        <v>9</v>
      </c>
      <c r="B828" s="9" t="s">
        <v>43</v>
      </c>
      <c r="C828" s="11" t="s">
        <v>88</v>
      </c>
      <c r="D828" s="13" t="s">
        <v>97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2" t="str">
        <f t="shared" si="12"/>
        <v>9|B7T1|C|06-18-2019</v>
      </c>
      <c r="Q828" s="11">
        <v>86.93</v>
      </c>
      <c r="R828" s="11">
        <v>6</v>
      </c>
    </row>
    <row r="829" spans="1:18" x14ac:dyDescent="0.25">
      <c r="A829" s="12">
        <v>9</v>
      </c>
      <c r="B829" s="9" t="s">
        <v>43</v>
      </c>
      <c r="C829" s="11" t="s">
        <v>89</v>
      </c>
      <c r="D829" s="13" t="s">
        <v>97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2" t="str">
        <f t="shared" si="12"/>
        <v>9|B7T1|D|06-18-2019</v>
      </c>
      <c r="Q829" s="11">
        <v>73.83</v>
      </c>
      <c r="R829" s="11">
        <v>6</v>
      </c>
    </row>
    <row r="830" spans="1:18" x14ac:dyDescent="0.25">
      <c r="A830" s="12">
        <v>9</v>
      </c>
      <c r="B830" s="9" t="s">
        <v>44</v>
      </c>
      <c r="C830" s="11" t="s">
        <v>86</v>
      </c>
      <c r="D830" s="13" t="s">
        <v>97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2" t="str">
        <f t="shared" si="12"/>
        <v>9|B7T2|A|06-18-2019</v>
      </c>
      <c r="Q830" s="11">
        <v>130.87</v>
      </c>
      <c r="R830" s="11">
        <v>6</v>
      </c>
    </row>
    <row r="831" spans="1:18" x14ac:dyDescent="0.25">
      <c r="A831" s="12">
        <v>9</v>
      </c>
      <c r="B831" s="9" t="s">
        <v>44</v>
      </c>
      <c r="C831" s="11" t="s">
        <v>87</v>
      </c>
      <c r="D831" s="13" t="s">
        <v>97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2" t="str">
        <f t="shared" si="12"/>
        <v>9|B7T2|B|06-18-2019</v>
      </c>
      <c r="Q831" s="11">
        <v>49.7</v>
      </c>
      <c r="R831" s="11">
        <v>4</v>
      </c>
    </row>
    <row r="832" spans="1:18" x14ac:dyDescent="0.25">
      <c r="A832" s="12">
        <v>9</v>
      </c>
      <c r="B832" s="9" t="s">
        <v>44</v>
      </c>
      <c r="C832" s="11" t="s">
        <v>88</v>
      </c>
      <c r="D832" s="13" t="s">
        <v>97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2" t="str">
        <f t="shared" si="12"/>
        <v>9|B7T2|C|06-18-2019</v>
      </c>
      <c r="Q832" s="11">
        <v>30.27</v>
      </c>
      <c r="R832" s="11">
        <v>4</v>
      </c>
    </row>
    <row r="833" spans="1:18" x14ac:dyDescent="0.25">
      <c r="A833" s="12">
        <v>9</v>
      </c>
      <c r="B833" s="9" t="s">
        <v>44</v>
      </c>
      <c r="C833" s="11" t="s">
        <v>89</v>
      </c>
      <c r="D833" s="13" t="s">
        <v>97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2" t="str">
        <f t="shared" si="12"/>
        <v>9|B7T2|D|06-18-2019</v>
      </c>
      <c r="Q833" s="11">
        <v>88.3</v>
      </c>
      <c r="R833" s="11">
        <v>4</v>
      </c>
    </row>
    <row r="834" spans="1:18" x14ac:dyDescent="0.25">
      <c r="A834" s="12">
        <v>9</v>
      </c>
      <c r="B834" s="9" t="s">
        <v>45</v>
      </c>
      <c r="C834" s="11" t="s">
        <v>86</v>
      </c>
      <c r="D834" s="13" t="s">
        <v>97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2" t="str">
        <f t="shared" si="12"/>
        <v>9|B7T3|A|06-18-2019</v>
      </c>
      <c r="Q834" s="11">
        <v>54.84</v>
      </c>
      <c r="R834" s="11">
        <v>4</v>
      </c>
    </row>
    <row r="835" spans="1:18" x14ac:dyDescent="0.25">
      <c r="A835" s="12">
        <v>9</v>
      </c>
      <c r="B835" s="9" t="s">
        <v>46</v>
      </c>
      <c r="C835" s="11" t="s">
        <v>87</v>
      </c>
      <c r="D835" s="13" t="s">
        <v>97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2" t="str">
        <f t="shared" si="12"/>
        <v>9|B7T4|B|06-18-2019</v>
      </c>
      <c r="Q835" s="11">
        <v>61.07</v>
      </c>
      <c r="R835" s="11">
        <v>4</v>
      </c>
    </row>
    <row r="836" spans="1:18" x14ac:dyDescent="0.25">
      <c r="A836" s="12">
        <v>9</v>
      </c>
      <c r="B836" s="9" t="s">
        <v>47</v>
      </c>
      <c r="C836" s="11" t="s">
        <v>88</v>
      </c>
      <c r="D836" s="13" t="s">
        <v>97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2" t="str">
        <f t="shared" si="12"/>
        <v>9|B7T5|C|06-18-2019</v>
      </c>
      <c r="Q836" s="11">
        <v>80.06</v>
      </c>
      <c r="R836" s="11">
        <v>6</v>
      </c>
    </row>
    <row r="837" spans="1:18" x14ac:dyDescent="0.25">
      <c r="A837" s="12">
        <v>9</v>
      </c>
      <c r="B837" s="9" t="s">
        <v>45</v>
      </c>
      <c r="C837" s="11" t="s">
        <v>89</v>
      </c>
      <c r="D837" s="13" t="s">
        <v>97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2" t="str">
        <f t="shared" si="12"/>
        <v>9|B7T3|D|06-18-2019</v>
      </c>
      <c r="Q837" s="11">
        <v>36.24</v>
      </c>
      <c r="R837" s="11">
        <v>4</v>
      </c>
    </row>
    <row r="838" spans="1:18" x14ac:dyDescent="0.25">
      <c r="A838" s="12">
        <v>9</v>
      </c>
      <c r="B838" s="9" t="s">
        <v>46</v>
      </c>
      <c r="C838" s="11" t="s">
        <v>86</v>
      </c>
      <c r="D838" s="13" t="s">
        <v>97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2" t="str">
        <f t="shared" si="12"/>
        <v>9|B7T4|A|06-18-2019</v>
      </c>
      <c r="Q838" s="11">
        <v>155.5</v>
      </c>
      <c r="R838" s="11">
        <v>6</v>
      </c>
    </row>
    <row r="839" spans="1:18" x14ac:dyDescent="0.25">
      <c r="A839" s="12">
        <v>9</v>
      </c>
      <c r="B839" s="9" t="s">
        <v>46</v>
      </c>
      <c r="C839" s="11" t="s">
        <v>87</v>
      </c>
      <c r="D839" s="13" t="s">
        <v>97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2" t="str">
        <f t="shared" ref="P839:P902" si="13">CONCATENATE(A839,"|",B839,"|",C839,"|",TEXT(D839,"AAAA/MM/DD"))</f>
        <v>9|B7T4|B|06-18-2019</v>
      </c>
      <c r="Q839" s="11">
        <v>68.88</v>
      </c>
      <c r="R839" s="11">
        <v>6</v>
      </c>
    </row>
    <row r="840" spans="1:18" x14ac:dyDescent="0.25">
      <c r="A840" s="12">
        <v>9</v>
      </c>
      <c r="B840" s="9" t="s">
        <v>46</v>
      </c>
      <c r="C840" s="11" t="s">
        <v>88</v>
      </c>
      <c r="D840" s="13" t="s">
        <v>97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2" t="str">
        <f t="shared" si="13"/>
        <v>9|B7T4|C|06-18-2019</v>
      </c>
      <c r="Q840" s="11">
        <v>92.13</v>
      </c>
      <c r="R840" s="11">
        <v>6</v>
      </c>
    </row>
    <row r="841" spans="1:18" x14ac:dyDescent="0.25">
      <c r="A841" s="12">
        <v>9</v>
      </c>
      <c r="B841" s="9" t="s">
        <v>46</v>
      </c>
      <c r="C841" s="11" t="s">
        <v>89</v>
      </c>
      <c r="D841" s="13" t="s">
        <v>97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2" t="str">
        <f t="shared" si="13"/>
        <v>9|B7T4|D|06-18-2019</v>
      </c>
      <c r="Q841" s="11">
        <f>124.47+47.69</f>
        <v>172.16</v>
      </c>
      <c r="R841" s="11">
        <v>8</v>
      </c>
    </row>
    <row r="842" spans="1:18" x14ac:dyDescent="0.25">
      <c r="A842" s="12">
        <v>9</v>
      </c>
      <c r="B842" s="9" t="s">
        <v>47</v>
      </c>
      <c r="C842" s="11" t="s">
        <v>86</v>
      </c>
      <c r="D842" s="13" t="s">
        <v>97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2" t="str">
        <f t="shared" si="13"/>
        <v>9|B7T5|A|06-18-2019</v>
      </c>
      <c r="Q842" s="11">
        <v>45.44</v>
      </c>
      <c r="R842" s="11">
        <v>4</v>
      </c>
    </row>
    <row r="843" spans="1:18" x14ac:dyDescent="0.25">
      <c r="A843" s="12">
        <v>9</v>
      </c>
      <c r="B843" s="9" t="s">
        <v>47</v>
      </c>
      <c r="C843" s="11" t="s">
        <v>87</v>
      </c>
      <c r="D843" s="13" t="s">
        <v>97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2" t="str">
        <f t="shared" si="13"/>
        <v>9|B7T5|B|06-18-2019</v>
      </c>
      <c r="Q843" s="11">
        <v>55.39</v>
      </c>
      <c r="R843" s="11">
        <v>6</v>
      </c>
    </row>
    <row r="844" spans="1:18" x14ac:dyDescent="0.25">
      <c r="A844" s="12">
        <v>9</v>
      </c>
      <c r="B844" s="9" t="s">
        <v>47</v>
      </c>
      <c r="C844" s="11" t="s">
        <v>88</v>
      </c>
      <c r="D844" s="13" t="s">
        <v>97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2" t="str">
        <f t="shared" si="13"/>
        <v>9|B7T5|C|06-18-2019</v>
      </c>
      <c r="Q844" s="11">
        <v>84.15</v>
      </c>
      <c r="R844" s="11">
        <v>5</v>
      </c>
    </row>
    <row r="845" spans="1:18" x14ac:dyDescent="0.25">
      <c r="A845" s="12">
        <v>9</v>
      </c>
      <c r="B845" s="9" t="s">
        <v>47</v>
      </c>
      <c r="C845" s="11" t="s">
        <v>89</v>
      </c>
      <c r="D845" s="13" t="s">
        <v>97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2" t="str">
        <f t="shared" si="13"/>
        <v>9|B7T5|D|06-18-2019</v>
      </c>
      <c r="Q845" s="11">
        <v>96.14</v>
      </c>
      <c r="R845" s="11">
        <v>6</v>
      </c>
    </row>
    <row r="846" spans="1:18" s="5" customFormat="1" x14ac:dyDescent="0.25">
      <c r="A846" s="4">
        <v>10</v>
      </c>
      <c r="B846" s="10" t="s">
        <v>13</v>
      </c>
      <c r="C846" s="11" t="s">
        <v>86</v>
      </c>
      <c r="D846" s="67" t="s">
        <v>98</v>
      </c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12" t="str">
        <f t="shared" si="13"/>
        <v>10|B1T1|A|07-15-2019</v>
      </c>
      <c r="Q846" s="12">
        <v>100.66</v>
      </c>
      <c r="R846" s="12">
        <v>12</v>
      </c>
    </row>
    <row r="847" spans="1:18" s="5" customFormat="1" x14ac:dyDescent="0.25">
      <c r="A847" s="4">
        <v>10</v>
      </c>
      <c r="B847" s="10" t="s">
        <v>13</v>
      </c>
      <c r="C847" s="11" t="s">
        <v>87</v>
      </c>
      <c r="D847" s="67" t="s">
        <v>98</v>
      </c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12" t="str">
        <f t="shared" si="13"/>
        <v>10|B1T1|B|07-15-2019</v>
      </c>
      <c r="Q847" s="12">
        <v>120.86</v>
      </c>
      <c r="R847" s="12">
        <v>8</v>
      </c>
    </row>
    <row r="848" spans="1:18" s="5" customFormat="1" x14ac:dyDescent="0.25">
      <c r="A848" s="4">
        <v>10</v>
      </c>
      <c r="B848" s="10" t="s">
        <v>13</v>
      </c>
      <c r="C848" s="11" t="s">
        <v>88</v>
      </c>
      <c r="D848" s="67" t="s">
        <v>98</v>
      </c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12" t="str">
        <f t="shared" si="13"/>
        <v>10|B1T1|C|07-15-2019</v>
      </c>
      <c r="Q848" s="12">
        <v>150.22999999999999</v>
      </c>
      <c r="R848" s="12">
        <v>11</v>
      </c>
    </row>
    <row r="849" spans="1:18" s="5" customFormat="1" x14ac:dyDescent="0.25">
      <c r="A849" s="4">
        <v>10</v>
      </c>
      <c r="B849" s="10" t="s">
        <v>13</v>
      </c>
      <c r="C849" s="11" t="s">
        <v>89</v>
      </c>
      <c r="D849" s="67" t="s">
        <v>98</v>
      </c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12" t="str">
        <f t="shared" si="13"/>
        <v>10|B1T1|D|07-15-2019</v>
      </c>
      <c r="Q849" s="12">
        <v>123.03</v>
      </c>
      <c r="R849" s="12">
        <v>7</v>
      </c>
    </row>
    <row r="850" spans="1:18" s="5" customFormat="1" x14ac:dyDescent="0.25">
      <c r="A850" s="4">
        <v>10</v>
      </c>
      <c r="B850" s="10" t="s">
        <v>14</v>
      </c>
      <c r="C850" s="11" t="s">
        <v>86</v>
      </c>
      <c r="D850" s="67" t="s">
        <v>98</v>
      </c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12" t="str">
        <f t="shared" si="13"/>
        <v>10|B1T2|A|07-15-2019</v>
      </c>
      <c r="Q850" s="12">
        <v>100.35</v>
      </c>
      <c r="R850" s="12">
        <v>6</v>
      </c>
    </row>
    <row r="851" spans="1:18" s="5" customFormat="1" x14ac:dyDescent="0.25">
      <c r="A851" s="4">
        <v>10</v>
      </c>
      <c r="B851" s="10" t="s">
        <v>14</v>
      </c>
      <c r="C851" s="11" t="s">
        <v>87</v>
      </c>
      <c r="D851" s="67" t="s">
        <v>98</v>
      </c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12" t="str">
        <f t="shared" si="13"/>
        <v>10|B1T2|B|07-15-2019</v>
      </c>
      <c r="Q851" s="12">
        <v>126.35</v>
      </c>
      <c r="R851" s="12">
        <v>6</v>
      </c>
    </row>
    <row r="852" spans="1:18" s="5" customFormat="1" x14ac:dyDescent="0.25">
      <c r="A852" s="4">
        <v>10</v>
      </c>
      <c r="B852" s="10" t="s">
        <v>14</v>
      </c>
      <c r="C852" s="11" t="s">
        <v>88</v>
      </c>
      <c r="D852" s="67" t="s">
        <v>98</v>
      </c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12" t="str">
        <f t="shared" si="13"/>
        <v>10|B1T2|C|07-15-2019</v>
      </c>
      <c r="Q852" s="12">
        <v>97.21</v>
      </c>
      <c r="R852" s="12">
        <v>8</v>
      </c>
    </row>
    <row r="853" spans="1:18" s="5" customFormat="1" x14ac:dyDescent="0.25">
      <c r="A853" s="4">
        <v>10</v>
      </c>
      <c r="B853" s="10" t="s">
        <v>14</v>
      </c>
      <c r="C853" s="11" t="s">
        <v>89</v>
      </c>
      <c r="D853" s="67" t="s">
        <v>98</v>
      </c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12" t="str">
        <f t="shared" si="13"/>
        <v>10|B1T2|D|07-15-2019</v>
      </c>
      <c r="Q853" s="12">
        <v>115.79</v>
      </c>
      <c r="R853" s="12">
        <v>4</v>
      </c>
    </row>
    <row r="854" spans="1:18" s="5" customFormat="1" x14ac:dyDescent="0.25">
      <c r="A854" s="4">
        <v>10</v>
      </c>
      <c r="B854" s="10" t="s">
        <v>15</v>
      </c>
      <c r="C854" s="11" t="s">
        <v>86</v>
      </c>
      <c r="D854" s="67" t="s">
        <v>98</v>
      </c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12" t="str">
        <f t="shared" si="13"/>
        <v>10|B1T3|A|07-15-2019</v>
      </c>
      <c r="Q854" s="12">
        <v>101.48</v>
      </c>
      <c r="R854" s="12">
        <v>7</v>
      </c>
    </row>
    <row r="855" spans="1:18" s="5" customFormat="1" x14ac:dyDescent="0.25">
      <c r="A855" s="4">
        <v>10</v>
      </c>
      <c r="B855" s="10" t="s">
        <v>15</v>
      </c>
      <c r="C855" s="11" t="s">
        <v>87</v>
      </c>
      <c r="D855" s="67" t="s">
        <v>98</v>
      </c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12" t="str">
        <f t="shared" si="13"/>
        <v>10|B1T3|B|07-15-2019</v>
      </c>
      <c r="Q855" s="12">
        <v>87.47</v>
      </c>
      <c r="R855" s="12">
        <v>7</v>
      </c>
    </row>
    <row r="856" spans="1:18" s="5" customFormat="1" x14ac:dyDescent="0.25">
      <c r="A856" s="4">
        <v>10</v>
      </c>
      <c r="B856" s="10" t="s">
        <v>15</v>
      </c>
      <c r="C856" s="11" t="s">
        <v>88</v>
      </c>
      <c r="D856" s="67" t="s">
        <v>98</v>
      </c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12" t="str">
        <f t="shared" si="13"/>
        <v>10|B1T3|C|07-15-2019</v>
      </c>
      <c r="Q856" s="12">
        <v>117.28</v>
      </c>
      <c r="R856" s="12">
        <v>11</v>
      </c>
    </row>
    <row r="857" spans="1:18" s="5" customFormat="1" x14ac:dyDescent="0.25">
      <c r="A857" s="4">
        <v>10</v>
      </c>
      <c r="B857" s="10" t="s">
        <v>15</v>
      </c>
      <c r="C857" s="11" t="s">
        <v>89</v>
      </c>
      <c r="D857" s="67" t="s">
        <v>98</v>
      </c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12" t="str">
        <f t="shared" si="13"/>
        <v>10|B1T3|D|07-15-2019</v>
      </c>
      <c r="Q857" s="12">
        <v>67.84</v>
      </c>
      <c r="R857" s="12">
        <v>5</v>
      </c>
    </row>
    <row r="858" spans="1:18" s="5" customFormat="1" x14ac:dyDescent="0.25">
      <c r="A858" s="4">
        <v>10</v>
      </c>
      <c r="B858" s="10" t="s">
        <v>16</v>
      </c>
      <c r="C858" s="11" t="s">
        <v>86</v>
      </c>
      <c r="D858" s="67" t="s">
        <v>98</v>
      </c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12" t="str">
        <f t="shared" si="13"/>
        <v>10|B1T4|A|07-15-2019</v>
      </c>
      <c r="Q858" s="12">
        <v>55.72</v>
      </c>
      <c r="R858" s="12">
        <v>6</v>
      </c>
    </row>
    <row r="859" spans="1:18" s="5" customFormat="1" x14ac:dyDescent="0.25">
      <c r="A859" s="4">
        <v>10</v>
      </c>
      <c r="B859" s="9" t="s">
        <v>16</v>
      </c>
      <c r="C859" s="11" t="s">
        <v>87</v>
      </c>
      <c r="D859" s="67" t="s">
        <v>98</v>
      </c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12" t="str">
        <f t="shared" si="13"/>
        <v>10|B1T4|B|07-15-2019</v>
      </c>
      <c r="Q859" s="12">
        <v>81.680000000000007</v>
      </c>
      <c r="R859" s="12">
        <v>7</v>
      </c>
    </row>
    <row r="860" spans="1:18" s="5" customFormat="1" x14ac:dyDescent="0.25">
      <c r="A860" s="4">
        <v>10</v>
      </c>
      <c r="B860" s="9" t="s">
        <v>16</v>
      </c>
      <c r="C860" s="11" t="s">
        <v>88</v>
      </c>
      <c r="D860" s="67" t="s">
        <v>98</v>
      </c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12" t="str">
        <f t="shared" si="13"/>
        <v>10|B1T4|C|07-15-2019</v>
      </c>
      <c r="Q860" s="12">
        <v>83.27</v>
      </c>
      <c r="R860" s="12">
        <v>8</v>
      </c>
    </row>
    <row r="861" spans="1:18" s="5" customFormat="1" x14ac:dyDescent="0.25">
      <c r="A861" s="4">
        <v>10</v>
      </c>
      <c r="B861" s="9" t="s">
        <v>16</v>
      </c>
      <c r="C861" s="11" t="s">
        <v>89</v>
      </c>
      <c r="D861" s="67" t="s">
        <v>98</v>
      </c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12" t="str">
        <f t="shared" si="13"/>
        <v>10|B1T4|D|07-15-2019</v>
      </c>
      <c r="Q861" s="12">
        <v>130.65</v>
      </c>
      <c r="R861" s="12">
        <v>11</v>
      </c>
    </row>
    <row r="862" spans="1:18" s="5" customFormat="1" x14ac:dyDescent="0.25">
      <c r="A862" s="4">
        <v>10</v>
      </c>
      <c r="B862" s="9" t="s">
        <v>17</v>
      </c>
      <c r="C862" s="11" t="s">
        <v>86</v>
      </c>
      <c r="D862" s="67" t="s">
        <v>98</v>
      </c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12" t="str">
        <f t="shared" si="13"/>
        <v>10|B1T5|A|07-15-2019</v>
      </c>
      <c r="Q862" s="11">
        <f>72+79.52</f>
        <v>151.51999999999998</v>
      </c>
      <c r="R862" s="12">
        <v>8</v>
      </c>
    </row>
    <row r="863" spans="1:18" s="5" customFormat="1" x14ac:dyDescent="0.25">
      <c r="A863" s="4">
        <v>10</v>
      </c>
      <c r="B863" s="9" t="s">
        <v>17</v>
      </c>
      <c r="C863" s="11" t="s">
        <v>87</v>
      </c>
      <c r="D863" s="67" t="s">
        <v>98</v>
      </c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12" t="str">
        <f t="shared" si="13"/>
        <v>10|B1T5|B|07-15-2019</v>
      </c>
      <c r="Q863" s="12">
        <v>104.24</v>
      </c>
      <c r="R863" s="12">
        <v>7</v>
      </c>
    </row>
    <row r="864" spans="1:18" s="5" customFormat="1" x14ac:dyDescent="0.25">
      <c r="A864" s="4">
        <v>10</v>
      </c>
      <c r="B864" s="9" t="s">
        <v>17</v>
      </c>
      <c r="C864" s="11" t="s">
        <v>88</v>
      </c>
      <c r="D864" s="67" t="s">
        <v>98</v>
      </c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12" t="str">
        <f t="shared" si="13"/>
        <v>10|B1T5|C|07-15-2019</v>
      </c>
      <c r="Q864" s="12">
        <v>62.7</v>
      </c>
      <c r="R864" s="12">
        <v>6</v>
      </c>
    </row>
    <row r="865" spans="1:18" s="5" customFormat="1" x14ac:dyDescent="0.25">
      <c r="A865" s="4">
        <v>10</v>
      </c>
      <c r="B865" s="9" t="s">
        <v>17</v>
      </c>
      <c r="C865" s="11" t="s">
        <v>89</v>
      </c>
      <c r="D865" s="67" t="s">
        <v>98</v>
      </c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12" t="str">
        <f t="shared" si="13"/>
        <v>10|B1T5|D|07-15-2019</v>
      </c>
      <c r="Q865" s="6">
        <v>72.459999999999994</v>
      </c>
      <c r="R865" s="12">
        <v>6</v>
      </c>
    </row>
    <row r="866" spans="1:18" s="5" customFormat="1" x14ac:dyDescent="0.25">
      <c r="A866" s="4">
        <v>10</v>
      </c>
      <c r="B866" s="9" t="s">
        <v>18</v>
      </c>
      <c r="C866" s="11" t="s">
        <v>86</v>
      </c>
      <c r="D866" s="67" t="s">
        <v>98</v>
      </c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12" t="str">
        <f t="shared" si="13"/>
        <v>10|B2T1|A|07-15-2019</v>
      </c>
      <c r="Q866" s="12">
        <v>103.39</v>
      </c>
      <c r="R866" s="12">
        <v>6</v>
      </c>
    </row>
    <row r="867" spans="1:18" s="5" customFormat="1" x14ac:dyDescent="0.25">
      <c r="A867" s="4">
        <v>10</v>
      </c>
      <c r="B867" s="9" t="s">
        <v>18</v>
      </c>
      <c r="C867" s="11" t="s">
        <v>87</v>
      </c>
      <c r="D867" s="67" t="s">
        <v>98</v>
      </c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12" t="str">
        <f t="shared" si="13"/>
        <v>10|B2T1|B|07-15-2019</v>
      </c>
      <c r="Q867" s="12">
        <v>107.41</v>
      </c>
      <c r="R867" s="12">
        <v>0</v>
      </c>
    </row>
    <row r="868" spans="1:18" s="5" customFormat="1" x14ac:dyDescent="0.25">
      <c r="A868" s="4">
        <v>10</v>
      </c>
      <c r="B868" s="9" t="s">
        <v>18</v>
      </c>
      <c r="C868" s="11" t="s">
        <v>88</v>
      </c>
      <c r="D868" s="67" t="s">
        <v>98</v>
      </c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12" t="str">
        <f t="shared" si="13"/>
        <v>10|B2T1|C|07-15-2019</v>
      </c>
      <c r="Q868" s="12">
        <v>100</v>
      </c>
      <c r="R868" s="12">
        <v>4</v>
      </c>
    </row>
    <row r="869" spans="1:18" s="5" customFormat="1" x14ac:dyDescent="0.25">
      <c r="A869" s="4">
        <v>10</v>
      </c>
      <c r="B869" s="9" t="s">
        <v>18</v>
      </c>
      <c r="C869" s="11" t="s">
        <v>89</v>
      </c>
      <c r="D869" s="67" t="s">
        <v>98</v>
      </c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12" t="str">
        <f t="shared" si="13"/>
        <v>10|B2T1|D|07-15-2019</v>
      </c>
      <c r="Q869" s="12">
        <v>124</v>
      </c>
      <c r="R869" s="12">
        <v>0</v>
      </c>
    </row>
    <row r="870" spans="1:18" s="5" customFormat="1" x14ac:dyDescent="0.25">
      <c r="A870" s="4">
        <v>10</v>
      </c>
      <c r="B870" s="9" t="s">
        <v>19</v>
      </c>
      <c r="C870" s="11" t="s">
        <v>86</v>
      </c>
      <c r="D870" s="67" t="s">
        <v>98</v>
      </c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12" t="str">
        <f t="shared" si="13"/>
        <v>10|B2T2|A|07-15-2019</v>
      </c>
      <c r="Q870" s="11">
        <f>106.72+86.69</f>
        <v>193.41</v>
      </c>
      <c r="R870" s="12">
        <v>5</v>
      </c>
    </row>
    <row r="871" spans="1:18" s="5" customFormat="1" x14ac:dyDescent="0.25">
      <c r="A871" s="4">
        <v>10</v>
      </c>
      <c r="B871" s="9" t="s">
        <v>19</v>
      </c>
      <c r="C871" s="11" t="s">
        <v>87</v>
      </c>
      <c r="D871" s="67" t="s">
        <v>98</v>
      </c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12" t="str">
        <f t="shared" si="13"/>
        <v>10|B2T2|B|07-15-2019</v>
      </c>
      <c r="Q871" s="12">
        <v>134.18</v>
      </c>
      <c r="R871" s="12">
        <v>12</v>
      </c>
    </row>
    <row r="872" spans="1:18" s="5" customFormat="1" x14ac:dyDescent="0.25">
      <c r="A872" s="4">
        <v>10</v>
      </c>
      <c r="B872" s="9" t="s">
        <v>19</v>
      </c>
      <c r="C872" s="11" t="s">
        <v>88</v>
      </c>
      <c r="D872" s="67" t="s">
        <v>98</v>
      </c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12" t="str">
        <f t="shared" si="13"/>
        <v>10|B2T2|C|07-15-2019</v>
      </c>
      <c r="Q872" s="12">
        <v>112.21</v>
      </c>
      <c r="R872" s="12">
        <v>6</v>
      </c>
    </row>
    <row r="873" spans="1:18" s="5" customFormat="1" x14ac:dyDescent="0.25">
      <c r="A873" s="4">
        <v>10</v>
      </c>
      <c r="B873" s="9" t="s">
        <v>19</v>
      </c>
      <c r="C873" s="11" t="s">
        <v>89</v>
      </c>
      <c r="D873" s="67" t="s">
        <v>98</v>
      </c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12" t="str">
        <f t="shared" si="13"/>
        <v>10|B2T2|D|07-15-2019</v>
      </c>
      <c r="Q873" s="12">
        <v>104.36</v>
      </c>
      <c r="R873" s="12">
        <v>6</v>
      </c>
    </row>
    <row r="874" spans="1:18" s="5" customFormat="1" x14ac:dyDescent="0.25">
      <c r="A874" s="4">
        <v>10</v>
      </c>
      <c r="B874" s="9" t="s">
        <v>20</v>
      </c>
      <c r="C874" s="11" t="s">
        <v>86</v>
      </c>
      <c r="D874" s="67" t="s">
        <v>98</v>
      </c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12" t="str">
        <f t="shared" si="13"/>
        <v>10|B2T3|A|07-15-2019</v>
      </c>
      <c r="Q874" s="12">
        <v>127.56</v>
      </c>
      <c r="R874" s="12">
        <v>10</v>
      </c>
    </row>
    <row r="875" spans="1:18" s="5" customFormat="1" x14ac:dyDescent="0.25">
      <c r="A875" s="4">
        <v>10</v>
      </c>
      <c r="B875" s="9" t="s">
        <v>20</v>
      </c>
      <c r="C875" s="11" t="s">
        <v>87</v>
      </c>
      <c r="D875" s="67" t="s">
        <v>98</v>
      </c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12" t="str">
        <f t="shared" si="13"/>
        <v>10|B2T3|B|07-15-2019</v>
      </c>
      <c r="Q875" s="12">
        <v>88.85</v>
      </c>
      <c r="R875" s="12">
        <v>8</v>
      </c>
    </row>
    <row r="876" spans="1:18" s="5" customFormat="1" x14ac:dyDescent="0.25">
      <c r="A876" s="4">
        <v>10</v>
      </c>
      <c r="B876" s="9" t="s">
        <v>20</v>
      </c>
      <c r="C876" s="11" t="s">
        <v>88</v>
      </c>
      <c r="D876" s="67" t="s">
        <v>98</v>
      </c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12" t="str">
        <f t="shared" si="13"/>
        <v>10|B2T3|C|07-15-2019</v>
      </c>
      <c r="Q876" s="12">
        <v>57.12</v>
      </c>
      <c r="R876" s="12">
        <v>6</v>
      </c>
    </row>
    <row r="877" spans="1:18" s="5" customFormat="1" x14ac:dyDescent="0.25">
      <c r="A877" s="4">
        <v>10</v>
      </c>
      <c r="B877" s="9" t="s">
        <v>20</v>
      </c>
      <c r="C877" s="11" t="s">
        <v>89</v>
      </c>
      <c r="D877" s="67" t="s">
        <v>98</v>
      </c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12" t="str">
        <f t="shared" si="13"/>
        <v>10|B2T3|D|07-15-2019</v>
      </c>
      <c r="Q877" s="12">
        <v>99.19</v>
      </c>
      <c r="R877" s="12">
        <v>10</v>
      </c>
    </row>
    <row r="878" spans="1:18" s="5" customFormat="1" x14ac:dyDescent="0.25">
      <c r="A878" s="4">
        <v>10</v>
      </c>
      <c r="B878" s="9" t="s">
        <v>21</v>
      </c>
      <c r="C878" s="11" t="s">
        <v>86</v>
      </c>
      <c r="D878" s="67" t="s">
        <v>98</v>
      </c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12" t="str">
        <f t="shared" si="13"/>
        <v>10|B2T4|A|07-15-2019</v>
      </c>
      <c r="Q878" s="11">
        <f>122.05+28.64</f>
        <v>150.69</v>
      </c>
      <c r="R878" s="12">
        <v>12</v>
      </c>
    </row>
    <row r="879" spans="1:18" s="5" customFormat="1" x14ac:dyDescent="0.25">
      <c r="A879" s="4">
        <v>10</v>
      </c>
      <c r="B879" s="9" t="s">
        <v>21</v>
      </c>
      <c r="C879" s="11" t="s">
        <v>87</v>
      </c>
      <c r="D879" s="67" t="s">
        <v>98</v>
      </c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12" t="str">
        <f t="shared" si="13"/>
        <v>10|B2T4|B|07-15-2019</v>
      </c>
      <c r="Q879" s="12">
        <v>57.56</v>
      </c>
      <c r="R879" s="12">
        <v>6</v>
      </c>
    </row>
    <row r="880" spans="1:18" s="5" customFormat="1" x14ac:dyDescent="0.25">
      <c r="A880" s="4">
        <v>10</v>
      </c>
      <c r="B880" s="9" t="s">
        <v>21</v>
      </c>
      <c r="C880" s="11" t="s">
        <v>88</v>
      </c>
      <c r="D880" s="67" t="s">
        <v>98</v>
      </c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12" t="str">
        <f t="shared" si="13"/>
        <v>10|B2T4|C|07-15-2019</v>
      </c>
      <c r="Q880" s="11">
        <f>119.14+70.36</f>
        <v>189.5</v>
      </c>
      <c r="R880" s="12">
        <v>10</v>
      </c>
    </row>
    <row r="881" spans="1:18" s="5" customFormat="1" x14ac:dyDescent="0.25">
      <c r="A881" s="4">
        <v>10</v>
      </c>
      <c r="B881" s="9" t="s">
        <v>21</v>
      </c>
      <c r="C881" s="11" t="s">
        <v>89</v>
      </c>
      <c r="D881" s="67" t="s">
        <v>98</v>
      </c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12" t="str">
        <f t="shared" si="13"/>
        <v>10|B2T4|D|07-15-2019</v>
      </c>
      <c r="Q881" s="11">
        <f>124.15+39.09</f>
        <v>163.24</v>
      </c>
      <c r="R881" s="12">
        <v>10</v>
      </c>
    </row>
    <row r="882" spans="1:18" s="5" customFormat="1" x14ac:dyDescent="0.25">
      <c r="A882" s="4">
        <v>10</v>
      </c>
      <c r="B882" s="9" t="s">
        <v>22</v>
      </c>
      <c r="C882" s="11" t="s">
        <v>86</v>
      </c>
      <c r="D882" s="67" t="s">
        <v>98</v>
      </c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12" t="str">
        <f t="shared" si="13"/>
        <v>10|B2T5|A|07-15-2019</v>
      </c>
      <c r="Q882" s="11">
        <f>121.25</f>
        <v>121.25</v>
      </c>
      <c r="R882" s="12">
        <v>6</v>
      </c>
    </row>
    <row r="883" spans="1:18" s="5" customFormat="1" x14ac:dyDescent="0.25">
      <c r="A883" s="4">
        <v>10</v>
      </c>
      <c r="B883" s="9" t="s">
        <v>22</v>
      </c>
      <c r="C883" s="11" t="s">
        <v>87</v>
      </c>
      <c r="D883" s="67" t="s">
        <v>98</v>
      </c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12" t="str">
        <f t="shared" si="13"/>
        <v>10|B2T5|B|07-15-2019</v>
      </c>
      <c r="Q883" s="12">
        <v>88.23</v>
      </c>
      <c r="R883" s="12">
        <v>8</v>
      </c>
    </row>
    <row r="884" spans="1:18" s="5" customFormat="1" x14ac:dyDescent="0.25">
      <c r="A884" s="4">
        <v>10</v>
      </c>
      <c r="B884" s="9" t="s">
        <v>22</v>
      </c>
      <c r="C884" s="11" t="s">
        <v>88</v>
      </c>
      <c r="D884" s="67" t="s">
        <v>98</v>
      </c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12" t="str">
        <f t="shared" si="13"/>
        <v>10|B2T5|C|07-15-2019</v>
      </c>
      <c r="Q884" s="12">
        <v>68.39</v>
      </c>
      <c r="R884" s="12">
        <v>6</v>
      </c>
    </row>
    <row r="885" spans="1:18" s="5" customFormat="1" x14ac:dyDescent="0.25">
      <c r="A885" s="4">
        <v>10</v>
      </c>
      <c r="B885" s="9" t="s">
        <v>22</v>
      </c>
      <c r="C885" s="11" t="s">
        <v>89</v>
      </c>
      <c r="D885" s="67" t="s">
        <v>98</v>
      </c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12" t="str">
        <f t="shared" si="13"/>
        <v>10|B2T5|D|07-15-2019</v>
      </c>
      <c r="Q885" s="11">
        <v>130.52000000000001</v>
      </c>
      <c r="R885" s="12">
        <v>11</v>
      </c>
    </row>
    <row r="886" spans="1:18" s="5" customFormat="1" x14ac:dyDescent="0.25">
      <c r="A886" s="4">
        <v>10</v>
      </c>
      <c r="B886" s="9" t="s">
        <v>23</v>
      </c>
      <c r="C886" s="11" t="s">
        <v>86</v>
      </c>
      <c r="D886" s="67" t="s">
        <v>98</v>
      </c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12" t="str">
        <f t="shared" si="13"/>
        <v>10|B3T1|A|07-15-2019</v>
      </c>
      <c r="Q886" s="12">
        <v>137.55000000000001</v>
      </c>
      <c r="R886" s="12">
        <v>6</v>
      </c>
    </row>
    <row r="887" spans="1:18" s="5" customFormat="1" x14ac:dyDescent="0.25">
      <c r="A887" s="4">
        <v>10</v>
      </c>
      <c r="B887" s="9" t="s">
        <v>23</v>
      </c>
      <c r="C887" s="11" t="s">
        <v>87</v>
      </c>
      <c r="D887" s="67" t="s">
        <v>98</v>
      </c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12" t="str">
        <f t="shared" si="13"/>
        <v>10|B3T1|B|07-15-2019</v>
      </c>
      <c r="Q887" s="12">
        <v>124.88</v>
      </c>
      <c r="R887" s="12">
        <v>7</v>
      </c>
    </row>
    <row r="888" spans="1:18" s="5" customFormat="1" x14ac:dyDescent="0.25">
      <c r="A888" s="4">
        <v>10</v>
      </c>
      <c r="B888" s="9" t="s">
        <v>23</v>
      </c>
      <c r="C888" s="11" t="s">
        <v>88</v>
      </c>
      <c r="D888" s="67" t="s">
        <v>98</v>
      </c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12" t="str">
        <f t="shared" si="13"/>
        <v>10|B3T1|C|07-15-2019</v>
      </c>
      <c r="Q888" s="12">
        <v>144.66999999999999</v>
      </c>
      <c r="R888" s="12">
        <v>12</v>
      </c>
    </row>
    <row r="889" spans="1:18" s="5" customFormat="1" x14ac:dyDescent="0.25">
      <c r="A889" s="4">
        <v>10</v>
      </c>
      <c r="B889" s="9" t="s">
        <v>23</v>
      </c>
      <c r="C889" s="11" t="s">
        <v>89</v>
      </c>
      <c r="D889" s="67" t="s">
        <v>98</v>
      </c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12" t="str">
        <f t="shared" si="13"/>
        <v>10|B3T1|D|07-15-2019</v>
      </c>
      <c r="Q889" s="12">
        <v>143.21</v>
      </c>
      <c r="R889" s="12">
        <v>6</v>
      </c>
    </row>
    <row r="890" spans="1:18" s="5" customFormat="1" x14ac:dyDescent="0.25">
      <c r="A890" s="4">
        <v>10</v>
      </c>
      <c r="B890" s="9" t="s">
        <v>24</v>
      </c>
      <c r="C890" s="11" t="s">
        <v>86</v>
      </c>
      <c r="D890" s="67" t="s">
        <v>98</v>
      </c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12" t="str">
        <f t="shared" si="13"/>
        <v>10|B3T2|A|07-15-2019</v>
      </c>
      <c r="Q890" s="12">
        <v>89.25</v>
      </c>
      <c r="R890" s="12">
        <v>5</v>
      </c>
    </row>
    <row r="891" spans="1:18" s="5" customFormat="1" x14ac:dyDescent="0.25">
      <c r="A891" s="4">
        <v>10</v>
      </c>
      <c r="B891" s="9" t="s">
        <v>24</v>
      </c>
      <c r="C891" s="11" t="s">
        <v>87</v>
      </c>
      <c r="D891" s="67" t="s">
        <v>98</v>
      </c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12" t="str">
        <f t="shared" si="13"/>
        <v>10|B3T2|B|07-15-2019</v>
      </c>
      <c r="Q891" s="12">
        <v>60.18</v>
      </c>
      <c r="R891" s="12">
        <v>5</v>
      </c>
    </row>
    <row r="892" spans="1:18" s="5" customFormat="1" x14ac:dyDescent="0.25">
      <c r="A892" s="4">
        <v>10</v>
      </c>
      <c r="B892" s="9" t="s">
        <v>24</v>
      </c>
      <c r="C892" s="11" t="s">
        <v>88</v>
      </c>
      <c r="D892" s="67" t="s">
        <v>98</v>
      </c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12" t="str">
        <f t="shared" si="13"/>
        <v>10|B3T2|C|07-15-2019</v>
      </c>
      <c r="Q892" s="12">
        <v>80.38</v>
      </c>
      <c r="R892" s="12">
        <v>6</v>
      </c>
    </row>
    <row r="893" spans="1:18" s="5" customFormat="1" x14ac:dyDescent="0.25">
      <c r="A893" s="4">
        <v>10</v>
      </c>
      <c r="B893" s="9" t="s">
        <v>24</v>
      </c>
      <c r="C893" s="11" t="s">
        <v>89</v>
      </c>
      <c r="D893" s="67" t="s">
        <v>98</v>
      </c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12" t="str">
        <f t="shared" si="13"/>
        <v>10|B3T2|D|07-15-2019</v>
      </c>
      <c r="Q893" s="12">
        <v>69.66</v>
      </c>
      <c r="R893" s="12">
        <v>4</v>
      </c>
    </row>
    <row r="894" spans="1:18" s="5" customFormat="1" x14ac:dyDescent="0.25">
      <c r="A894" s="4">
        <v>10</v>
      </c>
      <c r="B894" s="9" t="s">
        <v>25</v>
      </c>
      <c r="C894" s="11" t="s">
        <v>86</v>
      </c>
      <c r="D894" s="67" t="s">
        <v>98</v>
      </c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12" t="str">
        <f t="shared" si="13"/>
        <v>10|B3T3|A|07-15-2019</v>
      </c>
      <c r="Q894" s="12">
        <v>81.64</v>
      </c>
      <c r="R894" s="12">
        <v>6</v>
      </c>
    </row>
    <row r="895" spans="1:18" s="5" customFormat="1" x14ac:dyDescent="0.25">
      <c r="A895" s="4">
        <v>10</v>
      </c>
      <c r="B895" s="9" t="s">
        <v>25</v>
      </c>
      <c r="C895" s="11" t="s">
        <v>87</v>
      </c>
      <c r="D895" s="67" t="s">
        <v>98</v>
      </c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12" t="str">
        <f t="shared" si="13"/>
        <v>10|B3T3|B|07-15-2019</v>
      </c>
      <c r="Q895" s="12">
        <v>79.7</v>
      </c>
      <c r="R895" s="12">
        <v>6</v>
      </c>
    </row>
    <row r="896" spans="1:18" s="5" customFormat="1" x14ac:dyDescent="0.25">
      <c r="A896" s="4">
        <v>10</v>
      </c>
      <c r="B896" s="9" t="s">
        <v>25</v>
      </c>
      <c r="C896" s="11" t="s">
        <v>88</v>
      </c>
      <c r="D896" s="67" t="s">
        <v>98</v>
      </c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12" t="str">
        <f t="shared" si="13"/>
        <v>10|B3T3|C|07-15-2019</v>
      </c>
      <c r="Q896" s="12">
        <v>81.7</v>
      </c>
      <c r="R896" s="12">
        <v>6</v>
      </c>
    </row>
    <row r="897" spans="1:18" s="5" customFormat="1" x14ac:dyDescent="0.25">
      <c r="A897" s="4">
        <v>10</v>
      </c>
      <c r="B897" s="9" t="s">
        <v>25</v>
      </c>
      <c r="C897" s="11" t="s">
        <v>89</v>
      </c>
      <c r="D897" s="67" t="s">
        <v>98</v>
      </c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12" t="str">
        <f t="shared" si="13"/>
        <v>10|B3T3|D|07-15-2019</v>
      </c>
      <c r="Q897" s="12">
        <v>142.21</v>
      </c>
      <c r="R897" s="12">
        <v>7</v>
      </c>
    </row>
    <row r="898" spans="1:18" s="5" customFormat="1" x14ac:dyDescent="0.25">
      <c r="A898" s="4">
        <v>10</v>
      </c>
      <c r="B898" s="9" t="s">
        <v>26</v>
      </c>
      <c r="C898" s="11" t="s">
        <v>86</v>
      </c>
      <c r="D898" s="67" t="s">
        <v>98</v>
      </c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12" t="str">
        <f t="shared" si="13"/>
        <v>10|B3T4|A|07-15-2019</v>
      </c>
      <c r="Q898" s="12">
        <v>120.65</v>
      </c>
      <c r="R898" s="12">
        <v>11</v>
      </c>
    </row>
    <row r="899" spans="1:18" s="5" customFormat="1" x14ac:dyDescent="0.25">
      <c r="A899" s="4">
        <v>10</v>
      </c>
      <c r="B899" s="9" t="s">
        <v>26</v>
      </c>
      <c r="C899" s="11" t="s">
        <v>87</v>
      </c>
      <c r="D899" s="67" t="s">
        <v>98</v>
      </c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12" t="str">
        <f t="shared" si="13"/>
        <v>10|B3T4|B|07-15-2019</v>
      </c>
      <c r="Q899" s="12">
        <v>134.88999999999999</v>
      </c>
      <c r="R899" s="12">
        <v>8</v>
      </c>
    </row>
    <row r="900" spans="1:18" s="5" customFormat="1" x14ac:dyDescent="0.25">
      <c r="A900" s="4">
        <v>10</v>
      </c>
      <c r="B900" s="9" t="s">
        <v>26</v>
      </c>
      <c r="C900" s="11" t="s">
        <v>88</v>
      </c>
      <c r="D900" s="67" t="s">
        <v>98</v>
      </c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12" t="str">
        <f t="shared" si="13"/>
        <v>10|B3T4|C|07-15-2019</v>
      </c>
      <c r="Q900" s="12">
        <v>114.55</v>
      </c>
      <c r="R900" s="12">
        <v>6</v>
      </c>
    </row>
    <row r="901" spans="1:18" s="5" customFormat="1" x14ac:dyDescent="0.25">
      <c r="A901" s="4">
        <v>10</v>
      </c>
      <c r="B901" s="9" t="s">
        <v>26</v>
      </c>
      <c r="C901" s="11" t="s">
        <v>89</v>
      </c>
      <c r="D901" s="67" t="s">
        <v>98</v>
      </c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12" t="str">
        <f t="shared" si="13"/>
        <v>10|B3T4|D|07-15-2019</v>
      </c>
      <c r="Q901" s="12">
        <v>80.25</v>
      </c>
      <c r="R901" s="12">
        <v>6</v>
      </c>
    </row>
    <row r="902" spans="1:18" s="5" customFormat="1" x14ac:dyDescent="0.25">
      <c r="A902" s="4">
        <v>10</v>
      </c>
      <c r="B902" s="9" t="s">
        <v>27</v>
      </c>
      <c r="C902" s="11" t="s">
        <v>86</v>
      </c>
      <c r="D902" s="67" t="s">
        <v>98</v>
      </c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12" t="str">
        <f t="shared" si="13"/>
        <v>10|B3T5|A|07-15-2019</v>
      </c>
      <c r="Q902" s="12">
        <v>101.31</v>
      </c>
      <c r="R902" s="12">
        <v>6</v>
      </c>
    </row>
    <row r="903" spans="1:18" s="5" customFormat="1" x14ac:dyDescent="0.25">
      <c r="A903" s="4">
        <v>10</v>
      </c>
      <c r="B903" s="9" t="s">
        <v>27</v>
      </c>
      <c r="C903" s="11" t="s">
        <v>87</v>
      </c>
      <c r="D903" s="67" t="s">
        <v>98</v>
      </c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12" t="str">
        <f t="shared" ref="P903:P966" si="14">CONCATENATE(A903,"|",B903,"|",C903,"|",TEXT(D903,"AAAA/MM/DD"))</f>
        <v>10|B3T5|B|07-15-2019</v>
      </c>
      <c r="Q903" s="12">
        <v>67.7</v>
      </c>
      <c r="R903" s="12">
        <v>4</v>
      </c>
    </row>
    <row r="904" spans="1:18" s="5" customFormat="1" x14ac:dyDescent="0.25">
      <c r="A904" s="4">
        <v>10</v>
      </c>
      <c r="B904" s="9" t="s">
        <v>27</v>
      </c>
      <c r="C904" s="11" t="s">
        <v>88</v>
      </c>
      <c r="D904" s="67" t="s">
        <v>98</v>
      </c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12" t="str">
        <f t="shared" si="14"/>
        <v>10|B3T5|C|07-15-2019</v>
      </c>
      <c r="Q904" s="12">
        <v>73.680000000000007</v>
      </c>
      <c r="R904" s="12">
        <v>6</v>
      </c>
    </row>
    <row r="905" spans="1:18" s="5" customFormat="1" x14ac:dyDescent="0.25">
      <c r="A905" s="4">
        <v>10</v>
      </c>
      <c r="B905" s="9" t="s">
        <v>27</v>
      </c>
      <c r="C905" s="11" t="s">
        <v>89</v>
      </c>
      <c r="D905" s="67" t="s">
        <v>98</v>
      </c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12" t="str">
        <f t="shared" si="14"/>
        <v>10|B3T5|D|07-15-2019</v>
      </c>
      <c r="Q905" s="12">
        <v>130.03</v>
      </c>
      <c r="R905" s="12">
        <v>9</v>
      </c>
    </row>
    <row r="906" spans="1:18" s="5" customFormat="1" x14ac:dyDescent="0.25">
      <c r="A906" s="4">
        <v>10</v>
      </c>
      <c r="B906" s="9" t="s">
        <v>28</v>
      </c>
      <c r="C906" s="11" t="s">
        <v>86</v>
      </c>
      <c r="D906" s="67" t="s">
        <v>98</v>
      </c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12" t="str">
        <f t="shared" si="14"/>
        <v>10|B4T1|A|07-15-2019</v>
      </c>
      <c r="Q906" s="12">
        <v>73.2</v>
      </c>
      <c r="R906" s="12">
        <v>4</v>
      </c>
    </row>
    <row r="907" spans="1:18" s="5" customFormat="1" x14ac:dyDescent="0.25">
      <c r="A907" s="4">
        <v>10</v>
      </c>
      <c r="B907" s="9" t="s">
        <v>28</v>
      </c>
      <c r="C907" s="11" t="s">
        <v>87</v>
      </c>
      <c r="D907" s="67" t="s">
        <v>98</v>
      </c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12" t="str">
        <f t="shared" si="14"/>
        <v>10|B4T1|B|07-15-2019</v>
      </c>
      <c r="Q907" s="11">
        <f>150+33</f>
        <v>183</v>
      </c>
      <c r="R907" s="12">
        <v>6</v>
      </c>
    </row>
    <row r="908" spans="1:18" s="5" customFormat="1" x14ac:dyDescent="0.25">
      <c r="A908" s="4">
        <v>10</v>
      </c>
      <c r="B908" s="9" t="s">
        <v>28</v>
      </c>
      <c r="C908" s="11" t="s">
        <v>88</v>
      </c>
      <c r="D908" s="67" t="s">
        <v>98</v>
      </c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12" t="str">
        <f t="shared" si="14"/>
        <v>10|B4T1|C|07-15-2019</v>
      </c>
      <c r="Q908" s="12">
        <v>68.88</v>
      </c>
      <c r="R908" s="12">
        <v>6</v>
      </c>
    </row>
    <row r="909" spans="1:18" s="5" customFormat="1" x14ac:dyDescent="0.25">
      <c r="A909" s="4">
        <v>10</v>
      </c>
      <c r="B909" s="9" t="s">
        <v>28</v>
      </c>
      <c r="C909" s="11" t="s">
        <v>89</v>
      </c>
      <c r="D909" s="67" t="s">
        <v>98</v>
      </c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12" t="str">
        <f t="shared" si="14"/>
        <v>10|B4T1|D|07-15-2019</v>
      </c>
      <c r="Q909" s="12">
        <v>101.96</v>
      </c>
      <c r="R909" s="12">
        <v>8</v>
      </c>
    </row>
    <row r="910" spans="1:18" s="5" customFormat="1" x14ac:dyDescent="0.25">
      <c r="A910" s="4">
        <v>10</v>
      </c>
      <c r="B910" s="9" t="s">
        <v>29</v>
      </c>
      <c r="C910" s="11" t="s">
        <v>86</v>
      </c>
      <c r="D910" s="67" t="s">
        <v>98</v>
      </c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12" t="str">
        <f t="shared" si="14"/>
        <v>10|B4T2|A|07-15-2019</v>
      </c>
      <c r="Q910" s="12">
        <v>88.44</v>
      </c>
      <c r="R910" s="12">
        <v>7</v>
      </c>
    </row>
    <row r="911" spans="1:18" s="5" customFormat="1" x14ac:dyDescent="0.25">
      <c r="A911" s="4">
        <v>10</v>
      </c>
      <c r="B911" s="9" t="s">
        <v>29</v>
      </c>
      <c r="C911" s="11" t="s">
        <v>87</v>
      </c>
      <c r="D911" s="67" t="s">
        <v>98</v>
      </c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12" t="str">
        <f t="shared" si="14"/>
        <v>10|B4T2|B|07-15-2019</v>
      </c>
      <c r="Q911" s="12">
        <v>103.45</v>
      </c>
      <c r="R911" s="12">
        <v>6</v>
      </c>
    </row>
    <row r="912" spans="1:18" s="5" customFormat="1" x14ac:dyDescent="0.25">
      <c r="A912" s="4">
        <v>10</v>
      </c>
      <c r="B912" s="9" t="s">
        <v>29</v>
      </c>
      <c r="C912" s="11" t="s">
        <v>88</v>
      </c>
      <c r="D912" s="67" t="s">
        <v>98</v>
      </c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12" t="str">
        <f t="shared" si="14"/>
        <v>10|B4T2|C|07-15-2019</v>
      </c>
      <c r="Q912" s="12">
        <v>88.05</v>
      </c>
      <c r="R912" s="12">
        <v>5</v>
      </c>
    </row>
    <row r="913" spans="1:18" s="5" customFormat="1" x14ac:dyDescent="0.25">
      <c r="A913" s="4">
        <v>10</v>
      </c>
      <c r="B913" s="9" t="s">
        <v>29</v>
      </c>
      <c r="C913" s="11" t="s">
        <v>89</v>
      </c>
      <c r="D913" s="67" t="s">
        <v>98</v>
      </c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12" t="str">
        <f t="shared" si="14"/>
        <v>10|B4T2|D|07-15-2019</v>
      </c>
      <c r="Q913" s="12">
        <v>37.67</v>
      </c>
      <c r="R913" s="12">
        <v>4</v>
      </c>
    </row>
    <row r="914" spans="1:18" s="5" customFormat="1" x14ac:dyDescent="0.25">
      <c r="A914" s="4">
        <v>10</v>
      </c>
      <c r="B914" s="9" t="s">
        <v>30</v>
      </c>
      <c r="C914" s="11" t="s">
        <v>86</v>
      </c>
      <c r="D914" s="67" t="s">
        <v>98</v>
      </c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12" t="str">
        <f t="shared" si="14"/>
        <v>10|B4T3|A|07-15-2019</v>
      </c>
      <c r="Q914" s="12">
        <v>84.7</v>
      </c>
      <c r="R914" s="12">
        <v>6</v>
      </c>
    </row>
    <row r="915" spans="1:18" s="5" customFormat="1" x14ac:dyDescent="0.25">
      <c r="A915" s="4">
        <v>10</v>
      </c>
      <c r="B915" s="9" t="s">
        <v>30</v>
      </c>
      <c r="C915" s="11" t="s">
        <v>87</v>
      </c>
      <c r="D915" s="67" t="s">
        <v>98</v>
      </c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12" t="str">
        <f t="shared" si="14"/>
        <v>10|B4T3|B|07-15-2019</v>
      </c>
      <c r="Q915" s="12">
        <v>94.54</v>
      </c>
      <c r="R915" s="12">
        <v>6</v>
      </c>
    </row>
    <row r="916" spans="1:18" s="5" customFormat="1" x14ac:dyDescent="0.25">
      <c r="A916" s="4">
        <v>10</v>
      </c>
      <c r="B916" s="9" t="s">
        <v>30</v>
      </c>
      <c r="C916" s="11" t="s">
        <v>88</v>
      </c>
      <c r="D916" s="67" t="s">
        <v>98</v>
      </c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12" t="str">
        <f t="shared" si="14"/>
        <v>10|B4T3|C|07-15-2019</v>
      </c>
      <c r="Q916" s="12">
        <v>99.17</v>
      </c>
      <c r="R916" s="12">
        <v>7</v>
      </c>
    </row>
    <row r="917" spans="1:18" s="5" customFormat="1" x14ac:dyDescent="0.25">
      <c r="A917" s="4">
        <v>10</v>
      </c>
      <c r="B917" s="9" t="s">
        <v>30</v>
      </c>
      <c r="C917" s="11" t="s">
        <v>89</v>
      </c>
      <c r="D917" s="67" t="s">
        <v>98</v>
      </c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12" t="str">
        <f t="shared" si="14"/>
        <v>10|B4T3|D|07-15-2019</v>
      </c>
      <c r="Q917" s="12">
        <v>82.37</v>
      </c>
      <c r="R917" s="12">
        <v>4</v>
      </c>
    </row>
    <row r="918" spans="1:18" s="5" customFormat="1" x14ac:dyDescent="0.25">
      <c r="A918" s="4">
        <v>10</v>
      </c>
      <c r="B918" s="9" t="s">
        <v>31</v>
      </c>
      <c r="C918" s="11" t="s">
        <v>86</v>
      </c>
      <c r="D918" s="67" t="s">
        <v>98</v>
      </c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12" t="str">
        <f t="shared" si="14"/>
        <v>10|B4T4|A|07-15-2019</v>
      </c>
      <c r="Q918" s="11">
        <f>142.27+22.19</f>
        <v>164.46</v>
      </c>
      <c r="R918" s="12">
        <v>11</v>
      </c>
    </row>
    <row r="919" spans="1:18" s="5" customFormat="1" x14ac:dyDescent="0.25">
      <c r="A919" s="4">
        <v>10</v>
      </c>
      <c r="B919" s="9" t="s">
        <v>31</v>
      </c>
      <c r="C919" s="11" t="s">
        <v>87</v>
      </c>
      <c r="D919" s="67" t="s">
        <v>98</v>
      </c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12" t="str">
        <f t="shared" si="14"/>
        <v>10|B4T4|B|07-15-2019</v>
      </c>
      <c r="Q919" s="12">
        <v>145.88999999999999</v>
      </c>
      <c r="R919" s="12">
        <v>7</v>
      </c>
    </row>
    <row r="920" spans="1:18" s="5" customFormat="1" x14ac:dyDescent="0.25">
      <c r="A920" s="4">
        <v>10</v>
      </c>
      <c r="B920" s="9" t="s">
        <v>31</v>
      </c>
      <c r="C920" s="11" t="s">
        <v>88</v>
      </c>
      <c r="D920" s="67" t="s">
        <v>98</v>
      </c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12" t="str">
        <f t="shared" si="14"/>
        <v>10|B4T4|C|07-15-2019</v>
      </c>
      <c r="Q920" s="12">
        <v>152.15</v>
      </c>
      <c r="R920" s="12">
        <v>12</v>
      </c>
    </row>
    <row r="921" spans="1:18" s="5" customFormat="1" x14ac:dyDescent="0.25">
      <c r="A921" s="4">
        <v>10</v>
      </c>
      <c r="B921" s="9" t="s">
        <v>31</v>
      </c>
      <c r="C921" s="11" t="s">
        <v>89</v>
      </c>
      <c r="D921" s="67" t="s">
        <v>98</v>
      </c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12" t="str">
        <f t="shared" si="14"/>
        <v>10|B4T4|D|07-15-2019</v>
      </c>
      <c r="Q921" s="12">
        <v>54.66</v>
      </c>
      <c r="R921" s="12">
        <v>6</v>
      </c>
    </row>
    <row r="922" spans="1:18" s="5" customFormat="1" x14ac:dyDescent="0.25">
      <c r="A922" s="4">
        <v>10</v>
      </c>
      <c r="B922" s="9" t="s">
        <v>32</v>
      </c>
      <c r="C922" s="11" t="s">
        <v>86</v>
      </c>
      <c r="D922" s="67" t="s">
        <v>98</v>
      </c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12" t="str">
        <f t="shared" si="14"/>
        <v>10|B4T5|A|07-15-2019</v>
      </c>
      <c r="Q922" s="12">
        <v>105.63</v>
      </c>
      <c r="R922" s="12">
        <v>4</v>
      </c>
    </row>
    <row r="923" spans="1:18" s="5" customFormat="1" x14ac:dyDescent="0.25">
      <c r="A923" s="4">
        <v>10</v>
      </c>
      <c r="B923" s="9" t="s">
        <v>32</v>
      </c>
      <c r="C923" s="11" t="s">
        <v>87</v>
      </c>
      <c r="D923" s="67" t="s">
        <v>98</v>
      </c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12" t="str">
        <f t="shared" si="14"/>
        <v>10|B4T5|B|07-15-2019</v>
      </c>
      <c r="Q923" s="12">
        <v>64.39</v>
      </c>
      <c r="R923" s="12">
        <v>4</v>
      </c>
    </row>
    <row r="924" spans="1:18" s="5" customFormat="1" x14ac:dyDescent="0.25">
      <c r="A924" s="4">
        <v>10</v>
      </c>
      <c r="B924" s="9" t="s">
        <v>32</v>
      </c>
      <c r="C924" s="11" t="s">
        <v>88</v>
      </c>
      <c r="D924" s="67" t="s">
        <v>98</v>
      </c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12" t="str">
        <f t="shared" si="14"/>
        <v>10|B4T5|C|07-15-2019</v>
      </c>
      <c r="Q924" s="12">
        <v>68.13</v>
      </c>
      <c r="R924" s="12">
        <v>6</v>
      </c>
    </row>
    <row r="925" spans="1:18" s="5" customFormat="1" x14ac:dyDescent="0.25">
      <c r="A925" s="4">
        <v>10</v>
      </c>
      <c r="B925" s="9" t="s">
        <v>32</v>
      </c>
      <c r="C925" s="11" t="s">
        <v>89</v>
      </c>
      <c r="D925" s="67" t="s">
        <v>98</v>
      </c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12" t="str">
        <f t="shared" si="14"/>
        <v>10|B4T5|D|07-15-2019</v>
      </c>
      <c r="Q925" s="12">
        <v>100.46</v>
      </c>
      <c r="R925" s="12">
        <v>6</v>
      </c>
    </row>
    <row r="926" spans="1:18" s="5" customFormat="1" x14ac:dyDescent="0.25">
      <c r="A926" s="4">
        <v>10</v>
      </c>
      <c r="B926" s="9" t="s">
        <v>33</v>
      </c>
      <c r="C926" s="11" t="s">
        <v>86</v>
      </c>
      <c r="D926" s="67" t="s">
        <v>98</v>
      </c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12" t="str">
        <f t="shared" si="14"/>
        <v>10|B5T1|A|07-15-2019</v>
      </c>
      <c r="Q926" s="12">
        <v>69.11</v>
      </c>
      <c r="R926" s="12">
        <v>5</v>
      </c>
    </row>
    <row r="927" spans="1:18" s="5" customFormat="1" x14ac:dyDescent="0.25">
      <c r="A927" s="4">
        <v>10</v>
      </c>
      <c r="B927" s="9" t="s">
        <v>33</v>
      </c>
      <c r="C927" s="11" t="s">
        <v>87</v>
      </c>
      <c r="D927" s="67" t="s">
        <v>98</v>
      </c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12" t="str">
        <f t="shared" si="14"/>
        <v>10|B5T1|B|07-15-2019</v>
      </c>
      <c r="Q927" s="12">
        <v>96.3</v>
      </c>
      <c r="R927" s="12">
        <v>8</v>
      </c>
    </row>
    <row r="928" spans="1:18" s="5" customFormat="1" x14ac:dyDescent="0.25">
      <c r="A928" s="4">
        <v>10</v>
      </c>
      <c r="B928" s="9" t="s">
        <v>33</v>
      </c>
      <c r="C928" s="11" t="s">
        <v>88</v>
      </c>
      <c r="D928" s="67" t="s">
        <v>98</v>
      </c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12" t="str">
        <f t="shared" si="14"/>
        <v>10|B5T1|C|07-15-2019</v>
      </c>
      <c r="Q928" s="11">
        <v>0</v>
      </c>
      <c r="R928" s="11">
        <v>0</v>
      </c>
    </row>
    <row r="929" spans="1:18" s="5" customFormat="1" x14ac:dyDescent="0.25">
      <c r="A929" s="4">
        <v>10</v>
      </c>
      <c r="B929" s="9" t="s">
        <v>33</v>
      </c>
      <c r="C929" s="11" t="s">
        <v>89</v>
      </c>
      <c r="D929" s="67" t="s">
        <v>98</v>
      </c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12" t="str">
        <f t="shared" si="14"/>
        <v>10|B5T1|D|07-15-2019</v>
      </c>
      <c r="Q929" s="12">
        <v>128.27000000000001</v>
      </c>
      <c r="R929" s="12">
        <v>6</v>
      </c>
    </row>
    <row r="930" spans="1:18" s="5" customFormat="1" x14ac:dyDescent="0.25">
      <c r="A930" s="4">
        <v>10</v>
      </c>
      <c r="B930" s="9" t="s">
        <v>34</v>
      </c>
      <c r="C930" s="11" t="s">
        <v>86</v>
      </c>
      <c r="D930" s="67" t="s">
        <v>98</v>
      </c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12" t="str">
        <f t="shared" si="14"/>
        <v>10|B5T2|A|07-15-2019</v>
      </c>
      <c r="Q930" s="12">
        <v>36.659999999999997</v>
      </c>
      <c r="R930" s="12">
        <v>8</v>
      </c>
    </row>
    <row r="931" spans="1:18" s="5" customFormat="1" x14ac:dyDescent="0.25">
      <c r="A931" s="4">
        <v>10</v>
      </c>
      <c r="B931" s="9" t="s">
        <v>34</v>
      </c>
      <c r="C931" s="11" t="s">
        <v>87</v>
      </c>
      <c r="D931" s="67" t="s">
        <v>98</v>
      </c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12" t="str">
        <f t="shared" si="14"/>
        <v>10|B5T2|B|07-15-2019</v>
      </c>
      <c r="Q931" s="12">
        <v>50.31</v>
      </c>
      <c r="R931" s="12">
        <v>5</v>
      </c>
    </row>
    <row r="932" spans="1:18" s="5" customFormat="1" x14ac:dyDescent="0.25">
      <c r="A932" s="4">
        <v>10</v>
      </c>
      <c r="B932" s="9" t="s">
        <v>34</v>
      </c>
      <c r="C932" s="11" t="s">
        <v>88</v>
      </c>
      <c r="D932" s="67" t="s">
        <v>98</v>
      </c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12" t="str">
        <f t="shared" si="14"/>
        <v>10|B5T2|C|07-15-2019</v>
      </c>
      <c r="Q932" s="12">
        <v>100.94</v>
      </c>
      <c r="R932" s="12">
        <v>8</v>
      </c>
    </row>
    <row r="933" spans="1:18" s="5" customFormat="1" x14ac:dyDescent="0.25">
      <c r="A933" s="4">
        <v>10</v>
      </c>
      <c r="B933" s="9" t="s">
        <v>34</v>
      </c>
      <c r="C933" s="11" t="s">
        <v>89</v>
      </c>
      <c r="D933" s="67" t="s">
        <v>98</v>
      </c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12" t="str">
        <f t="shared" si="14"/>
        <v>10|B5T2|D|07-15-2019</v>
      </c>
      <c r="Q933" s="12">
        <v>120.12</v>
      </c>
      <c r="R933" s="12">
        <v>11</v>
      </c>
    </row>
    <row r="934" spans="1:18" s="5" customFormat="1" x14ac:dyDescent="0.25">
      <c r="A934" s="4">
        <v>10</v>
      </c>
      <c r="B934" s="9" t="s">
        <v>35</v>
      </c>
      <c r="C934" s="11" t="s">
        <v>86</v>
      </c>
      <c r="D934" s="67" t="s">
        <v>98</v>
      </c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12" t="str">
        <f t="shared" si="14"/>
        <v>10|B5T3|A|07-15-2019</v>
      </c>
      <c r="Q934" s="12">
        <v>90.42</v>
      </c>
      <c r="R934" s="12">
        <v>4</v>
      </c>
    </row>
    <row r="935" spans="1:18" s="5" customFormat="1" x14ac:dyDescent="0.25">
      <c r="A935" s="4">
        <v>10</v>
      </c>
      <c r="B935" s="9" t="s">
        <v>35</v>
      </c>
      <c r="C935" s="11" t="s">
        <v>87</v>
      </c>
      <c r="D935" s="67" t="s">
        <v>98</v>
      </c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12" t="str">
        <f t="shared" si="14"/>
        <v>10|B5T3|B|07-15-2019</v>
      </c>
      <c r="Q935" s="12">
        <v>102.84</v>
      </c>
      <c r="R935" s="12">
        <v>6</v>
      </c>
    </row>
    <row r="936" spans="1:18" s="5" customFormat="1" x14ac:dyDescent="0.25">
      <c r="A936" s="4">
        <v>10</v>
      </c>
      <c r="B936" s="9" t="s">
        <v>35</v>
      </c>
      <c r="C936" s="11" t="s">
        <v>88</v>
      </c>
      <c r="D936" s="67" t="s">
        <v>98</v>
      </c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12" t="str">
        <f t="shared" si="14"/>
        <v>10|B5T3|C|07-15-2019</v>
      </c>
      <c r="Q936" s="12">
        <v>66</v>
      </c>
      <c r="R936" s="12">
        <v>5</v>
      </c>
    </row>
    <row r="937" spans="1:18" s="5" customFormat="1" x14ac:dyDescent="0.25">
      <c r="A937" s="4">
        <v>10</v>
      </c>
      <c r="B937" s="9" t="s">
        <v>35</v>
      </c>
      <c r="C937" s="11" t="s">
        <v>89</v>
      </c>
      <c r="D937" s="67" t="s">
        <v>98</v>
      </c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12" t="str">
        <f t="shared" si="14"/>
        <v>10|B5T3|D|07-15-2019</v>
      </c>
      <c r="Q937" s="12">
        <v>74</v>
      </c>
      <c r="R937" s="12">
        <v>7</v>
      </c>
    </row>
    <row r="938" spans="1:18" s="5" customFormat="1" x14ac:dyDescent="0.25">
      <c r="A938" s="4">
        <v>10</v>
      </c>
      <c r="B938" s="9" t="s">
        <v>36</v>
      </c>
      <c r="C938" s="11" t="s">
        <v>86</v>
      </c>
      <c r="D938" s="67" t="s">
        <v>98</v>
      </c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12" t="str">
        <f t="shared" si="14"/>
        <v>10|B5T4|A|07-15-2019</v>
      </c>
      <c r="Q938" s="12">
        <v>119</v>
      </c>
      <c r="R938" s="12">
        <v>5</v>
      </c>
    </row>
    <row r="939" spans="1:18" s="5" customFormat="1" x14ac:dyDescent="0.25">
      <c r="A939" s="4">
        <v>10</v>
      </c>
      <c r="B939" s="9" t="s">
        <v>36</v>
      </c>
      <c r="C939" s="11" t="s">
        <v>87</v>
      </c>
      <c r="D939" s="67" t="s">
        <v>98</v>
      </c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12" t="str">
        <f t="shared" si="14"/>
        <v>10|B5T4|B|07-15-2019</v>
      </c>
      <c r="Q939" s="12">
        <v>29</v>
      </c>
      <c r="R939" s="12">
        <v>6</v>
      </c>
    </row>
    <row r="940" spans="1:18" s="5" customFormat="1" x14ac:dyDescent="0.25">
      <c r="A940" s="4">
        <v>10</v>
      </c>
      <c r="B940" s="9" t="s">
        <v>36</v>
      </c>
      <c r="C940" s="11" t="s">
        <v>88</v>
      </c>
      <c r="D940" s="67" t="s">
        <v>98</v>
      </c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12" t="str">
        <f t="shared" si="14"/>
        <v>10|B5T4|C|07-15-2019</v>
      </c>
      <c r="Q940" s="12">
        <v>107.69</v>
      </c>
      <c r="R940" s="12">
        <v>4</v>
      </c>
    </row>
    <row r="941" spans="1:18" s="5" customFormat="1" x14ac:dyDescent="0.25">
      <c r="A941" s="4">
        <v>10</v>
      </c>
      <c r="B941" s="9" t="s">
        <v>36</v>
      </c>
      <c r="C941" s="11" t="s">
        <v>89</v>
      </c>
      <c r="D941" s="67" t="s">
        <v>98</v>
      </c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12" t="str">
        <f t="shared" si="14"/>
        <v>10|B5T4|D|07-15-2019</v>
      </c>
      <c r="Q941" s="12">
        <v>119.24</v>
      </c>
      <c r="R941" s="12">
        <v>4</v>
      </c>
    </row>
    <row r="942" spans="1:18" s="5" customFormat="1" x14ac:dyDescent="0.25">
      <c r="A942" s="4">
        <v>10</v>
      </c>
      <c r="B942" s="9" t="s">
        <v>37</v>
      </c>
      <c r="C942" s="11" t="s">
        <v>86</v>
      </c>
      <c r="D942" s="67" t="s">
        <v>98</v>
      </c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12" t="str">
        <f t="shared" si="14"/>
        <v>10|B5T5|A|07-15-2019</v>
      </c>
      <c r="Q942" s="12">
        <v>124.86</v>
      </c>
      <c r="R942" s="12">
        <v>6</v>
      </c>
    </row>
    <row r="943" spans="1:18" s="5" customFormat="1" x14ac:dyDescent="0.25">
      <c r="A943" s="4">
        <v>10</v>
      </c>
      <c r="B943" s="9" t="s">
        <v>37</v>
      </c>
      <c r="C943" s="11" t="s">
        <v>87</v>
      </c>
      <c r="D943" s="67" t="s">
        <v>98</v>
      </c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12" t="str">
        <f t="shared" si="14"/>
        <v>10|B5T5|B|07-15-2019</v>
      </c>
      <c r="Q943" s="12">
        <v>37.14</v>
      </c>
      <c r="R943" s="12">
        <v>4</v>
      </c>
    </row>
    <row r="944" spans="1:18" s="5" customFormat="1" x14ac:dyDescent="0.25">
      <c r="A944" s="4">
        <v>10</v>
      </c>
      <c r="B944" s="9" t="s">
        <v>37</v>
      </c>
      <c r="C944" s="11" t="s">
        <v>88</v>
      </c>
      <c r="D944" s="67" t="s">
        <v>98</v>
      </c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12" t="str">
        <f t="shared" si="14"/>
        <v>10|B5T5|C|07-15-2019</v>
      </c>
      <c r="Q944" s="12">
        <v>100</v>
      </c>
      <c r="R944" s="12">
        <v>6</v>
      </c>
    </row>
    <row r="945" spans="1:18" s="5" customFormat="1" x14ac:dyDescent="0.25">
      <c r="A945" s="4">
        <v>10</v>
      </c>
      <c r="B945" s="9" t="s">
        <v>37</v>
      </c>
      <c r="C945" s="11" t="s">
        <v>89</v>
      </c>
      <c r="D945" s="67" t="s">
        <v>98</v>
      </c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12" t="str">
        <f t="shared" si="14"/>
        <v>10|B5T5|D|07-15-2019</v>
      </c>
      <c r="Q945" s="12">
        <v>51.99</v>
      </c>
      <c r="R945" s="12">
        <v>6</v>
      </c>
    </row>
    <row r="946" spans="1:18" s="5" customFormat="1" x14ac:dyDescent="0.25">
      <c r="A946" s="4">
        <v>10</v>
      </c>
      <c r="B946" s="9" t="s">
        <v>38</v>
      </c>
      <c r="C946" s="11" t="s">
        <v>86</v>
      </c>
      <c r="D946" s="67" t="s">
        <v>98</v>
      </c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12" t="str">
        <f t="shared" si="14"/>
        <v>10|B6T1|A|07-15-2019</v>
      </c>
      <c r="Q946" s="12">
        <v>91.31</v>
      </c>
      <c r="R946" s="12">
        <v>3</v>
      </c>
    </row>
    <row r="947" spans="1:18" s="5" customFormat="1" x14ac:dyDescent="0.25">
      <c r="A947" s="4">
        <v>10</v>
      </c>
      <c r="B947" s="9" t="s">
        <v>38</v>
      </c>
      <c r="C947" s="11" t="s">
        <v>87</v>
      </c>
      <c r="D947" s="67" t="s">
        <v>98</v>
      </c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12" t="str">
        <f t="shared" si="14"/>
        <v>10|B6T1|B|07-15-2019</v>
      </c>
      <c r="Q947" s="12">
        <v>75.459999999999994</v>
      </c>
      <c r="R947" s="12">
        <v>3</v>
      </c>
    </row>
    <row r="948" spans="1:18" s="5" customFormat="1" x14ac:dyDescent="0.25">
      <c r="A948" s="4">
        <v>10</v>
      </c>
      <c r="B948" s="9" t="s">
        <v>38</v>
      </c>
      <c r="C948" s="11" t="s">
        <v>88</v>
      </c>
      <c r="D948" s="67" t="s">
        <v>98</v>
      </c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12" t="str">
        <f t="shared" si="14"/>
        <v>10|B6T1|C|07-15-2019</v>
      </c>
      <c r="Q948" s="12">
        <v>73.41</v>
      </c>
      <c r="R948" s="12">
        <v>4</v>
      </c>
    </row>
    <row r="949" spans="1:18" s="5" customFormat="1" x14ac:dyDescent="0.25">
      <c r="A949" s="4">
        <v>10</v>
      </c>
      <c r="B949" s="9" t="s">
        <v>38</v>
      </c>
      <c r="C949" s="11" t="s">
        <v>89</v>
      </c>
      <c r="D949" s="67" t="s">
        <v>98</v>
      </c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12" t="str">
        <f t="shared" si="14"/>
        <v>10|B6T1|D|07-15-2019</v>
      </c>
      <c r="Q949" s="12">
        <v>65.67</v>
      </c>
      <c r="R949" s="12">
        <v>5</v>
      </c>
    </row>
    <row r="950" spans="1:18" s="5" customFormat="1" x14ac:dyDescent="0.25">
      <c r="A950" s="4">
        <v>10</v>
      </c>
      <c r="B950" s="9" t="s">
        <v>39</v>
      </c>
      <c r="C950" s="11" t="s">
        <v>86</v>
      </c>
      <c r="D950" s="67" t="s">
        <v>98</v>
      </c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12" t="str">
        <f t="shared" si="14"/>
        <v>10|B6T2|A|07-15-2019</v>
      </c>
      <c r="Q950" s="12">
        <v>59.59</v>
      </c>
      <c r="R950" s="12">
        <v>6</v>
      </c>
    </row>
    <row r="951" spans="1:18" s="5" customFormat="1" x14ac:dyDescent="0.25">
      <c r="A951" s="4">
        <v>10</v>
      </c>
      <c r="B951" s="9" t="s">
        <v>39</v>
      </c>
      <c r="C951" s="11" t="s">
        <v>87</v>
      </c>
      <c r="D951" s="67" t="s">
        <v>98</v>
      </c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12" t="str">
        <f t="shared" si="14"/>
        <v>10|B6T2|B|07-15-2019</v>
      </c>
      <c r="Q951" s="12">
        <v>60.61</v>
      </c>
      <c r="R951" s="12">
        <v>2</v>
      </c>
    </row>
    <row r="952" spans="1:18" s="5" customFormat="1" x14ac:dyDescent="0.25">
      <c r="A952" s="4">
        <v>10</v>
      </c>
      <c r="B952" s="9" t="s">
        <v>39</v>
      </c>
      <c r="C952" s="11" t="s">
        <v>88</v>
      </c>
      <c r="D952" s="67" t="s">
        <v>98</v>
      </c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12" t="str">
        <f t="shared" si="14"/>
        <v>10|B6T2|C|07-15-2019</v>
      </c>
      <c r="Q952" s="12">
        <v>45.14</v>
      </c>
      <c r="R952" s="12">
        <v>5</v>
      </c>
    </row>
    <row r="953" spans="1:18" s="5" customFormat="1" x14ac:dyDescent="0.25">
      <c r="A953" s="4">
        <v>10</v>
      </c>
      <c r="B953" s="9" t="s">
        <v>39</v>
      </c>
      <c r="C953" s="11" t="s">
        <v>89</v>
      </c>
      <c r="D953" s="67" t="s">
        <v>98</v>
      </c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12" t="str">
        <f t="shared" si="14"/>
        <v>10|B6T2|D|07-15-2019</v>
      </c>
      <c r="Q953" s="12">
        <v>52.15</v>
      </c>
      <c r="R953" s="12">
        <v>3</v>
      </c>
    </row>
    <row r="954" spans="1:18" s="5" customFormat="1" x14ac:dyDescent="0.25">
      <c r="A954" s="4">
        <v>10</v>
      </c>
      <c r="B954" s="9" t="s">
        <v>40</v>
      </c>
      <c r="C954" s="11" t="s">
        <v>86</v>
      </c>
      <c r="D954" s="67" t="s">
        <v>98</v>
      </c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12" t="str">
        <f t="shared" si="14"/>
        <v>10|B6T3|A|07-15-2019</v>
      </c>
      <c r="Q954" s="12">
        <v>62.49</v>
      </c>
      <c r="R954" s="12">
        <v>3</v>
      </c>
    </row>
    <row r="955" spans="1:18" s="5" customFormat="1" x14ac:dyDescent="0.25">
      <c r="A955" s="4">
        <v>10</v>
      </c>
      <c r="B955" s="9" t="s">
        <v>40</v>
      </c>
      <c r="C955" s="11" t="s">
        <v>87</v>
      </c>
      <c r="D955" s="67" t="s">
        <v>98</v>
      </c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12" t="str">
        <f t="shared" si="14"/>
        <v>10|B6T3|B|07-15-2019</v>
      </c>
      <c r="Q955" s="12">
        <v>116.17</v>
      </c>
      <c r="R955" s="12">
        <v>4</v>
      </c>
    </row>
    <row r="956" spans="1:18" s="5" customFormat="1" x14ac:dyDescent="0.25">
      <c r="A956" s="4">
        <v>10</v>
      </c>
      <c r="B956" s="9" t="s">
        <v>40</v>
      </c>
      <c r="C956" s="11" t="s">
        <v>88</v>
      </c>
      <c r="D956" s="67" t="s">
        <v>98</v>
      </c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12" t="str">
        <f t="shared" si="14"/>
        <v>10|B6T3|C|07-15-2019</v>
      </c>
      <c r="Q956" s="12">
        <v>96.42</v>
      </c>
      <c r="R956" s="12">
        <v>5</v>
      </c>
    </row>
    <row r="957" spans="1:18" s="5" customFormat="1" x14ac:dyDescent="0.25">
      <c r="A957" s="4">
        <v>10</v>
      </c>
      <c r="B957" s="9" t="s">
        <v>40</v>
      </c>
      <c r="C957" s="11" t="s">
        <v>89</v>
      </c>
      <c r="D957" s="67" t="s">
        <v>98</v>
      </c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12" t="str">
        <f t="shared" si="14"/>
        <v>10|B6T3|D|07-15-2019</v>
      </c>
      <c r="Q957" s="12">
        <v>73.569999999999993</v>
      </c>
      <c r="R957" s="12">
        <v>6</v>
      </c>
    </row>
    <row r="958" spans="1:18" s="5" customFormat="1" x14ac:dyDescent="0.25">
      <c r="A958" s="4">
        <v>10</v>
      </c>
      <c r="B958" s="9" t="s">
        <v>41</v>
      </c>
      <c r="C958" s="11" t="s">
        <v>86</v>
      </c>
      <c r="D958" s="67" t="s">
        <v>98</v>
      </c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12" t="str">
        <f t="shared" si="14"/>
        <v>10|B6T4|A|07-15-2019</v>
      </c>
      <c r="Q958" s="12">
        <v>114.39</v>
      </c>
      <c r="R958" s="12">
        <v>5</v>
      </c>
    </row>
    <row r="959" spans="1:18" s="5" customFormat="1" x14ac:dyDescent="0.25">
      <c r="A959" s="4">
        <v>10</v>
      </c>
      <c r="B959" s="9" t="s">
        <v>41</v>
      </c>
      <c r="C959" s="11" t="s">
        <v>87</v>
      </c>
      <c r="D959" s="67" t="s">
        <v>98</v>
      </c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12" t="str">
        <f t="shared" si="14"/>
        <v>10|B6T4|B|07-15-2019</v>
      </c>
      <c r="Q959" s="12">
        <v>143.58000000000001</v>
      </c>
      <c r="R959" s="12">
        <v>4</v>
      </c>
    </row>
    <row r="960" spans="1:18" s="5" customFormat="1" x14ac:dyDescent="0.25">
      <c r="A960" s="4">
        <v>10</v>
      </c>
      <c r="B960" s="9" t="s">
        <v>41</v>
      </c>
      <c r="C960" s="11" t="s">
        <v>88</v>
      </c>
      <c r="D960" s="67" t="s">
        <v>98</v>
      </c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12" t="str">
        <f t="shared" si="14"/>
        <v>10|B6T4|C|07-15-2019</v>
      </c>
      <c r="Q960" s="12">
        <v>66.03</v>
      </c>
      <c r="R960" s="12">
        <v>8</v>
      </c>
    </row>
    <row r="961" spans="1:18" s="5" customFormat="1" x14ac:dyDescent="0.25">
      <c r="A961" s="4">
        <v>10</v>
      </c>
      <c r="B961" s="9" t="s">
        <v>41</v>
      </c>
      <c r="C961" s="11" t="s">
        <v>89</v>
      </c>
      <c r="D961" s="67" t="s">
        <v>98</v>
      </c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12" t="str">
        <f t="shared" si="14"/>
        <v>10|B6T4|D|07-15-2019</v>
      </c>
      <c r="Q961" s="12">
        <v>100.45</v>
      </c>
      <c r="R961" s="12">
        <v>2</v>
      </c>
    </row>
    <row r="962" spans="1:18" s="5" customFormat="1" x14ac:dyDescent="0.25">
      <c r="A962" s="4">
        <v>10</v>
      </c>
      <c r="B962" s="9" t="s">
        <v>42</v>
      </c>
      <c r="C962" s="11" t="s">
        <v>86</v>
      </c>
      <c r="D962" s="67" t="s">
        <v>98</v>
      </c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12" t="str">
        <f t="shared" si="14"/>
        <v>10|B6T5|A|07-15-2019</v>
      </c>
      <c r="Q962" s="12">
        <v>78.89</v>
      </c>
      <c r="R962" s="12">
        <v>7</v>
      </c>
    </row>
    <row r="963" spans="1:18" s="5" customFormat="1" x14ac:dyDescent="0.25">
      <c r="A963" s="4">
        <v>10</v>
      </c>
      <c r="B963" s="9" t="s">
        <v>42</v>
      </c>
      <c r="C963" s="11" t="s">
        <v>87</v>
      </c>
      <c r="D963" s="67" t="s">
        <v>98</v>
      </c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12" t="str">
        <f t="shared" si="14"/>
        <v>10|B6T5|B|07-15-2019</v>
      </c>
      <c r="Q963" s="12">
        <v>60.67</v>
      </c>
      <c r="R963" s="12">
        <v>6</v>
      </c>
    </row>
    <row r="964" spans="1:18" s="5" customFormat="1" x14ac:dyDescent="0.25">
      <c r="A964" s="4">
        <v>10</v>
      </c>
      <c r="B964" s="9" t="s">
        <v>42</v>
      </c>
      <c r="C964" s="11" t="s">
        <v>88</v>
      </c>
      <c r="D964" s="67" t="s">
        <v>98</v>
      </c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12" t="str">
        <f t="shared" si="14"/>
        <v>10|B6T5|C|07-15-2019</v>
      </c>
      <c r="Q964" s="11">
        <f>146.42+22.02</f>
        <v>168.44</v>
      </c>
      <c r="R964" s="12">
        <v>6</v>
      </c>
    </row>
    <row r="965" spans="1:18" s="5" customFormat="1" x14ac:dyDescent="0.25">
      <c r="A965" s="4">
        <v>10</v>
      </c>
      <c r="B965" s="9" t="s">
        <v>42</v>
      </c>
      <c r="C965" s="11" t="s">
        <v>89</v>
      </c>
      <c r="D965" s="67" t="s">
        <v>98</v>
      </c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12" t="str">
        <f t="shared" si="14"/>
        <v>10|B6T5|D|07-15-2019</v>
      </c>
      <c r="Q965" s="12">
        <v>80.06</v>
      </c>
      <c r="R965" s="12">
        <v>7</v>
      </c>
    </row>
    <row r="966" spans="1:18" s="5" customFormat="1" x14ac:dyDescent="0.25">
      <c r="A966" s="4">
        <v>10</v>
      </c>
      <c r="B966" s="9" t="s">
        <v>43</v>
      </c>
      <c r="C966" s="11" t="s">
        <v>86</v>
      </c>
      <c r="D966" s="67" t="s">
        <v>98</v>
      </c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12" t="str">
        <f t="shared" si="14"/>
        <v>10|B7T1|A|07-15-2019</v>
      </c>
      <c r="Q966" s="12">
        <v>51.54</v>
      </c>
      <c r="R966" s="12">
        <v>4</v>
      </c>
    </row>
    <row r="967" spans="1:18" s="5" customFormat="1" x14ac:dyDescent="0.25">
      <c r="A967" s="4">
        <v>10</v>
      </c>
      <c r="B967" s="9" t="s">
        <v>43</v>
      </c>
      <c r="C967" s="11" t="s">
        <v>87</v>
      </c>
      <c r="D967" s="67" t="s">
        <v>98</v>
      </c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12" t="str">
        <f t="shared" ref="P967:P1030" si="15">CONCATENATE(A967,"|",B967,"|",C967,"|",TEXT(D967,"AAAA/MM/DD"))</f>
        <v>10|B7T1|B|07-15-2019</v>
      </c>
      <c r="Q967" s="12">
        <v>115.16</v>
      </c>
      <c r="R967" s="12">
        <v>7</v>
      </c>
    </row>
    <row r="968" spans="1:18" s="5" customFormat="1" x14ac:dyDescent="0.25">
      <c r="A968" s="4">
        <v>10</v>
      </c>
      <c r="B968" s="9" t="s">
        <v>43</v>
      </c>
      <c r="C968" s="11" t="s">
        <v>88</v>
      </c>
      <c r="D968" s="67" t="s">
        <v>98</v>
      </c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12" t="str">
        <f t="shared" si="15"/>
        <v>10|B7T1|C|07-15-2019</v>
      </c>
      <c r="Q968" s="12">
        <v>87.84</v>
      </c>
      <c r="R968" s="12">
        <v>6</v>
      </c>
    </row>
    <row r="969" spans="1:18" s="5" customFormat="1" x14ac:dyDescent="0.25">
      <c r="A969" s="4">
        <v>10</v>
      </c>
      <c r="B969" s="9" t="s">
        <v>43</v>
      </c>
      <c r="C969" s="11" t="s">
        <v>89</v>
      </c>
      <c r="D969" s="67" t="s">
        <v>98</v>
      </c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12" t="str">
        <f t="shared" si="15"/>
        <v>10|B7T1|D|07-15-2019</v>
      </c>
      <c r="Q969" s="12">
        <v>77.959999999999994</v>
      </c>
      <c r="R969" s="12">
        <v>5</v>
      </c>
    </row>
    <row r="970" spans="1:18" s="5" customFormat="1" x14ac:dyDescent="0.25">
      <c r="A970" s="4">
        <v>10</v>
      </c>
      <c r="B970" s="9" t="s">
        <v>44</v>
      </c>
      <c r="C970" s="11" t="s">
        <v>86</v>
      </c>
      <c r="D970" s="67" t="s">
        <v>98</v>
      </c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12" t="str">
        <f t="shared" si="15"/>
        <v>10|B7T2|A|07-15-2019</v>
      </c>
      <c r="Q970" s="12">
        <v>133.27000000000001</v>
      </c>
      <c r="R970" s="12">
        <v>6</v>
      </c>
    </row>
    <row r="971" spans="1:18" s="5" customFormat="1" x14ac:dyDescent="0.25">
      <c r="A971" s="4">
        <v>10</v>
      </c>
      <c r="B971" s="9" t="s">
        <v>44</v>
      </c>
      <c r="C971" s="11" t="s">
        <v>87</v>
      </c>
      <c r="D971" s="67" t="s">
        <v>98</v>
      </c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12" t="str">
        <f t="shared" si="15"/>
        <v>10|B7T2|B|07-15-2019</v>
      </c>
      <c r="Q971" s="12">
        <v>51.43</v>
      </c>
      <c r="R971" s="12">
        <v>4</v>
      </c>
    </row>
    <row r="972" spans="1:18" s="5" customFormat="1" x14ac:dyDescent="0.25">
      <c r="A972" s="4">
        <v>10</v>
      </c>
      <c r="B972" s="9" t="s">
        <v>44</v>
      </c>
      <c r="C972" s="11" t="s">
        <v>88</v>
      </c>
      <c r="D972" s="67" t="s">
        <v>98</v>
      </c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12" t="str">
        <f t="shared" si="15"/>
        <v>10|B7T2|C|07-15-2019</v>
      </c>
      <c r="Q972" s="12">
        <v>41.15</v>
      </c>
      <c r="R972" s="12">
        <v>4</v>
      </c>
    </row>
    <row r="973" spans="1:18" s="5" customFormat="1" x14ac:dyDescent="0.25">
      <c r="A973" s="4">
        <v>10</v>
      </c>
      <c r="B973" s="9" t="s">
        <v>44</v>
      </c>
      <c r="C973" s="11" t="s">
        <v>89</v>
      </c>
      <c r="D973" s="67" t="s">
        <v>98</v>
      </c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12" t="str">
        <f t="shared" si="15"/>
        <v>10|B7T2|D|07-15-2019</v>
      </c>
      <c r="Q973" s="12">
        <v>101.24</v>
      </c>
      <c r="R973" s="12">
        <v>6</v>
      </c>
    </row>
    <row r="974" spans="1:18" s="5" customFormat="1" x14ac:dyDescent="0.25">
      <c r="A974" s="4">
        <v>10</v>
      </c>
      <c r="B974" s="9" t="s">
        <v>45</v>
      </c>
      <c r="C974" s="11" t="s">
        <v>86</v>
      </c>
      <c r="D974" s="67" t="s">
        <v>98</v>
      </c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12" t="str">
        <f t="shared" si="15"/>
        <v>10|B7T3|A|07-15-2019</v>
      </c>
      <c r="Q974" s="12">
        <v>62.09</v>
      </c>
      <c r="R974" s="12">
        <v>6</v>
      </c>
    </row>
    <row r="975" spans="1:18" s="5" customFormat="1" x14ac:dyDescent="0.25">
      <c r="A975" s="4">
        <v>10</v>
      </c>
      <c r="B975" s="9" t="s">
        <v>46</v>
      </c>
      <c r="C975" s="11" t="s">
        <v>87</v>
      </c>
      <c r="D975" s="67" t="s">
        <v>98</v>
      </c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12" t="str">
        <f t="shared" si="15"/>
        <v>10|B7T4|B|07-15-2019</v>
      </c>
      <c r="Q975" s="12">
        <v>86.74</v>
      </c>
      <c r="R975" s="12">
        <v>6</v>
      </c>
    </row>
    <row r="976" spans="1:18" s="5" customFormat="1" x14ac:dyDescent="0.25">
      <c r="A976" s="4">
        <v>10</v>
      </c>
      <c r="B976" s="9" t="s">
        <v>47</v>
      </c>
      <c r="C976" s="11" t="s">
        <v>88</v>
      </c>
      <c r="D976" s="67" t="s">
        <v>98</v>
      </c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12" t="str">
        <f t="shared" si="15"/>
        <v>10|B7T5|C|07-15-2019</v>
      </c>
      <c r="Q976" s="12">
        <v>95.17</v>
      </c>
      <c r="R976" s="12">
        <v>7</v>
      </c>
    </row>
    <row r="977" spans="1:18" s="5" customFormat="1" x14ac:dyDescent="0.25">
      <c r="A977" s="4">
        <v>10</v>
      </c>
      <c r="B977" s="9" t="s">
        <v>45</v>
      </c>
      <c r="C977" s="11" t="s">
        <v>89</v>
      </c>
      <c r="D977" s="67" t="s">
        <v>98</v>
      </c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12" t="str">
        <f t="shared" si="15"/>
        <v>10|B7T3|D|07-15-2019</v>
      </c>
      <c r="Q977" s="12">
        <v>40</v>
      </c>
      <c r="R977" s="12">
        <v>4</v>
      </c>
    </row>
    <row r="978" spans="1:18" s="5" customFormat="1" x14ac:dyDescent="0.25">
      <c r="A978" s="4">
        <v>10</v>
      </c>
      <c r="B978" s="9" t="s">
        <v>46</v>
      </c>
      <c r="C978" s="11" t="s">
        <v>86</v>
      </c>
      <c r="D978" s="67" t="s">
        <v>98</v>
      </c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12" t="str">
        <f t="shared" si="15"/>
        <v>10|B7T4|A|07-15-2019</v>
      </c>
      <c r="Q978" s="11">
        <f>128+35.9</f>
        <v>163.9</v>
      </c>
      <c r="R978" s="12">
        <v>9</v>
      </c>
    </row>
    <row r="979" spans="1:18" s="5" customFormat="1" x14ac:dyDescent="0.25">
      <c r="A979" s="4">
        <v>10</v>
      </c>
      <c r="B979" s="9" t="s">
        <v>46</v>
      </c>
      <c r="C979" s="11" t="s">
        <v>87</v>
      </c>
      <c r="D979" s="67" t="s">
        <v>98</v>
      </c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12" t="str">
        <f t="shared" si="15"/>
        <v>10|B7T4|B|07-15-2019</v>
      </c>
      <c r="Q979" s="12">
        <v>83.66</v>
      </c>
      <c r="R979" s="12">
        <v>6</v>
      </c>
    </row>
    <row r="980" spans="1:18" s="5" customFormat="1" x14ac:dyDescent="0.25">
      <c r="A980" s="4">
        <v>10</v>
      </c>
      <c r="B980" s="9" t="s">
        <v>46</v>
      </c>
      <c r="C980" s="11" t="s">
        <v>88</v>
      </c>
      <c r="D980" s="67" t="s">
        <v>98</v>
      </c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12" t="str">
        <f t="shared" si="15"/>
        <v>10|B7T4|C|07-15-2019</v>
      </c>
      <c r="Q980" s="12">
        <v>101.1</v>
      </c>
      <c r="R980" s="12">
        <v>8</v>
      </c>
    </row>
    <row r="981" spans="1:18" s="5" customFormat="1" x14ac:dyDescent="0.25">
      <c r="A981" s="4">
        <v>10</v>
      </c>
      <c r="B981" s="9" t="s">
        <v>46</v>
      </c>
      <c r="C981" s="11" t="s">
        <v>89</v>
      </c>
      <c r="D981" s="67" t="s">
        <v>98</v>
      </c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12" t="str">
        <f t="shared" si="15"/>
        <v>10|B7T4|D|07-15-2019</v>
      </c>
      <c r="Q981" s="11">
        <f>127.79+47.83</f>
        <v>175.62</v>
      </c>
      <c r="R981" s="12">
        <v>12</v>
      </c>
    </row>
    <row r="982" spans="1:18" s="5" customFormat="1" x14ac:dyDescent="0.25">
      <c r="A982" s="4">
        <v>10</v>
      </c>
      <c r="B982" s="9" t="s">
        <v>47</v>
      </c>
      <c r="C982" s="11" t="s">
        <v>86</v>
      </c>
      <c r="D982" s="67" t="s">
        <v>98</v>
      </c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12" t="str">
        <f t="shared" si="15"/>
        <v>10|B7T5|A|07-15-2019</v>
      </c>
      <c r="Q982" s="12">
        <v>48.09</v>
      </c>
      <c r="R982" s="12">
        <v>4</v>
      </c>
    </row>
    <row r="983" spans="1:18" s="5" customFormat="1" x14ac:dyDescent="0.25">
      <c r="A983" s="4">
        <v>10</v>
      </c>
      <c r="B983" s="9" t="s">
        <v>47</v>
      </c>
      <c r="C983" s="11" t="s">
        <v>87</v>
      </c>
      <c r="D983" s="67" t="s">
        <v>98</v>
      </c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12" t="str">
        <f t="shared" si="15"/>
        <v>10|B7T5|B|07-15-2019</v>
      </c>
      <c r="Q983" s="12">
        <v>65.73</v>
      </c>
      <c r="R983" s="12">
        <v>6</v>
      </c>
    </row>
    <row r="984" spans="1:18" s="5" customFormat="1" x14ac:dyDescent="0.25">
      <c r="A984" s="4">
        <v>10</v>
      </c>
      <c r="B984" s="9" t="s">
        <v>47</v>
      </c>
      <c r="C984" s="11" t="s">
        <v>88</v>
      </c>
      <c r="D984" s="67" t="s">
        <v>98</v>
      </c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12" t="str">
        <f t="shared" si="15"/>
        <v>10|B7T5|C|07-15-2019</v>
      </c>
      <c r="Q984" s="12">
        <v>91.14</v>
      </c>
      <c r="R984" s="12">
        <v>7</v>
      </c>
    </row>
    <row r="985" spans="1:18" s="5" customFormat="1" x14ac:dyDescent="0.25">
      <c r="A985" s="4">
        <v>10</v>
      </c>
      <c r="B985" s="9" t="s">
        <v>47</v>
      </c>
      <c r="C985" s="11" t="s">
        <v>89</v>
      </c>
      <c r="D985" s="67" t="s">
        <v>98</v>
      </c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12" t="str">
        <f t="shared" si="15"/>
        <v>10|B7T5|D|07-15-2019</v>
      </c>
      <c r="Q985" s="12">
        <v>99.93</v>
      </c>
      <c r="R985" s="12">
        <v>5</v>
      </c>
    </row>
    <row r="986" spans="1:18" x14ac:dyDescent="0.25">
      <c r="A986" s="4">
        <v>10</v>
      </c>
      <c r="B986" s="10" t="s">
        <v>13</v>
      </c>
      <c r="C986" s="11" t="s">
        <v>86</v>
      </c>
      <c r="D986" s="67" t="s">
        <v>99</v>
      </c>
      <c r="P986" s="12" t="str">
        <f t="shared" si="15"/>
        <v>10|B1T1|A|07-29-2019</v>
      </c>
      <c r="Q986" s="11">
        <v>100.66</v>
      </c>
      <c r="R986" s="11">
        <v>12</v>
      </c>
    </row>
    <row r="987" spans="1:18" x14ac:dyDescent="0.25">
      <c r="A987" s="4">
        <v>10</v>
      </c>
      <c r="B987" s="10" t="s">
        <v>13</v>
      </c>
      <c r="C987" s="11" t="s">
        <v>87</v>
      </c>
      <c r="D987" s="67" t="s">
        <v>99</v>
      </c>
      <c r="P987" s="12" t="str">
        <f t="shared" si="15"/>
        <v>10|B1T1|B|07-29-2019</v>
      </c>
      <c r="Q987" s="11">
        <v>120.86</v>
      </c>
      <c r="R987" s="11">
        <v>8</v>
      </c>
    </row>
    <row r="988" spans="1:18" x14ac:dyDescent="0.25">
      <c r="A988" s="4">
        <v>10</v>
      </c>
      <c r="B988" s="10" t="s">
        <v>13</v>
      </c>
      <c r="C988" s="11" t="s">
        <v>88</v>
      </c>
      <c r="D988" s="67" t="s">
        <v>99</v>
      </c>
      <c r="P988" s="12" t="str">
        <f t="shared" si="15"/>
        <v>10|B1T1|C|07-29-2019</v>
      </c>
      <c r="Q988" s="11">
        <v>150.22999999999999</v>
      </c>
      <c r="R988" s="11">
        <v>11</v>
      </c>
    </row>
    <row r="989" spans="1:18" x14ac:dyDescent="0.25">
      <c r="A989" s="4">
        <v>10</v>
      </c>
      <c r="B989" s="10" t="s">
        <v>13</v>
      </c>
      <c r="C989" s="11" t="s">
        <v>89</v>
      </c>
      <c r="D989" s="67" t="s">
        <v>99</v>
      </c>
      <c r="P989" s="12" t="str">
        <f t="shared" si="15"/>
        <v>10|B1T1|D|07-29-2019</v>
      </c>
      <c r="Q989" s="11">
        <v>123.03</v>
      </c>
      <c r="R989" s="11">
        <v>7</v>
      </c>
    </row>
    <row r="990" spans="1:18" x14ac:dyDescent="0.25">
      <c r="A990" s="4">
        <v>10</v>
      </c>
      <c r="B990" s="10" t="s">
        <v>14</v>
      </c>
      <c r="C990" s="11" t="s">
        <v>86</v>
      </c>
      <c r="D990" s="67" t="s">
        <v>99</v>
      </c>
      <c r="P990" s="12" t="str">
        <f t="shared" si="15"/>
        <v>10|B1T2|A|07-29-2019</v>
      </c>
      <c r="Q990" s="11">
        <v>100.35</v>
      </c>
      <c r="R990" s="11">
        <v>6</v>
      </c>
    </row>
    <row r="991" spans="1:18" x14ac:dyDescent="0.25">
      <c r="A991" s="4">
        <v>10</v>
      </c>
      <c r="B991" s="10" t="s">
        <v>14</v>
      </c>
      <c r="C991" s="11" t="s">
        <v>87</v>
      </c>
      <c r="D991" s="67" t="s">
        <v>99</v>
      </c>
      <c r="P991" s="12" t="str">
        <f t="shared" si="15"/>
        <v>10|B1T2|B|07-29-2019</v>
      </c>
      <c r="Q991" s="11">
        <v>126.35</v>
      </c>
      <c r="R991" s="11">
        <v>6</v>
      </c>
    </row>
    <row r="992" spans="1:18" x14ac:dyDescent="0.25">
      <c r="A992" s="4">
        <v>10</v>
      </c>
      <c r="B992" s="10" t="s">
        <v>14</v>
      </c>
      <c r="C992" s="11" t="s">
        <v>88</v>
      </c>
      <c r="D992" s="67" t="s">
        <v>99</v>
      </c>
      <c r="P992" s="12" t="str">
        <f t="shared" si="15"/>
        <v>10|B1T2|C|07-29-2019</v>
      </c>
      <c r="Q992" s="11">
        <v>97.21</v>
      </c>
      <c r="R992" s="11">
        <v>8</v>
      </c>
    </row>
    <row r="993" spans="1:18" x14ac:dyDescent="0.25">
      <c r="A993" s="4">
        <v>10</v>
      </c>
      <c r="B993" s="10" t="s">
        <v>14</v>
      </c>
      <c r="C993" s="11" t="s">
        <v>89</v>
      </c>
      <c r="D993" s="67" t="s">
        <v>99</v>
      </c>
      <c r="P993" s="12" t="str">
        <f t="shared" si="15"/>
        <v>10|B1T2|D|07-29-2019</v>
      </c>
      <c r="Q993" s="11">
        <v>115.79</v>
      </c>
      <c r="R993" s="11">
        <v>4</v>
      </c>
    </row>
    <row r="994" spans="1:18" x14ac:dyDescent="0.25">
      <c r="A994" s="4">
        <v>10</v>
      </c>
      <c r="B994" s="10" t="s">
        <v>15</v>
      </c>
      <c r="C994" s="11" t="s">
        <v>86</v>
      </c>
      <c r="D994" s="67" t="s">
        <v>99</v>
      </c>
      <c r="P994" s="12" t="str">
        <f t="shared" si="15"/>
        <v>10|B1T3|A|07-29-2019</v>
      </c>
      <c r="Q994" s="11">
        <v>101.48</v>
      </c>
      <c r="R994" s="11">
        <v>7</v>
      </c>
    </row>
    <row r="995" spans="1:18" x14ac:dyDescent="0.25">
      <c r="A995" s="4">
        <v>10</v>
      </c>
      <c r="B995" s="10" t="s">
        <v>15</v>
      </c>
      <c r="C995" s="11" t="s">
        <v>87</v>
      </c>
      <c r="D995" s="67" t="s">
        <v>99</v>
      </c>
      <c r="P995" s="12" t="str">
        <f t="shared" si="15"/>
        <v>10|B1T3|B|07-29-2019</v>
      </c>
      <c r="Q995" s="11">
        <v>87.47</v>
      </c>
      <c r="R995" s="11">
        <v>7</v>
      </c>
    </row>
    <row r="996" spans="1:18" x14ac:dyDescent="0.25">
      <c r="A996" s="4">
        <v>10</v>
      </c>
      <c r="B996" s="10" t="s">
        <v>15</v>
      </c>
      <c r="C996" s="11" t="s">
        <v>88</v>
      </c>
      <c r="D996" s="67" t="s">
        <v>99</v>
      </c>
      <c r="P996" s="12" t="str">
        <f t="shared" si="15"/>
        <v>10|B1T3|C|07-29-2019</v>
      </c>
      <c r="Q996" s="11">
        <v>117.28</v>
      </c>
      <c r="R996" s="11">
        <v>11</v>
      </c>
    </row>
    <row r="997" spans="1:18" x14ac:dyDescent="0.25">
      <c r="A997" s="4">
        <v>10</v>
      </c>
      <c r="B997" s="10" t="s">
        <v>15</v>
      </c>
      <c r="C997" s="11" t="s">
        <v>89</v>
      </c>
      <c r="D997" s="67" t="s">
        <v>99</v>
      </c>
      <c r="P997" s="12" t="str">
        <f t="shared" si="15"/>
        <v>10|B1T3|D|07-29-2019</v>
      </c>
      <c r="Q997" s="11">
        <v>67.84</v>
      </c>
      <c r="R997" s="11">
        <v>5</v>
      </c>
    </row>
    <row r="998" spans="1:18" x14ac:dyDescent="0.25">
      <c r="A998" s="4">
        <v>10</v>
      </c>
      <c r="B998" s="10" t="s">
        <v>16</v>
      </c>
      <c r="C998" s="11" t="s">
        <v>86</v>
      </c>
      <c r="D998" s="67" t="s">
        <v>99</v>
      </c>
      <c r="P998" s="12" t="str">
        <f t="shared" si="15"/>
        <v>10|B1T4|A|07-29-2019</v>
      </c>
      <c r="Q998" s="11">
        <v>55.72</v>
      </c>
      <c r="R998" s="11">
        <v>6</v>
      </c>
    </row>
    <row r="999" spans="1:18" x14ac:dyDescent="0.25">
      <c r="A999" s="4">
        <v>10</v>
      </c>
      <c r="B999" s="9" t="s">
        <v>16</v>
      </c>
      <c r="C999" s="11" t="s">
        <v>87</v>
      </c>
      <c r="D999" s="67" t="s">
        <v>99</v>
      </c>
      <c r="P999" s="12" t="str">
        <f t="shared" si="15"/>
        <v>10|B1T4|B|07-29-2019</v>
      </c>
      <c r="Q999" s="11">
        <v>81.680000000000007</v>
      </c>
      <c r="R999" s="11">
        <v>7</v>
      </c>
    </row>
    <row r="1000" spans="1:18" x14ac:dyDescent="0.25">
      <c r="A1000" s="4">
        <v>10</v>
      </c>
      <c r="B1000" s="9" t="s">
        <v>16</v>
      </c>
      <c r="C1000" s="11" t="s">
        <v>88</v>
      </c>
      <c r="D1000" s="67" t="s">
        <v>99</v>
      </c>
      <c r="P1000" s="12" t="str">
        <f t="shared" si="15"/>
        <v>10|B1T4|C|07-29-2019</v>
      </c>
      <c r="Q1000" s="11">
        <v>83.27</v>
      </c>
      <c r="R1000" s="11">
        <v>8</v>
      </c>
    </row>
    <row r="1001" spans="1:18" x14ac:dyDescent="0.25">
      <c r="A1001" s="4">
        <v>10</v>
      </c>
      <c r="B1001" s="9" t="s">
        <v>16</v>
      </c>
      <c r="C1001" s="11" t="s">
        <v>89</v>
      </c>
      <c r="D1001" s="67" t="s">
        <v>99</v>
      </c>
      <c r="P1001" s="12" t="str">
        <f t="shared" si="15"/>
        <v>10|B1T4|D|07-29-2019</v>
      </c>
      <c r="Q1001" s="11">
        <v>130.65</v>
      </c>
      <c r="R1001" s="11">
        <v>11</v>
      </c>
    </row>
    <row r="1002" spans="1:18" x14ac:dyDescent="0.25">
      <c r="A1002" s="4">
        <v>10</v>
      </c>
      <c r="B1002" s="9" t="s">
        <v>17</v>
      </c>
      <c r="C1002" s="11" t="s">
        <v>86</v>
      </c>
      <c r="D1002" s="67" t="s">
        <v>99</v>
      </c>
      <c r="P1002" s="12" t="str">
        <f t="shared" si="15"/>
        <v>10|B1T5|A|07-29-2019</v>
      </c>
      <c r="Q1002" s="11">
        <f>72+79.52</f>
        <v>151.51999999999998</v>
      </c>
      <c r="R1002" s="11">
        <v>8</v>
      </c>
    </row>
    <row r="1003" spans="1:18" x14ac:dyDescent="0.25">
      <c r="A1003" s="4">
        <v>10</v>
      </c>
      <c r="B1003" s="9" t="s">
        <v>17</v>
      </c>
      <c r="C1003" s="11" t="s">
        <v>87</v>
      </c>
      <c r="D1003" s="67" t="s">
        <v>99</v>
      </c>
      <c r="P1003" s="12" t="str">
        <f t="shared" si="15"/>
        <v>10|B1T5|B|07-29-2019</v>
      </c>
      <c r="Q1003" s="11">
        <v>104.24</v>
      </c>
      <c r="R1003" s="11">
        <v>7</v>
      </c>
    </row>
    <row r="1004" spans="1:18" x14ac:dyDescent="0.25">
      <c r="A1004" s="4">
        <v>10</v>
      </c>
      <c r="B1004" s="9" t="s">
        <v>17</v>
      </c>
      <c r="C1004" s="11" t="s">
        <v>88</v>
      </c>
      <c r="D1004" s="67" t="s">
        <v>99</v>
      </c>
      <c r="P1004" s="12" t="str">
        <f t="shared" si="15"/>
        <v>10|B1T5|C|07-29-2019</v>
      </c>
      <c r="Q1004" s="11">
        <v>62.7</v>
      </c>
      <c r="R1004" s="11">
        <v>6</v>
      </c>
    </row>
    <row r="1005" spans="1:18" x14ac:dyDescent="0.25">
      <c r="A1005" s="4">
        <v>10</v>
      </c>
      <c r="B1005" s="9" t="s">
        <v>17</v>
      </c>
      <c r="C1005" s="11" t="s">
        <v>89</v>
      </c>
      <c r="D1005" s="67" t="s">
        <v>99</v>
      </c>
      <c r="P1005" s="12" t="str">
        <f t="shared" si="15"/>
        <v>10|B1T5|D|07-29-2019</v>
      </c>
      <c r="Q1005" s="6">
        <v>72.459999999999994</v>
      </c>
      <c r="R1005" s="11">
        <v>6</v>
      </c>
    </row>
    <row r="1006" spans="1:18" x14ac:dyDescent="0.25">
      <c r="A1006" s="4">
        <v>10</v>
      </c>
      <c r="B1006" s="9" t="s">
        <v>18</v>
      </c>
      <c r="C1006" s="11" t="s">
        <v>86</v>
      </c>
      <c r="D1006" s="67" t="s">
        <v>99</v>
      </c>
      <c r="P1006" s="12" t="str">
        <f t="shared" si="15"/>
        <v>10|B2T1|A|07-29-2019</v>
      </c>
      <c r="Q1006" s="11">
        <v>103.39</v>
      </c>
      <c r="R1006" s="11">
        <v>6</v>
      </c>
    </row>
    <row r="1007" spans="1:18" x14ac:dyDescent="0.25">
      <c r="A1007" s="4">
        <v>10</v>
      </c>
      <c r="B1007" s="9" t="s">
        <v>18</v>
      </c>
      <c r="C1007" s="11" t="s">
        <v>87</v>
      </c>
      <c r="D1007" s="67" t="s">
        <v>99</v>
      </c>
      <c r="P1007" s="12" t="str">
        <f t="shared" si="15"/>
        <v>10|B2T1|B|07-29-2019</v>
      </c>
      <c r="Q1007" s="11">
        <v>107.41</v>
      </c>
      <c r="R1007" s="11">
        <v>0</v>
      </c>
    </row>
    <row r="1008" spans="1:18" x14ac:dyDescent="0.25">
      <c r="A1008" s="4">
        <v>10</v>
      </c>
      <c r="B1008" s="9" t="s">
        <v>18</v>
      </c>
      <c r="C1008" s="11" t="s">
        <v>88</v>
      </c>
      <c r="D1008" s="67" t="s">
        <v>99</v>
      </c>
      <c r="P1008" s="12" t="str">
        <f t="shared" si="15"/>
        <v>10|B2T1|C|07-29-2019</v>
      </c>
      <c r="Q1008" s="11">
        <v>100</v>
      </c>
      <c r="R1008" s="11">
        <v>4</v>
      </c>
    </row>
    <row r="1009" spans="1:18" x14ac:dyDescent="0.25">
      <c r="A1009" s="4">
        <v>10</v>
      </c>
      <c r="B1009" s="9" t="s">
        <v>18</v>
      </c>
      <c r="C1009" s="11" t="s">
        <v>89</v>
      </c>
      <c r="D1009" s="67" t="s">
        <v>99</v>
      </c>
      <c r="P1009" s="12" t="str">
        <f t="shared" si="15"/>
        <v>10|B2T1|D|07-29-2019</v>
      </c>
      <c r="Q1009" s="11">
        <v>124</v>
      </c>
      <c r="R1009" s="11">
        <v>0</v>
      </c>
    </row>
    <row r="1010" spans="1:18" x14ac:dyDescent="0.25">
      <c r="A1010" s="4">
        <v>10</v>
      </c>
      <c r="B1010" s="9" t="s">
        <v>19</v>
      </c>
      <c r="C1010" s="11" t="s">
        <v>86</v>
      </c>
      <c r="D1010" s="67" t="s">
        <v>99</v>
      </c>
      <c r="P1010" s="12" t="str">
        <f t="shared" si="15"/>
        <v>10|B2T2|A|07-29-2019</v>
      </c>
      <c r="Q1010" s="11">
        <f>106.72+86.69</f>
        <v>193.41</v>
      </c>
      <c r="R1010" s="11">
        <v>5</v>
      </c>
    </row>
    <row r="1011" spans="1:18" x14ac:dyDescent="0.25">
      <c r="A1011" s="4">
        <v>10</v>
      </c>
      <c r="B1011" s="9" t="s">
        <v>19</v>
      </c>
      <c r="C1011" s="11" t="s">
        <v>87</v>
      </c>
      <c r="D1011" s="67" t="s">
        <v>99</v>
      </c>
      <c r="P1011" s="12" t="str">
        <f t="shared" si="15"/>
        <v>10|B2T2|B|07-29-2019</v>
      </c>
      <c r="Q1011" s="11">
        <v>134.18</v>
      </c>
      <c r="R1011" s="11">
        <v>12</v>
      </c>
    </row>
    <row r="1012" spans="1:18" x14ac:dyDescent="0.25">
      <c r="A1012" s="4">
        <v>10</v>
      </c>
      <c r="B1012" s="9" t="s">
        <v>19</v>
      </c>
      <c r="C1012" s="11" t="s">
        <v>88</v>
      </c>
      <c r="D1012" s="67" t="s">
        <v>99</v>
      </c>
      <c r="P1012" s="12" t="str">
        <f t="shared" si="15"/>
        <v>10|B2T2|C|07-29-2019</v>
      </c>
      <c r="Q1012" s="11">
        <v>112.21</v>
      </c>
      <c r="R1012" s="11">
        <v>6</v>
      </c>
    </row>
    <row r="1013" spans="1:18" x14ac:dyDescent="0.25">
      <c r="A1013" s="4">
        <v>10</v>
      </c>
      <c r="B1013" s="9" t="s">
        <v>19</v>
      </c>
      <c r="C1013" s="11" t="s">
        <v>89</v>
      </c>
      <c r="D1013" s="67" t="s">
        <v>99</v>
      </c>
      <c r="P1013" s="12" t="str">
        <f t="shared" si="15"/>
        <v>10|B2T2|D|07-29-2019</v>
      </c>
      <c r="Q1013" s="11">
        <v>104.36</v>
      </c>
      <c r="R1013" s="11">
        <v>6</v>
      </c>
    </row>
    <row r="1014" spans="1:18" x14ac:dyDescent="0.25">
      <c r="A1014" s="4">
        <v>10</v>
      </c>
      <c r="B1014" s="9" t="s">
        <v>20</v>
      </c>
      <c r="C1014" s="11" t="s">
        <v>86</v>
      </c>
      <c r="D1014" s="67" t="s">
        <v>99</v>
      </c>
      <c r="P1014" s="12" t="str">
        <f t="shared" si="15"/>
        <v>10|B2T3|A|07-29-2019</v>
      </c>
      <c r="Q1014" s="11">
        <v>127.56</v>
      </c>
      <c r="R1014" s="11">
        <v>10</v>
      </c>
    </row>
    <row r="1015" spans="1:18" x14ac:dyDescent="0.25">
      <c r="A1015" s="4">
        <v>10</v>
      </c>
      <c r="B1015" s="9" t="s">
        <v>20</v>
      </c>
      <c r="C1015" s="11" t="s">
        <v>87</v>
      </c>
      <c r="D1015" s="67" t="s">
        <v>99</v>
      </c>
      <c r="P1015" s="12" t="str">
        <f t="shared" si="15"/>
        <v>10|B2T3|B|07-29-2019</v>
      </c>
      <c r="Q1015" s="11">
        <v>88.85</v>
      </c>
      <c r="R1015" s="11">
        <v>8</v>
      </c>
    </row>
    <row r="1016" spans="1:18" x14ac:dyDescent="0.25">
      <c r="A1016" s="4">
        <v>10</v>
      </c>
      <c r="B1016" s="9" t="s">
        <v>20</v>
      </c>
      <c r="C1016" s="11" t="s">
        <v>88</v>
      </c>
      <c r="D1016" s="67" t="s">
        <v>99</v>
      </c>
      <c r="P1016" s="12" t="str">
        <f t="shared" si="15"/>
        <v>10|B2T3|C|07-29-2019</v>
      </c>
      <c r="Q1016" s="11">
        <v>57.12</v>
      </c>
      <c r="R1016" s="11">
        <v>6</v>
      </c>
    </row>
    <row r="1017" spans="1:18" x14ac:dyDescent="0.25">
      <c r="A1017" s="4">
        <v>10</v>
      </c>
      <c r="B1017" s="9" t="s">
        <v>20</v>
      </c>
      <c r="C1017" s="11" t="s">
        <v>89</v>
      </c>
      <c r="D1017" s="67" t="s">
        <v>99</v>
      </c>
      <c r="P1017" s="12" t="str">
        <f t="shared" si="15"/>
        <v>10|B2T3|D|07-29-2019</v>
      </c>
      <c r="Q1017" s="11">
        <v>99.19</v>
      </c>
      <c r="R1017" s="11">
        <v>10</v>
      </c>
    </row>
    <row r="1018" spans="1:18" x14ac:dyDescent="0.25">
      <c r="A1018" s="4">
        <v>10</v>
      </c>
      <c r="B1018" s="9" t="s">
        <v>21</v>
      </c>
      <c r="C1018" s="11" t="s">
        <v>86</v>
      </c>
      <c r="D1018" s="67" t="s">
        <v>99</v>
      </c>
      <c r="P1018" s="12" t="str">
        <f t="shared" si="15"/>
        <v>10|B2T4|A|07-29-2019</v>
      </c>
      <c r="Q1018" s="11">
        <f>122.05+28.64</f>
        <v>150.69</v>
      </c>
      <c r="R1018" s="11">
        <v>12</v>
      </c>
    </row>
    <row r="1019" spans="1:18" x14ac:dyDescent="0.25">
      <c r="A1019" s="4">
        <v>10</v>
      </c>
      <c r="B1019" s="9" t="s">
        <v>21</v>
      </c>
      <c r="C1019" s="11" t="s">
        <v>87</v>
      </c>
      <c r="D1019" s="67" t="s">
        <v>99</v>
      </c>
      <c r="P1019" s="12" t="str">
        <f t="shared" si="15"/>
        <v>10|B2T4|B|07-29-2019</v>
      </c>
      <c r="Q1019" s="11">
        <v>57.56</v>
      </c>
      <c r="R1019" s="11">
        <v>6</v>
      </c>
    </row>
    <row r="1020" spans="1:18" x14ac:dyDescent="0.25">
      <c r="A1020" s="4">
        <v>10</v>
      </c>
      <c r="B1020" s="9" t="s">
        <v>21</v>
      </c>
      <c r="C1020" s="11" t="s">
        <v>88</v>
      </c>
      <c r="D1020" s="67" t="s">
        <v>99</v>
      </c>
      <c r="P1020" s="12" t="str">
        <f t="shared" si="15"/>
        <v>10|B2T4|C|07-29-2019</v>
      </c>
      <c r="Q1020" s="11">
        <f>119.14+70.36</f>
        <v>189.5</v>
      </c>
      <c r="R1020" s="11">
        <v>10</v>
      </c>
    </row>
    <row r="1021" spans="1:18" x14ac:dyDescent="0.25">
      <c r="A1021" s="4">
        <v>10</v>
      </c>
      <c r="B1021" s="9" t="s">
        <v>21</v>
      </c>
      <c r="C1021" s="11" t="s">
        <v>89</v>
      </c>
      <c r="D1021" s="67" t="s">
        <v>99</v>
      </c>
      <c r="P1021" s="12" t="str">
        <f t="shared" si="15"/>
        <v>10|B2T4|D|07-29-2019</v>
      </c>
      <c r="Q1021" s="11">
        <f>124.15+39.09</f>
        <v>163.24</v>
      </c>
      <c r="R1021" s="11">
        <v>10</v>
      </c>
    </row>
    <row r="1022" spans="1:18" x14ac:dyDescent="0.25">
      <c r="A1022" s="4">
        <v>10</v>
      </c>
      <c r="B1022" s="9" t="s">
        <v>22</v>
      </c>
      <c r="C1022" s="11" t="s">
        <v>86</v>
      </c>
      <c r="D1022" s="67" t="s">
        <v>99</v>
      </c>
      <c r="P1022" s="12" t="str">
        <f t="shared" si="15"/>
        <v>10|B2T5|A|07-29-2019</v>
      </c>
      <c r="Q1022" s="11">
        <f>121.25</f>
        <v>121.25</v>
      </c>
      <c r="R1022" s="11">
        <v>6</v>
      </c>
    </row>
    <row r="1023" spans="1:18" x14ac:dyDescent="0.25">
      <c r="A1023" s="4">
        <v>10</v>
      </c>
      <c r="B1023" s="9" t="s">
        <v>22</v>
      </c>
      <c r="C1023" s="11" t="s">
        <v>87</v>
      </c>
      <c r="D1023" s="67" t="s">
        <v>99</v>
      </c>
      <c r="P1023" s="12" t="str">
        <f t="shared" si="15"/>
        <v>10|B2T5|B|07-29-2019</v>
      </c>
      <c r="Q1023" s="11">
        <v>88.23</v>
      </c>
      <c r="R1023" s="11">
        <v>8</v>
      </c>
    </row>
    <row r="1024" spans="1:18" x14ac:dyDescent="0.25">
      <c r="A1024" s="4">
        <v>10</v>
      </c>
      <c r="B1024" s="9" t="s">
        <v>22</v>
      </c>
      <c r="C1024" s="11" t="s">
        <v>88</v>
      </c>
      <c r="D1024" s="67" t="s">
        <v>99</v>
      </c>
      <c r="P1024" s="12" t="str">
        <f t="shared" si="15"/>
        <v>10|B2T5|C|07-29-2019</v>
      </c>
      <c r="Q1024" s="11">
        <v>68.39</v>
      </c>
      <c r="R1024" s="11">
        <v>6</v>
      </c>
    </row>
    <row r="1025" spans="1:18" x14ac:dyDescent="0.25">
      <c r="A1025" s="4">
        <v>10</v>
      </c>
      <c r="B1025" s="9" t="s">
        <v>22</v>
      </c>
      <c r="C1025" s="11" t="s">
        <v>89</v>
      </c>
      <c r="D1025" s="67" t="s">
        <v>99</v>
      </c>
      <c r="P1025" s="12" t="str">
        <f t="shared" si="15"/>
        <v>10|B2T5|D|07-29-2019</v>
      </c>
      <c r="Q1025" s="11">
        <v>130.52000000000001</v>
      </c>
      <c r="R1025" s="11">
        <v>11</v>
      </c>
    </row>
    <row r="1026" spans="1:18" x14ac:dyDescent="0.25">
      <c r="A1026" s="4">
        <v>10</v>
      </c>
      <c r="B1026" s="9" t="s">
        <v>23</v>
      </c>
      <c r="C1026" s="11" t="s">
        <v>86</v>
      </c>
      <c r="D1026" s="67" t="s">
        <v>99</v>
      </c>
      <c r="P1026" s="12" t="str">
        <f t="shared" si="15"/>
        <v>10|B3T1|A|07-29-2019</v>
      </c>
      <c r="Q1026" s="11">
        <v>137.55000000000001</v>
      </c>
      <c r="R1026" s="11">
        <v>6</v>
      </c>
    </row>
    <row r="1027" spans="1:18" x14ac:dyDescent="0.25">
      <c r="A1027" s="4">
        <v>10</v>
      </c>
      <c r="B1027" s="9" t="s">
        <v>23</v>
      </c>
      <c r="C1027" s="11" t="s">
        <v>87</v>
      </c>
      <c r="D1027" s="67" t="s">
        <v>99</v>
      </c>
      <c r="P1027" s="12" t="str">
        <f t="shared" si="15"/>
        <v>10|B3T1|B|07-29-2019</v>
      </c>
      <c r="Q1027" s="11">
        <v>124.88</v>
      </c>
      <c r="R1027" s="11">
        <v>7</v>
      </c>
    </row>
    <row r="1028" spans="1:18" x14ac:dyDescent="0.25">
      <c r="A1028" s="4">
        <v>10</v>
      </c>
      <c r="B1028" s="9" t="s">
        <v>23</v>
      </c>
      <c r="C1028" s="11" t="s">
        <v>88</v>
      </c>
      <c r="D1028" s="67" t="s">
        <v>99</v>
      </c>
      <c r="P1028" s="12" t="str">
        <f t="shared" si="15"/>
        <v>10|B3T1|C|07-29-2019</v>
      </c>
      <c r="Q1028" s="11">
        <v>144.66999999999999</v>
      </c>
      <c r="R1028" s="11">
        <v>12</v>
      </c>
    </row>
    <row r="1029" spans="1:18" x14ac:dyDescent="0.25">
      <c r="A1029" s="4">
        <v>10</v>
      </c>
      <c r="B1029" s="9" t="s">
        <v>23</v>
      </c>
      <c r="C1029" s="11" t="s">
        <v>89</v>
      </c>
      <c r="D1029" s="67" t="s">
        <v>99</v>
      </c>
      <c r="P1029" s="12" t="str">
        <f t="shared" si="15"/>
        <v>10|B3T1|D|07-29-2019</v>
      </c>
      <c r="Q1029" s="11">
        <v>143.21</v>
      </c>
      <c r="R1029" s="11">
        <v>6</v>
      </c>
    </row>
    <row r="1030" spans="1:18" x14ac:dyDescent="0.25">
      <c r="A1030" s="4">
        <v>10</v>
      </c>
      <c r="B1030" s="9" t="s">
        <v>24</v>
      </c>
      <c r="C1030" s="11" t="s">
        <v>86</v>
      </c>
      <c r="D1030" s="67" t="s">
        <v>99</v>
      </c>
      <c r="P1030" s="12" t="str">
        <f t="shared" si="15"/>
        <v>10|B3T2|A|07-29-2019</v>
      </c>
      <c r="Q1030" s="11">
        <v>89.25</v>
      </c>
      <c r="R1030" s="11">
        <v>5</v>
      </c>
    </row>
    <row r="1031" spans="1:18" x14ac:dyDescent="0.25">
      <c r="A1031" s="4">
        <v>10</v>
      </c>
      <c r="B1031" s="9" t="s">
        <v>24</v>
      </c>
      <c r="C1031" s="11" t="s">
        <v>87</v>
      </c>
      <c r="D1031" s="67" t="s">
        <v>99</v>
      </c>
      <c r="P1031" s="12" t="str">
        <f t="shared" ref="P1031:P1094" si="16">CONCATENATE(A1031,"|",B1031,"|",C1031,"|",TEXT(D1031,"AAAA/MM/DD"))</f>
        <v>10|B3T2|B|07-29-2019</v>
      </c>
      <c r="Q1031" s="11">
        <v>60.18</v>
      </c>
      <c r="R1031" s="11">
        <v>5</v>
      </c>
    </row>
    <row r="1032" spans="1:18" x14ac:dyDescent="0.25">
      <c r="A1032" s="4">
        <v>10</v>
      </c>
      <c r="B1032" s="9" t="s">
        <v>24</v>
      </c>
      <c r="C1032" s="11" t="s">
        <v>88</v>
      </c>
      <c r="D1032" s="67" t="s">
        <v>99</v>
      </c>
      <c r="P1032" s="12" t="str">
        <f t="shared" si="16"/>
        <v>10|B3T2|C|07-29-2019</v>
      </c>
      <c r="Q1032" s="11">
        <v>80.38</v>
      </c>
      <c r="R1032" s="11">
        <v>6</v>
      </c>
    </row>
    <row r="1033" spans="1:18" x14ac:dyDescent="0.25">
      <c r="A1033" s="4">
        <v>10</v>
      </c>
      <c r="B1033" s="9" t="s">
        <v>24</v>
      </c>
      <c r="C1033" s="11" t="s">
        <v>89</v>
      </c>
      <c r="D1033" s="67" t="s">
        <v>99</v>
      </c>
      <c r="P1033" s="12" t="str">
        <f t="shared" si="16"/>
        <v>10|B3T2|D|07-29-2019</v>
      </c>
      <c r="Q1033" s="11">
        <v>69.66</v>
      </c>
      <c r="R1033" s="11">
        <v>4</v>
      </c>
    </row>
    <row r="1034" spans="1:18" x14ac:dyDescent="0.25">
      <c r="A1034" s="4">
        <v>10</v>
      </c>
      <c r="B1034" s="9" t="s">
        <v>25</v>
      </c>
      <c r="C1034" s="11" t="s">
        <v>86</v>
      </c>
      <c r="D1034" s="67" t="s">
        <v>99</v>
      </c>
      <c r="P1034" s="12" t="str">
        <f t="shared" si="16"/>
        <v>10|B3T3|A|07-29-2019</v>
      </c>
      <c r="Q1034" s="11">
        <v>81.64</v>
      </c>
      <c r="R1034" s="11">
        <v>6</v>
      </c>
    </row>
    <row r="1035" spans="1:18" x14ac:dyDescent="0.25">
      <c r="A1035" s="4">
        <v>10</v>
      </c>
      <c r="B1035" s="9" t="s">
        <v>25</v>
      </c>
      <c r="C1035" s="11" t="s">
        <v>87</v>
      </c>
      <c r="D1035" s="67" t="s">
        <v>99</v>
      </c>
      <c r="P1035" s="12" t="str">
        <f t="shared" si="16"/>
        <v>10|B3T3|B|07-29-2019</v>
      </c>
      <c r="Q1035" s="11">
        <v>79.7</v>
      </c>
      <c r="R1035" s="11">
        <v>6</v>
      </c>
    </row>
    <row r="1036" spans="1:18" x14ac:dyDescent="0.25">
      <c r="A1036" s="4">
        <v>10</v>
      </c>
      <c r="B1036" s="9" t="s">
        <v>25</v>
      </c>
      <c r="C1036" s="11" t="s">
        <v>88</v>
      </c>
      <c r="D1036" s="67" t="s">
        <v>99</v>
      </c>
      <c r="P1036" s="12" t="str">
        <f t="shared" si="16"/>
        <v>10|B3T3|C|07-29-2019</v>
      </c>
      <c r="Q1036" s="11">
        <v>81.7</v>
      </c>
      <c r="R1036" s="11">
        <v>6</v>
      </c>
    </row>
    <row r="1037" spans="1:18" x14ac:dyDescent="0.25">
      <c r="A1037" s="4">
        <v>10</v>
      </c>
      <c r="B1037" s="9" t="s">
        <v>25</v>
      </c>
      <c r="C1037" s="11" t="s">
        <v>89</v>
      </c>
      <c r="D1037" s="67" t="s">
        <v>99</v>
      </c>
      <c r="P1037" s="12" t="str">
        <f t="shared" si="16"/>
        <v>10|B3T3|D|07-29-2019</v>
      </c>
      <c r="Q1037" s="11">
        <v>142.21</v>
      </c>
      <c r="R1037" s="11">
        <v>7</v>
      </c>
    </row>
    <row r="1038" spans="1:18" x14ac:dyDescent="0.25">
      <c r="A1038" s="4">
        <v>10</v>
      </c>
      <c r="B1038" s="9" t="s">
        <v>26</v>
      </c>
      <c r="C1038" s="11" t="s">
        <v>86</v>
      </c>
      <c r="D1038" s="67" t="s">
        <v>99</v>
      </c>
      <c r="P1038" s="12" t="str">
        <f t="shared" si="16"/>
        <v>10|B3T4|A|07-29-2019</v>
      </c>
      <c r="Q1038" s="11">
        <v>120.65</v>
      </c>
      <c r="R1038" s="11">
        <v>11</v>
      </c>
    </row>
    <row r="1039" spans="1:18" x14ac:dyDescent="0.25">
      <c r="A1039" s="4">
        <v>10</v>
      </c>
      <c r="B1039" s="9" t="s">
        <v>26</v>
      </c>
      <c r="C1039" s="11" t="s">
        <v>87</v>
      </c>
      <c r="D1039" s="67" t="s">
        <v>99</v>
      </c>
      <c r="P1039" s="12" t="str">
        <f t="shared" si="16"/>
        <v>10|B3T4|B|07-29-2019</v>
      </c>
      <c r="Q1039" s="11">
        <v>134.88999999999999</v>
      </c>
      <c r="R1039" s="11">
        <v>8</v>
      </c>
    </row>
    <row r="1040" spans="1:18" x14ac:dyDescent="0.25">
      <c r="A1040" s="4">
        <v>10</v>
      </c>
      <c r="B1040" s="9" t="s">
        <v>26</v>
      </c>
      <c r="C1040" s="11" t="s">
        <v>88</v>
      </c>
      <c r="D1040" s="67" t="s">
        <v>99</v>
      </c>
      <c r="P1040" s="12" t="str">
        <f t="shared" si="16"/>
        <v>10|B3T4|C|07-29-2019</v>
      </c>
      <c r="Q1040" s="11">
        <v>114.55</v>
      </c>
      <c r="R1040" s="11">
        <v>6</v>
      </c>
    </row>
    <row r="1041" spans="1:18" x14ac:dyDescent="0.25">
      <c r="A1041" s="4">
        <v>10</v>
      </c>
      <c r="B1041" s="9" t="s">
        <v>26</v>
      </c>
      <c r="C1041" s="11" t="s">
        <v>89</v>
      </c>
      <c r="D1041" s="67" t="s">
        <v>99</v>
      </c>
      <c r="P1041" s="12" t="str">
        <f t="shared" si="16"/>
        <v>10|B3T4|D|07-29-2019</v>
      </c>
      <c r="Q1041" s="11">
        <v>80.25</v>
      </c>
      <c r="R1041" s="11">
        <v>6</v>
      </c>
    </row>
    <row r="1042" spans="1:18" x14ac:dyDescent="0.25">
      <c r="A1042" s="4">
        <v>10</v>
      </c>
      <c r="B1042" s="9" t="s">
        <v>27</v>
      </c>
      <c r="C1042" s="11" t="s">
        <v>86</v>
      </c>
      <c r="D1042" s="67" t="s">
        <v>99</v>
      </c>
      <c r="P1042" s="12" t="str">
        <f t="shared" si="16"/>
        <v>10|B3T5|A|07-29-2019</v>
      </c>
      <c r="Q1042" s="11">
        <v>101.31</v>
      </c>
      <c r="R1042" s="11">
        <v>6</v>
      </c>
    </row>
    <row r="1043" spans="1:18" x14ac:dyDescent="0.25">
      <c r="A1043" s="4">
        <v>10</v>
      </c>
      <c r="B1043" s="9" t="s">
        <v>27</v>
      </c>
      <c r="C1043" s="11" t="s">
        <v>87</v>
      </c>
      <c r="D1043" s="67" t="s">
        <v>99</v>
      </c>
      <c r="P1043" s="12" t="str">
        <f t="shared" si="16"/>
        <v>10|B3T5|B|07-29-2019</v>
      </c>
      <c r="Q1043" s="11">
        <v>67.7</v>
      </c>
      <c r="R1043" s="11">
        <v>4</v>
      </c>
    </row>
    <row r="1044" spans="1:18" x14ac:dyDescent="0.25">
      <c r="A1044" s="4">
        <v>10</v>
      </c>
      <c r="B1044" s="9" t="s">
        <v>27</v>
      </c>
      <c r="C1044" s="11" t="s">
        <v>88</v>
      </c>
      <c r="D1044" s="67" t="s">
        <v>99</v>
      </c>
      <c r="P1044" s="12" t="str">
        <f t="shared" si="16"/>
        <v>10|B3T5|C|07-29-2019</v>
      </c>
      <c r="Q1044" s="11">
        <v>73.680000000000007</v>
      </c>
      <c r="R1044" s="11">
        <v>6</v>
      </c>
    </row>
    <row r="1045" spans="1:18" x14ac:dyDescent="0.25">
      <c r="A1045" s="4">
        <v>10</v>
      </c>
      <c r="B1045" s="9" t="s">
        <v>27</v>
      </c>
      <c r="C1045" s="11" t="s">
        <v>89</v>
      </c>
      <c r="D1045" s="67" t="s">
        <v>99</v>
      </c>
      <c r="P1045" s="12" t="str">
        <f t="shared" si="16"/>
        <v>10|B3T5|D|07-29-2019</v>
      </c>
      <c r="Q1045" s="11">
        <v>130.03</v>
      </c>
      <c r="R1045" s="11">
        <v>9</v>
      </c>
    </row>
    <row r="1046" spans="1:18" x14ac:dyDescent="0.25">
      <c r="A1046" s="4">
        <v>10</v>
      </c>
      <c r="B1046" s="9" t="s">
        <v>28</v>
      </c>
      <c r="C1046" s="11" t="s">
        <v>86</v>
      </c>
      <c r="D1046" s="67" t="s">
        <v>99</v>
      </c>
      <c r="P1046" s="12" t="str">
        <f t="shared" si="16"/>
        <v>10|B4T1|A|07-29-2019</v>
      </c>
      <c r="Q1046" s="11">
        <v>73.2</v>
      </c>
      <c r="R1046" s="11">
        <v>4</v>
      </c>
    </row>
    <row r="1047" spans="1:18" x14ac:dyDescent="0.25">
      <c r="A1047" s="4">
        <v>10</v>
      </c>
      <c r="B1047" s="9" t="s">
        <v>28</v>
      </c>
      <c r="C1047" s="11" t="s">
        <v>87</v>
      </c>
      <c r="D1047" s="67" t="s">
        <v>99</v>
      </c>
      <c r="P1047" s="12" t="str">
        <f t="shared" si="16"/>
        <v>10|B4T1|B|07-29-2019</v>
      </c>
      <c r="Q1047" s="11">
        <f>150+33</f>
        <v>183</v>
      </c>
      <c r="R1047" s="11">
        <v>6</v>
      </c>
    </row>
    <row r="1048" spans="1:18" x14ac:dyDescent="0.25">
      <c r="A1048" s="4">
        <v>10</v>
      </c>
      <c r="B1048" s="9" t="s">
        <v>28</v>
      </c>
      <c r="C1048" s="11" t="s">
        <v>88</v>
      </c>
      <c r="D1048" s="67" t="s">
        <v>99</v>
      </c>
      <c r="P1048" s="12" t="str">
        <f t="shared" si="16"/>
        <v>10|B4T1|C|07-29-2019</v>
      </c>
      <c r="Q1048" s="11">
        <v>68.88</v>
      </c>
      <c r="R1048" s="11">
        <v>6</v>
      </c>
    </row>
    <row r="1049" spans="1:18" x14ac:dyDescent="0.25">
      <c r="A1049" s="4">
        <v>10</v>
      </c>
      <c r="B1049" s="9" t="s">
        <v>28</v>
      </c>
      <c r="C1049" s="11" t="s">
        <v>89</v>
      </c>
      <c r="D1049" s="67" t="s">
        <v>99</v>
      </c>
      <c r="P1049" s="12" t="str">
        <f t="shared" si="16"/>
        <v>10|B4T1|D|07-29-2019</v>
      </c>
      <c r="Q1049" s="11">
        <v>101.96</v>
      </c>
      <c r="R1049" s="11">
        <v>8</v>
      </c>
    </row>
    <row r="1050" spans="1:18" x14ac:dyDescent="0.25">
      <c r="A1050" s="4">
        <v>10</v>
      </c>
      <c r="B1050" s="9" t="s">
        <v>29</v>
      </c>
      <c r="C1050" s="11" t="s">
        <v>86</v>
      </c>
      <c r="D1050" s="67" t="s">
        <v>99</v>
      </c>
      <c r="P1050" s="12" t="str">
        <f t="shared" si="16"/>
        <v>10|B4T2|A|07-29-2019</v>
      </c>
      <c r="Q1050" s="11">
        <v>88.44</v>
      </c>
      <c r="R1050" s="11">
        <v>7</v>
      </c>
    </row>
    <row r="1051" spans="1:18" x14ac:dyDescent="0.25">
      <c r="A1051" s="4">
        <v>10</v>
      </c>
      <c r="B1051" s="9" t="s">
        <v>29</v>
      </c>
      <c r="C1051" s="11" t="s">
        <v>87</v>
      </c>
      <c r="D1051" s="67" t="s">
        <v>99</v>
      </c>
      <c r="P1051" s="12" t="str">
        <f t="shared" si="16"/>
        <v>10|B4T2|B|07-29-2019</v>
      </c>
      <c r="Q1051" s="11">
        <v>103.45</v>
      </c>
      <c r="R1051" s="11">
        <v>6</v>
      </c>
    </row>
    <row r="1052" spans="1:18" x14ac:dyDescent="0.25">
      <c r="A1052" s="4">
        <v>10</v>
      </c>
      <c r="B1052" s="9" t="s">
        <v>29</v>
      </c>
      <c r="C1052" s="11" t="s">
        <v>88</v>
      </c>
      <c r="D1052" s="67" t="s">
        <v>99</v>
      </c>
      <c r="P1052" s="12" t="str">
        <f t="shared" si="16"/>
        <v>10|B4T2|C|07-29-2019</v>
      </c>
      <c r="Q1052" s="11">
        <v>88.05</v>
      </c>
      <c r="R1052" s="11">
        <v>5</v>
      </c>
    </row>
    <row r="1053" spans="1:18" x14ac:dyDescent="0.25">
      <c r="A1053" s="4">
        <v>10</v>
      </c>
      <c r="B1053" s="9" t="s">
        <v>29</v>
      </c>
      <c r="C1053" s="11" t="s">
        <v>89</v>
      </c>
      <c r="D1053" s="67" t="s">
        <v>99</v>
      </c>
      <c r="P1053" s="12" t="str">
        <f t="shared" si="16"/>
        <v>10|B4T2|D|07-29-2019</v>
      </c>
      <c r="Q1053" s="11">
        <v>37.67</v>
      </c>
      <c r="R1053" s="11">
        <v>4</v>
      </c>
    </row>
    <row r="1054" spans="1:18" x14ac:dyDescent="0.25">
      <c r="A1054" s="4">
        <v>10</v>
      </c>
      <c r="B1054" s="9" t="s">
        <v>30</v>
      </c>
      <c r="C1054" s="11" t="s">
        <v>86</v>
      </c>
      <c r="D1054" s="67" t="s">
        <v>99</v>
      </c>
      <c r="P1054" s="12" t="str">
        <f t="shared" si="16"/>
        <v>10|B4T3|A|07-29-2019</v>
      </c>
      <c r="Q1054" s="11">
        <v>84.7</v>
      </c>
      <c r="R1054" s="11">
        <v>6</v>
      </c>
    </row>
    <row r="1055" spans="1:18" x14ac:dyDescent="0.25">
      <c r="A1055" s="4">
        <v>10</v>
      </c>
      <c r="B1055" s="9" t="s">
        <v>30</v>
      </c>
      <c r="C1055" s="11" t="s">
        <v>87</v>
      </c>
      <c r="D1055" s="67" t="s">
        <v>99</v>
      </c>
      <c r="P1055" s="12" t="str">
        <f t="shared" si="16"/>
        <v>10|B4T3|B|07-29-2019</v>
      </c>
      <c r="Q1055" s="11">
        <v>94.54</v>
      </c>
      <c r="R1055" s="11">
        <v>6</v>
      </c>
    </row>
    <row r="1056" spans="1:18" x14ac:dyDescent="0.25">
      <c r="A1056" s="4">
        <v>10</v>
      </c>
      <c r="B1056" s="9" t="s">
        <v>30</v>
      </c>
      <c r="C1056" s="11" t="s">
        <v>88</v>
      </c>
      <c r="D1056" s="67" t="s">
        <v>99</v>
      </c>
      <c r="P1056" s="12" t="str">
        <f t="shared" si="16"/>
        <v>10|B4T3|C|07-29-2019</v>
      </c>
      <c r="Q1056" s="11">
        <v>99.17</v>
      </c>
      <c r="R1056" s="11">
        <v>7</v>
      </c>
    </row>
    <row r="1057" spans="1:18" x14ac:dyDescent="0.25">
      <c r="A1057" s="4">
        <v>10</v>
      </c>
      <c r="B1057" s="9" t="s">
        <v>30</v>
      </c>
      <c r="C1057" s="11" t="s">
        <v>89</v>
      </c>
      <c r="D1057" s="67" t="s">
        <v>99</v>
      </c>
      <c r="P1057" s="12" t="str">
        <f t="shared" si="16"/>
        <v>10|B4T3|D|07-29-2019</v>
      </c>
      <c r="Q1057" s="11">
        <v>82.37</v>
      </c>
      <c r="R1057" s="11">
        <v>4</v>
      </c>
    </row>
    <row r="1058" spans="1:18" x14ac:dyDescent="0.25">
      <c r="A1058" s="4">
        <v>10</v>
      </c>
      <c r="B1058" s="9" t="s">
        <v>31</v>
      </c>
      <c r="C1058" s="11" t="s">
        <v>86</v>
      </c>
      <c r="D1058" s="67" t="s">
        <v>99</v>
      </c>
      <c r="P1058" s="12" t="str">
        <f t="shared" si="16"/>
        <v>10|B4T4|A|07-29-2019</v>
      </c>
      <c r="Q1058" s="11">
        <f>142.27+22.19</f>
        <v>164.46</v>
      </c>
      <c r="R1058" s="11">
        <v>11</v>
      </c>
    </row>
    <row r="1059" spans="1:18" x14ac:dyDescent="0.25">
      <c r="A1059" s="4">
        <v>10</v>
      </c>
      <c r="B1059" s="9" t="s">
        <v>31</v>
      </c>
      <c r="C1059" s="11" t="s">
        <v>87</v>
      </c>
      <c r="D1059" s="67" t="s">
        <v>99</v>
      </c>
      <c r="P1059" s="12" t="str">
        <f t="shared" si="16"/>
        <v>10|B4T4|B|07-29-2019</v>
      </c>
      <c r="Q1059" s="11">
        <v>145.88999999999999</v>
      </c>
      <c r="R1059" s="11">
        <v>7</v>
      </c>
    </row>
    <row r="1060" spans="1:18" x14ac:dyDescent="0.25">
      <c r="A1060" s="4">
        <v>10</v>
      </c>
      <c r="B1060" s="9" t="s">
        <v>31</v>
      </c>
      <c r="C1060" s="11" t="s">
        <v>88</v>
      </c>
      <c r="D1060" s="67" t="s">
        <v>99</v>
      </c>
      <c r="P1060" s="12" t="str">
        <f t="shared" si="16"/>
        <v>10|B4T4|C|07-29-2019</v>
      </c>
      <c r="Q1060" s="11">
        <v>152.15</v>
      </c>
      <c r="R1060" s="11">
        <v>12</v>
      </c>
    </row>
    <row r="1061" spans="1:18" x14ac:dyDescent="0.25">
      <c r="A1061" s="4">
        <v>10</v>
      </c>
      <c r="B1061" s="9" t="s">
        <v>31</v>
      </c>
      <c r="C1061" s="11" t="s">
        <v>89</v>
      </c>
      <c r="D1061" s="67" t="s">
        <v>99</v>
      </c>
      <c r="P1061" s="12" t="str">
        <f t="shared" si="16"/>
        <v>10|B4T4|D|07-29-2019</v>
      </c>
      <c r="Q1061" s="11">
        <v>54.66</v>
      </c>
      <c r="R1061" s="11">
        <v>6</v>
      </c>
    </row>
    <row r="1062" spans="1:18" x14ac:dyDescent="0.25">
      <c r="A1062" s="4">
        <v>10</v>
      </c>
      <c r="B1062" s="9" t="s">
        <v>32</v>
      </c>
      <c r="C1062" s="11" t="s">
        <v>86</v>
      </c>
      <c r="D1062" s="67" t="s">
        <v>99</v>
      </c>
      <c r="P1062" s="12" t="str">
        <f t="shared" si="16"/>
        <v>10|B4T5|A|07-29-2019</v>
      </c>
      <c r="Q1062" s="11">
        <v>105.63</v>
      </c>
      <c r="R1062" s="11">
        <v>4</v>
      </c>
    </row>
    <row r="1063" spans="1:18" x14ac:dyDescent="0.25">
      <c r="A1063" s="4">
        <v>10</v>
      </c>
      <c r="B1063" s="9" t="s">
        <v>32</v>
      </c>
      <c r="C1063" s="11" t="s">
        <v>87</v>
      </c>
      <c r="D1063" s="67" t="s">
        <v>99</v>
      </c>
      <c r="P1063" s="12" t="str">
        <f t="shared" si="16"/>
        <v>10|B4T5|B|07-29-2019</v>
      </c>
      <c r="Q1063" s="11">
        <v>64.39</v>
      </c>
      <c r="R1063" s="11">
        <v>4</v>
      </c>
    </row>
    <row r="1064" spans="1:18" x14ac:dyDescent="0.25">
      <c r="A1064" s="4">
        <v>10</v>
      </c>
      <c r="B1064" s="9" t="s">
        <v>32</v>
      </c>
      <c r="C1064" s="11" t="s">
        <v>88</v>
      </c>
      <c r="D1064" s="67" t="s">
        <v>99</v>
      </c>
      <c r="P1064" s="12" t="str">
        <f t="shared" si="16"/>
        <v>10|B4T5|C|07-29-2019</v>
      </c>
      <c r="Q1064" s="11">
        <v>68.13</v>
      </c>
      <c r="R1064" s="11">
        <v>6</v>
      </c>
    </row>
    <row r="1065" spans="1:18" x14ac:dyDescent="0.25">
      <c r="A1065" s="4">
        <v>10</v>
      </c>
      <c r="B1065" s="9" t="s">
        <v>32</v>
      </c>
      <c r="C1065" s="11" t="s">
        <v>89</v>
      </c>
      <c r="D1065" s="67" t="s">
        <v>99</v>
      </c>
      <c r="P1065" s="12" t="str">
        <f t="shared" si="16"/>
        <v>10|B4T5|D|07-29-2019</v>
      </c>
      <c r="Q1065" s="11">
        <v>100.46</v>
      </c>
      <c r="R1065" s="11">
        <v>6</v>
      </c>
    </row>
    <row r="1066" spans="1:18" x14ac:dyDescent="0.25">
      <c r="A1066" s="4">
        <v>10</v>
      </c>
      <c r="B1066" s="9" t="s">
        <v>33</v>
      </c>
      <c r="C1066" s="11" t="s">
        <v>86</v>
      </c>
      <c r="D1066" s="67" t="s">
        <v>99</v>
      </c>
      <c r="P1066" s="12" t="str">
        <f t="shared" si="16"/>
        <v>10|B5T1|A|07-29-2019</v>
      </c>
      <c r="Q1066" s="11">
        <v>69.11</v>
      </c>
      <c r="R1066" s="11">
        <v>5</v>
      </c>
    </row>
    <row r="1067" spans="1:18" x14ac:dyDescent="0.25">
      <c r="A1067" s="4">
        <v>10</v>
      </c>
      <c r="B1067" s="9" t="s">
        <v>33</v>
      </c>
      <c r="C1067" s="11" t="s">
        <v>87</v>
      </c>
      <c r="D1067" s="67" t="s">
        <v>99</v>
      </c>
      <c r="P1067" s="12" t="str">
        <f t="shared" si="16"/>
        <v>10|B5T1|B|07-29-2019</v>
      </c>
      <c r="Q1067" s="11">
        <v>96.3</v>
      </c>
      <c r="R1067" s="11">
        <v>8</v>
      </c>
    </row>
    <row r="1068" spans="1:18" x14ac:dyDescent="0.25">
      <c r="A1068" s="4">
        <v>10</v>
      </c>
      <c r="B1068" s="9" t="s">
        <v>33</v>
      </c>
      <c r="C1068" s="11" t="s">
        <v>88</v>
      </c>
      <c r="D1068" s="67" t="s">
        <v>99</v>
      </c>
      <c r="P1068" s="12" t="str">
        <f t="shared" si="16"/>
        <v>10|B5T1|C|07-29-2019</v>
      </c>
      <c r="Q1068" s="11">
        <v>0</v>
      </c>
      <c r="R1068" s="12">
        <v>0</v>
      </c>
    </row>
    <row r="1069" spans="1:18" x14ac:dyDescent="0.25">
      <c r="A1069" s="4">
        <v>10</v>
      </c>
      <c r="B1069" s="9" t="s">
        <v>33</v>
      </c>
      <c r="C1069" s="11" t="s">
        <v>89</v>
      </c>
      <c r="D1069" s="67" t="s">
        <v>99</v>
      </c>
      <c r="P1069" s="12" t="str">
        <f t="shared" si="16"/>
        <v>10|B5T1|D|07-29-2019</v>
      </c>
      <c r="Q1069" s="11">
        <v>128.27000000000001</v>
      </c>
      <c r="R1069" s="11">
        <v>6</v>
      </c>
    </row>
    <row r="1070" spans="1:18" x14ac:dyDescent="0.25">
      <c r="A1070" s="4">
        <v>10</v>
      </c>
      <c r="B1070" s="9" t="s">
        <v>34</v>
      </c>
      <c r="C1070" s="11" t="s">
        <v>86</v>
      </c>
      <c r="D1070" s="67" t="s">
        <v>99</v>
      </c>
      <c r="P1070" s="12" t="str">
        <f t="shared" si="16"/>
        <v>10|B5T2|A|07-29-2019</v>
      </c>
      <c r="Q1070" s="11">
        <v>36.659999999999997</v>
      </c>
      <c r="R1070" s="11">
        <v>8</v>
      </c>
    </row>
    <row r="1071" spans="1:18" x14ac:dyDescent="0.25">
      <c r="A1071" s="4">
        <v>10</v>
      </c>
      <c r="B1071" s="9" t="s">
        <v>34</v>
      </c>
      <c r="C1071" s="11" t="s">
        <v>87</v>
      </c>
      <c r="D1071" s="67" t="s">
        <v>99</v>
      </c>
      <c r="P1071" s="12" t="str">
        <f t="shared" si="16"/>
        <v>10|B5T2|B|07-29-2019</v>
      </c>
      <c r="Q1071" s="11">
        <v>50.31</v>
      </c>
      <c r="R1071" s="11">
        <v>5</v>
      </c>
    </row>
    <row r="1072" spans="1:18" x14ac:dyDescent="0.25">
      <c r="A1072" s="4">
        <v>10</v>
      </c>
      <c r="B1072" s="9" t="s">
        <v>34</v>
      </c>
      <c r="C1072" s="11" t="s">
        <v>88</v>
      </c>
      <c r="D1072" s="67" t="s">
        <v>99</v>
      </c>
      <c r="P1072" s="12" t="str">
        <f t="shared" si="16"/>
        <v>10|B5T2|C|07-29-2019</v>
      </c>
      <c r="Q1072" s="11">
        <v>100.94</v>
      </c>
      <c r="R1072" s="11">
        <v>8</v>
      </c>
    </row>
    <row r="1073" spans="1:18" x14ac:dyDescent="0.25">
      <c r="A1073" s="4">
        <v>10</v>
      </c>
      <c r="B1073" s="9" t="s">
        <v>34</v>
      </c>
      <c r="C1073" s="11" t="s">
        <v>89</v>
      </c>
      <c r="D1073" s="67" t="s">
        <v>99</v>
      </c>
      <c r="P1073" s="12" t="str">
        <f t="shared" si="16"/>
        <v>10|B5T2|D|07-29-2019</v>
      </c>
      <c r="Q1073" s="11">
        <v>120.12</v>
      </c>
      <c r="R1073" s="11">
        <v>11</v>
      </c>
    </row>
    <row r="1074" spans="1:18" x14ac:dyDescent="0.25">
      <c r="A1074" s="4">
        <v>10</v>
      </c>
      <c r="B1074" s="9" t="s">
        <v>35</v>
      </c>
      <c r="C1074" s="11" t="s">
        <v>86</v>
      </c>
      <c r="D1074" s="67" t="s">
        <v>99</v>
      </c>
      <c r="P1074" s="12" t="str">
        <f t="shared" si="16"/>
        <v>10|B5T3|A|07-29-2019</v>
      </c>
      <c r="Q1074" s="11">
        <v>90.42</v>
      </c>
      <c r="R1074" s="11">
        <v>4</v>
      </c>
    </row>
    <row r="1075" spans="1:18" x14ac:dyDescent="0.25">
      <c r="A1075" s="4">
        <v>10</v>
      </c>
      <c r="B1075" s="9" t="s">
        <v>35</v>
      </c>
      <c r="C1075" s="11" t="s">
        <v>87</v>
      </c>
      <c r="D1075" s="67" t="s">
        <v>99</v>
      </c>
      <c r="P1075" s="12" t="str">
        <f t="shared" si="16"/>
        <v>10|B5T3|B|07-29-2019</v>
      </c>
      <c r="Q1075" s="11">
        <v>102.84</v>
      </c>
      <c r="R1075" s="11">
        <v>6</v>
      </c>
    </row>
    <row r="1076" spans="1:18" x14ac:dyDescent="0.25">
      <c r="A1076" s="4">
        <v>10</v>
      </c>
      <c r="B1076" s="9" t="s">
        <v>35</v>
      </c>
      <c r="C1076" s="11" t="s">
        <v>88</v>
      </c>
      <c r="D1076" s="67" t="s">
        <v>99</v>
      </c>
      <c r="P1076" s="12" t="str">
        <f t="shared" si="16"/>
        <v>10|B5T3|C|07-29-2019</v>
      </c>
      <c r="Q1076" s="11">
        <v>66</v>
      </c>
      <c r="R1076" s="11">
        <v>5</v>
      </c>
    </row>
    <row r="1077" spans="1:18" x14ac:dyDescent="0.25">
      <c r="A1077" s="4">
        <v>10</v>
      </c>
      <c r="B1077" s="9" t="s">
        <v>35</v>
      </c>
      <c r="C1077" s="11" t="s">
        <v>89</v>
      </c>
      <c r="D1077" s="67" t="s">
        <v>99</v>
      </c>
      <c r="P1077" s="12" t="str">
        <f t="shared" si="16"/>
        <v>10|B5T3|D|07-29-2019</v>
      </c>
      <c r="Q1077" s="11">
        <v>74</v>
      </c>
      <c r="R1077" s="11">
        <v>7</v>
      </c>
    </row>
    <row r="1078" spans="1:18" x14ac:dyDescent="0.25">
      <c r="A1078" s="4">
        <v>10</v>
      </c>
      <c r="B1078" s="9" t="s">
        <v>36</v>
      </c>
      <c r="C1078" s="11" t="s">
        <v>86</v>
      </c>
      <c r="D1078" s="67" t="s">
        <v>99</v>
      </c>
      <c r="P1078" s="12" t="str">
        <f t="shared" si="16"/>
        <v>10|B5T4|A|07-29-2019</v>
      </c>
      <c r="Q1078" s="11">
        <v>119</v>
      </c>
      <c r="R1078" s="11">
        <v>5</v>
      </c>
    </row>
    <row r="1079" spans="1:18" x14ac:dyDescent="0.25">
      <c r="A1079" s="4">
        <v>10</v>
      </c>
      <c r="B1079" s="9" t="s">
        <v>36</v>
      </c>
      <c r="C1079" s="11" t="s">
        <v>87</v>
      </c>
      <c r="D1079" s="67" t="s">
        <v>99</v>
      </c>
      <c r="P1079" s="12" t="str">
        <f t="shared" si="16"/>
        <v>10|B5T4|B|07-29-2019</v>
      </c>
      <c r="Q1079" s="11">
        <v>29</v>
      </c>
      <c r="R1079" s="11">
        <v>6</v>
      </c>
    </row>
    <row r="1080" spans="1:18" x14ac:dyDescent="0.25">
      <c r="A1080" s="4">
        <v>10</v>
      </c>
      <c r="B1080" s="9" t="s">
        <v>36</v>
      </c>
      <c r="C1080" s="11" t="s">
        <v>88</v>
      </c>
      <c r="D1080" s="67" t="s">
        <v>99</v>
      </c>
      <c r="P1080" s="12" t="str">
        <f t="shared" si="16"/>
        <v>10|B5T4|C|07-29-2019</v>
      </c>
      <c r="Q1080" s="11">
        <v>107.69</v>
      </c>
      <c r="R1080" s="11">
        <v>4</v>
      </c>
    </row>
    <row r="1081" spans="1:18" x14ac:dyDescent="0.25">
      <c r="A1081" s="4">
        <v>10</v>
      </c>
      <c r="B1081" s="9" t="s">
        <v>36</v>
      </c>
      <c r="C1081" s="11" t="s">
        <v>89</v>
      </c>
      <c r="D1081" s="67" t="s">
        <v>99</v>
      </c>
      <c r="P1081" s="12" t="str">
        <f t="shared" si="16"/>
        <v>10|B5T4|D|07-29-2019</v>
      </c>
      <c r="Q1081" s="11">
        <v>119.24</v>
      </c>
      <c r="R1081" s="11">
        <v>4</v>
      </c>
    </row>
    <row r="1082" spans="1:18" x14ac:dyDescent="0.25">
      <c r="A1082" s="4">
        <v>10</v>
      </c>
      <c r="B1082" s="9" t="s">
        <v>37</v>
      </c>
      <c r="C1082" s="11" t="s">
        <v>86</v>
      </c>
      <c r="D1082" s="67" t="s">
        <v>99</v>
      </c>
      <c r="P1082" s="12" t="str">
        <f t="shared" si="16"/>
        <v>10|B5T5|A|07-29-2019</v>
      </c>
      <c r="Q1082" s="11">
        <v>124.86</v>
      </c>
      <c r="R1082" s="11">
        <v>6</v>
      </c>
    </row>
    <row r="1083" spans="1:18" x14ac:dyDescent="0.25">
      <c r="A1083" s="4">
        <v>10</v>
      </c>
      <c r="B1083" s="9" t="s">
        <v>37</v>
      </c>
      <c r="C1083" s="11" t="s">
        <v>87</v>
      </c>
      <c r="D1083" s="67" t="s">
        <v>99</v>
      </c>
      <c r="P1083" s="12" t="str">
        <f t="shared" si="16"/>
        <v>10|B5T5|B|07-29-2019</v>
      </c>
      <c r="Q1083" s="11">
        <v>37.14</v>
      </c>
      <c r="R1083" s="11">
        <v>4</v>
      </c>
    </row>
    <row r="1084" spans="1:18" x14ac:dyDescent="0.25">
      <c r="A1084" s="4">
        <v>10</v>
      </c>
      <c r="B1084" s="9" t="s">
        <v>37</v>
      </c>
      <c r="C1084" s="11" t="s">
        <v>88</v>
      </c>
      <c r="D1084" s="67" t="s">
        <v>99</v>
      </c>
      <c r="P1084" s="12" t="str">
        <f t="shared" si="16"/>
        <v>10|B5T5|C|07-29-2019</v>
      </c>
      <c r="Q1084" s="11">
        <v>100</v>
      </c>
      <c r="R1084" s="11">
        <v>6</v>
      </c>
    </row>
    <row r="1085" spans="1:18" x14ac:dyDescent="0.25">
      <c r="A1085" s="4">
        <v>10</v>
      </c>
      <c r="B1085" s="9" t="s">
        <v>37</v>
      </c>
      <c r="C1085" s="11" t="s">
        <v>89</v>
      </c>
      <c r="D1085" s="67" t="s">
        <v>99</v>
      </c>
      <c r="P1085" s="12" t="str">
        <f t="shared" si="16"/>
        <v>10|B5T5|D|07-29-2019</v>
      </c>
      <c r="Q1085" s="11">
        <v>51.99</v>
      </c>
      <c r="R1085" s="11">
        <v>6</v>
      </c>
    </row>
    <row r="1086" spans="1:18" x14ac:dyDescent="0.25">
      <c r="A1086" s="4">
        <v>10</v>
      </c>
      <c r="B1086" s="9" t="s">
        <v>38</v>
      </c>
      <c r="C1086" s="11" t="s">
        <v>86</v>
      </c>
      <c r="D1086" s="67" t="s">
        <v>99</v>
      </c>
      <c r="P1086" s="12" t="str">
        <f t="shared" si="16"/>
        <v>10|B6T1|A|07-29-2019</v>
      </c>
      <c r="Q1086" s="11">
        <v>91.31</v>
      </c>
      <c r="R1086" s="11">
        <v>3</v>
      </c>
    </row>
    <row r="1087" spans="1:18" x14ac:dyDescent="0.25">
      <c r="A1087" s="4">
        <v>10</v>
      </c>
      <c r="B1087" s="9" t="s">
        <v>38</v>
      </c>
      <c r="C1087" s="11" t="s">
        <v>87</v>
      </c>
      <c r="D1087" s="67" t="s">
        <v>99</v>
      </c>
      <c r="P1087" s="12" t="str">
        <f t="shared" si="16"/>
        <v>10|B6T1|B|07-29-2019</v>
      </c>
      <c r="Q1087" s="11">
        <v>75.459999999999994</v>
      </c>
      <c r="R1087" s="11">
        <v>3</v>
      </c>
    </row>
    <row r="1088" spans="1:18" x14ac:dyDescent="0.25">
      <c r="A1088" s="4">
        <v>10</v>
      </c>
      <c r="B1088" s="9" t="s">
        <v>38</v>
      </c>
      <c r="C1088" s="11" t="s">
        <v>88</v>
      </c>
      <c r="D1088" s="67" t="s">
        <v>99</v>
      </c>
      <c r="P1088" s="12" t="str">
        <f t="shared" si="16"/>
        <v>10|B6T1|C|07-29-2019</v>
      </c>
      <c r="Q1088" s="11">
        <v>73.41</v>
      </c>
      <c r="R1088" s="11">
        <v>4</v>
      </c>
    </row>
    <row r="1089" spans="1:18" x14ac:dyDescent="0.25">
      <c r="A1089" s="4">
        <v>10</v>
      </c>
      <c r="B1089" s="9" t="s">
        <v>38</v>
      </c>
      <c r="C1089" s="11" t="s">
        <v>89</v>
      </c>
      <c r="D1089" s="67" t="s">
        <v>99</v>
      </c>
      <c r="P1089" s="12" t="str">
        <f t="shared" si="16"/>
        <v>10|B6T1|D|07-29-2019</v>
      </c>
      <c r="Q1089" s="11">
        <v>65.67</v>
      </c>
      <c r="R1089" s="11">
        <v>5</v>
      </c>
    </row>
    <row r="1090" spans="1:18" x14ac:dyDescent="0.25">
      <c r="A1090" s="4">
        <v>10</v>
      </c>
      <c r="B1090" s="9" t="s">
        <v>39</v>
      </c>
      <c r="C1090" s="11" t="s">
        <v>86</v>
      </c>
      <c r="D1090" s="67" t="s">
        <v>99</v>
      </c>
      <c r="P1090" s="12" t="str">
        <f t="shared" si="16"/>
        <v>10|B6T2|A|07-29-2019</v>
      </c>
      <c r="Q1090" s="11">
        <v>59.59</v>
      </c>
      <c r="R1090" s="11">
        <v>6</v>
      </c>
    </row>
    <row r="1091" spans="1:18" x14ac:dyDescent="0.25">
      <c r="A1091" s="4">
        <v>10</v>
      </c>
      <c r="B1091" s="9" t="s">
        <v>39</v>
      </c>
      <c r="C1091" s="11" t="s">
        <v>87</v>
      </c>
      <c r="D1091" s="67" t="s">
        <v>99</v>
      </c>
      <c r="P1091" s="12" t="str">
        <f t="shared" si="16"/>
        <v>10|B6T2|B|07-29-2019</v>
      </c>
      <c r="Q1091" s="11">
        <v>60.61</v>
      </c>
      <c r="R1091" s="11">
        <v>2</v>
      </c>
    </row>
    <row r="1092" spans="1:18" x14ac:dyDescent="0.25">
      <c r="A1092" s="4">
        <v>10</v>
      </c>
      <c r="B1092" s="9" t="s">
        <v>39</v>
      </c>
      <c r="C1092" s="11" t="s">
        <v>88</v>
      </c>
      <c r="D1092" s="67" t="s">
        <v>99</v>
      </c>
      <c r="P1092" s="12" t="str">
        <f t="shared" si="16"/>
        <v>10|B6T2|C|07-29-2019</v>
      </c>
      <c r="Q1092" s="11">
        <v>45.14</v>
      </c>
      <c r="R1092" s="11">
        <v>5</v>
      </c>
    </row>
    <row r="1093" spans="1:18" x14ac:dyDescent="0.25">
      <c r="A1093" s="4">
        <v>10</v>
      </c>
      <c r="B1093" s="9" t="s">
        <v>39</v>
      </c>
      <c r="C1093" s="11" t="s">
        <v>89</v>
      </c>
      <c r="D1093" s="67" t="s">
        <v>99</v>
      </c>
      <c r="P1093" s="12" t="str">
        <f t="shared" si="16"/>
        <v>10|B6T2|D|07-29-2019</v>
      </c>
      <c r="Q1093" s="11">
        <v>52.15</v>
      </c>
      <c r="R1093" s="11">
        <v>3</v>
      </c>
    </row>
    <row r="1094" spans="1:18" x14ac:dyDescent="0.25">
      <c r="A1094" s="4">
        <v>10</v>
      </c>
      <c r="B1094" s="9" t="s">
        <v>40</v>
      </c>
      <c r="C1094" s="11" t="s">
        <v>86</v>
      </c>
      <c r="D1094" s="67" t="s">
        <v>99</v>
      </c>
      <c r="P1094" s="12" t="str">
        <f t="shared" si="16"/>
        <v>10|B6T3|A|07-29-2019</v>
      </c>
      <c r="Q1094" s="11">
        <v>62.49</v>
      </c>
      <c r="R1094" s="11">
        <v>3</v>
      </c>
    </row>
    <row r="1095" spans="1:18" x14ac:dyDescent="0.25">
      <c r="A1095" s="4">
        <v>10</v>
      </c>
      <c r="B1095" s="9" t="s">
        <v>40</v>
      </c>
      <c r="C1095" s="11" t="s">
        <v>87</v>
      </c>
      <c r="D1095" s="67" t="s">
        <v>99</v>
      </c>
      <c r="P1095" s="12" t="str">
        <f t="shared" ref="P1095:P1158" si="17">CONCATENATE(A1095,"|",B1095,"|",C1095,"|",TEXT(D1095,"AAAA/MM/DD"))</f>
        <v>10|B6T3|B|07-29-2019</v>
      </c>
      <c r="Q1095" s="11">
        <v>116.17</v>
      </c>
      <c r="R1095" s="11">
        <v>4</v>
      </c>
    </row>
    <row r="1096" spans="1:18" x14ac:dyDescent="0.25">
      <c r="A1096" s="4">
        <v>10</v>
      </c>
      <c r="B1096" s="9" t="s">
        <v>40</v>
      </c>
      <c r="C1096" s="11" t="s">
        <v>88</v>
      </c>
      <c r="D1096" s="67" t="s">
        <v>99</v>
      </c>
      <c r="P1096" s="12" t="str">
        <f t="shared" si="17"/>
        <v>10|B6T3|C|07-29-2019</v>
      </c>
      <c r="Q1096" s="11">
        <v>96.42</v>
      </c>
      <c r="R1096" s="11">
        <v>5</v>
      </c>
    </row>
    <row r="1097" spans="1:18" x14ac:dyDescent="0.25">
      <c r="A1097" s="4">
        <v>10</v>
      </c>
      <c r="B1097" s="9" t="s">
        <v>40</v>
      </c>
      <c r="C1097" s="11" t="s">
        <v>89</v>
      </c>
      <c r="D1097" s="67" t="s">
        <v>99</v>
      </c>
      <c r="P1097" s="12" t="str">
        <f t="shared" si="17"/>
        <v>10|B6T3|D|07-29-2019</v>
      </c>
      <c r="Q1097" s="11">
        <v>73.569999999999993</v>
      </c>
      <c r="R1097" s="11">
        <v>6</v>
      </c>
    </row>
    <row r="1098" spans="1:18" x14ac:dyDescent="0.25">
      <c r="A1098" s="4">
        <v>10</v>
      </c>
      <c r="B1098" s="9" t="s">
        <v>41</v>
      </c>
      <c r="C1098" s="11" t="s">
        <v>86</v>
      </c>
      <c r="D1098" s="67" t="s">
        <v>99</v>
      </c>
      <c r="P1098" s="12" t="str">
        <f t="shared" si="17"/>
        <v>10|B6T4|A|07-29-2019</v>
      </c>
      <c r="Q1098" s="11">
        <v>114.39</v>
      </c>
      <c r="R1098" s="11">
        <v>5</v>
      </c>
    </row>
    <row r="1099" spans="1:18" x14ac:dyDescent="0.25">
      <c r="A1099" s="4">
        <v>10</v>
      </c>
      <c r="B1099" s="9" t="s">
        <v>41</v>
      </c>
      <c r="C1099" s="11" t="s">
        <v>87</v>
      </c>
      <c r="D1099" s="67" t="s">
        <v>99</v>
      </c>
      <c r="P1099" s="12" t="str">
        <f t="shared" si="17"/>
        <v>10|B6T4|B|07-29-2019</v>
      </c>
      <c r="Q1099" s="11">
        <v>143.58000000000001</v>
      </c>
      <c r="R1099" s="11">
        <v>4</v>
      </c>
    </row>
    <row r="1100" spans="1:18" x14ac:dyDescent="0.25">
      <c r="A1100" s="4">
        <v>10</v>
      </c>
      <c r="B1100" s="9" t="s">
        <v>41</v>
      </c>
      <c r="C1100" s="11" t="s">
        <v>88</v>
      </c>
      <c r="D1100" s="67" t="s">
        <v>99</v>
      </c>
      <c r="P1100" s="12" t="str">
        <f t="shared" si="17"/>
        <v>10|B6T4|C|07-29-2019</v>
      </c>
      <c r="Q1100" s="11">
        <v>66.03</v>
      </c>
      <c r="R1100" s="11">
        <v>8</v>
      </c>
    </row>
    <row r="1101" spans="1:18" x14ac:dyDescent="0.25">
      <c r="A1101" s="4">
        <v>10</v>
      </c>
      <c r="B1101" s="9" t="s">
        <v>41</v>
      </c>
      <c r="C1101" s="11" t="s">
        <v>89</v>
      </c>
      <c r="D1101" s="67" t="s">
        <v>99</v>
      </c>
      <c r="P1101" s="12" t="str">
        <f t="shared" si="17"/>
        <v>10|B6T4|D|07-29-2019</v>
      </c>
      <c r="Q1101" s="11">
        <v>100.45</v>
      </c>
      <c r="R1101" s="11">
        <v>2</v>
      </c>
    </row>
    <row r="1102" spans="1:18" x14ac:dyDescent="0.25">
      <c r="A1102" s="4">
        <v>10</v>
      </c>
      <c r="B1102" s="9" t="s">
        <v>42</v>
      </c>
      <c r="C1102" s="11" t="s">
        <v>86</v>
      </c>
      <c r="D1102" s="67" t="s">
        <v>99</v>
      </c>
      <c r="P1102" s="12" t="str">
        <f t="shared" si="17"/>
        <v>10|B6T5|A|07-29-2019</v>
      </c>
      <c r="Q1102" s="11">
        <v>78.89</v>
      </c>
      <c r="R1102" s="11">
        <v>7</v>
      </c>
    </row>
    <row r="1103" spans="1:18" x14ac:dyDescent="0.25">
      <c r="A1103" s="4">
        <v>10</v>
      </c>
      <c r="B1103" s="9" t="s">
        <v>42</v>
      </c>
      <c r="C1103" s="11" t="s">
        <v>87</v>
      </c>
      <c r="D1103" s="67" t="s">
        <v>99</v>
      </c>
      <c r="P1103" s="12" t="str">
        <f t="shared" si="17"/>
        <v>10|B6T5|B|07-29-2019</v>
      </c>
      <c r="Q1103" s="11">
        <v>60.67</v>
      </c>
      <c r="R1103" s="11">
        <v>6</v>
      </c>
    </row>
    <row r="1104" spans="1:18" x14ac:dyDescent="0.25">
      <c r="A1104" s="4">
        <v>10</v>
      </c>
      <c r="B1104" s="9" t="s">
        <v>42</v>
      </c>
      <c r="C1104" s="11" t="s">
        <v>88</v>
      </c>
      <c r="D1104" s="67" t="s">
        <v>99</v>
      </c>
      <c r="P1104" s="12" t="str">
        <f t="shared" si="17"/>
        <v>10|B6T5|C|07-29-2019</v>
      </c>
      <c r="Q1104" s="11">
        <f>146.42+22.02</f>
        <v>168.44</v>
      </c>
      <c r="R1104" s="11">
        <v>6</v>
      </c>
    </row>
    <row r="1105" spans="1:18" x14ac:dyDescent="0.25">
      <c r="A1105" s="4">
        <v>10</v>
      </c>
      <c r="B1105" s="9" t="s">
        <v>42</v>
      </c>
      <c r="C1105" s="11" t="s">
        <v>89</v>
      </c>
      <c r="D1105" s="67" t="s">
        <v>99</v>
      </c>
      <c r="P1105" s="12" t="str">
        <f t="shared" si="17"/>
        <v>10|B6T5|D|07-29-2019</v>
      </c>
      <c r="Q1105" s="11">
        <v>80.06</v>
      </c>
      <c r="R1105" s="11">
        <v>7</v>
      </c>
    </row>
    <row r="1106" spans="1:18" x14ac:dyDescent="0.25">
      <c r="A1106" s="4">
        <v>10</v>
      </c>
      <c r="B1106" s="9" t="s">
        <v>43</v>
      </c>
      <c r="C1106" s="11" t="s">
        <v>86</v>
      </c>
      <c r="D1106" s="67" t="s">
        <v>99</v>
      </c>
      <c r="P1106" s="12" t="str">
        <f t="shared" si="17"/>
        <v>10|B7T1|A|07-29-2019</v>
      </c>
      <c r="Q1106" s="11">
        <v>51.54</v>
      </c>
      <c r="R1106" s="11">
        <v>4</v>
      </c>
    </row>
    <row r="1107" spans="1:18" x14ac:dyDescent="0.25">
      <c r="A1107" s="4">
        <v>10</v>
      </c>
      <c r="B1107" s="9" t="s">
        <v>43</v>
      </c>
      <c r="C1107" s="11" t="s">
        <v>87</v>
      </c>
      <c r="D1107" s="67" t="s">
        <v>99</v>
      </c>
      <c r="P1107" s="12" t="str">
        <f t="shared" si="17"/>
        <v>10|B7T1|B|07-29-2019</v>
      </c>
      <c r="Q1107" s="11">
        <v>115.16</v>
      </c>
      <c r="R1107" s="11">
        <v>7</v>
      </c>
    </row>
    <row r="1108" spans="1:18" x14ac:dyDescent="0.25">
      <c r="A1108" s="4">
        <v>10</v>
      </c>
      <c r="B1108" s="9" t="s">
        <v>43</v>
      </c>
      <c r="C1108" s="11" t="s">
        <v>88</v>
      </c>
      <c r="D1108" s="67" t="s">
        <v>99</v>
      </c>
      <c r="P1108" s="12" t="str">
        <f t="shared" si="17"/>
        <v>10|B7T1|C|07-29-2019</v>
      </c>
      <c r="Q1108" s="11">
        <v>87.84</v>
      </c>
      <c r="R1108" s="11">
        <v>6</v>
      </c>
    </row>
    <row r="1109" spans="1:18" x14ac:dyDescent="0.25">
      <c r="A1109" s="4">
        <v>10</v>
      </c>
      <c r="B1109" s="9" t="s">
        <v>43</v>
      </c>
      <c r="C1109" s="11" t="s">
        <v>89</v>
      </c>
      <c r="D1109" s="67" t="s">
        <v>99</v>
      </c>
      <c r="P1109" s="12" t="str">
        <f t="shared" si="17"/>
        <v>10|B7T1|D|07-29-2019</v>
      </c>
      <c r="Q1109" s="11">
        <v>77.959999999999994</v>
      </c>
      <c r="R1109" s="11">
        <v>5</v>
      </c>
    </row>
    <row r="1110" spans="1:18" x14ac:dyDescent="0.25">
      <c r="A1110" s="4">
        <v>10</v>
      </c>
      <c r="B1110" s="9" t="s">
        <v>44</v>
      </c>
      <c r="C1110" s="11" t="s">
        <v>86</v>
      </c>
      <c r="D1110" s="67" t="s">
        <v>99</v>
      </c>
      <c r="P1110" s="12" t="str">
        <f t="shared" si="17"/>
        <v>10|B7T2|A|07-29-2019</v>
      </c>
      <c r="Q1110" s="11">
        <v>133.27000000000001</v>
      </c>
      <c r="R1110" s="11">
        <v>6</v>
      </c>
    </row>
    <row r="1111" spans="1:18" x14ac:dyDescent="0.25">
      <c r="A1111" s="4">
        <v>10</v>
      </c>
      <c r="B1111" s="9" t="s">
        <v>44</v>
      </c>
      <c r="C1111" s="11" t="s">
        <v>87</v>
      </c>
      <c r="D1111" s="67" t="s">
        <v>99</v>
      </c>
      <c r="P1111" s="12" t="str">
        <f t="shared" si="17"/>
        <v>10|B7T2|B|07-29-2019</v>
      </c>
      <c r="Q1111" s="11">
        <v>51.43</v>
      </c>
      <c r="R1111" s="11">
        <v>4</v>
      </c>
    </row>
    <row r="1112" spans="1:18" x14ac:dyDescent="0.25">
      <c r="A1112" s="4">
        <v>10</v>
      </c>
      <c r="B1112" s="9" t="s">
        <v>44</v>
      </c>
      <c r="C1112" s="11" t="s">
        <v>88</v>
      </c>
      <c r="D1112" s="67" t="s">
        <v>99</v>
      </c>
      <c r="P1112" s="12" t="str">
        <f t="shared" si="17"/>
        <v>10|B7T2|C|07-29-2019</v>
      </c>
      <c r="Q1112" s="11">
        <v>41.15</v>
      </c>
      <c r="R1112" s="11">
        <v>4</v>
      </c>
    </row>
    <row r="1113" spans="1:18" x14ac:dyDescent="0.25">
      <c r="A1113" s="4">
        <v>10</v>
      </c>
      <c r="B1113" s="9" t="s">
        <v>44</v>
      </c>
      <c r="C1113" s="11" t="s">
        <v>89</v>
      </c>
      <c r="D1113" s="67" t="s">
        <v>99</v>
      </c>
      <c r="P1113" s="12" t="str">
        <f t="shared" si="17"/>
        <v>10|B7T2|D|07-29-2019</v>
      </c>
      <c r="Q1113" s="11">
        <v>101.24</v>
      </c>
      <c r="R1113" s="11">
        <v>6</v>
      </c>
    </row>
    <row r="1114" spans="1:18" x14ac:dyDescent="0.25">
      <c r="A1114" s="4">
        <v>10</v>
      </c>
      <c r="B1114" s="9" t="s">
        <v>45</v>
      </c>
      <c r="C1114" s="11" t="s">
        <v>86</v>
      </c>
      <c r="D1114" s="67" t="s">
        <v>99</v>
      </c>
      <c r="P1114" s="12" t="str">
        <f t="shared" si="17"/>
        <v>10|B7T3|A|07-29-2019</v>
      </c>
      <c r="Q1114" s="11">
        <v>62.09</v>
      </c>
      <c r="R1114" s="11">
        <v>6</v>
      </c>
    </row>
    <row r="1115" spans="1:18" x14ac:dyDescent="0.25">
      <c r="A1115" s="4">
        <v>10</v>
      </c>
      <c r="B1115" s="9" t="s">
        <v>46</v>
      </c>
      <c r="C1115" s="11" t="s">
        <v>87</v>
      </c>
      <c r="D1115" s="67" t="s">
        <v>99</v>
      </c>
      <c r="P1115" s="12" t="str">
        <f t="shared" si="17"/>
        <v>10|B7T4|B|07-29-2019</v>
      </c>
      <c r="Q1115" s="11">
        <v>86.74</v>
      </c>
      <c r="R1115" s="11">
        <v>6</v>
      </c>
    </row>
    <row r="1116" spans="1:18" x14ac:dyDescent="0.25">
      <c r="A1116" s="4">
        <v>10</v>
      </c>
      <c r="B1116" s="9" t="s">
        <v>47</v>
      </c>
      <c r="C1116" s="11" t="s">
        <v>88</v>
      </c>
      <c r="D1116" s="67" t="s">
        <v>99</v>
      </c>
      <c r="P1116" s="12" t="str">
        <f t="shared" si="17"/>
        <v>10|B7T5|C|07-29-2019</v>
      </c>
      <c r="Q1116" s="11">
        <v>95.17</v>
      </c>
      <c r="R1116" s="11">
        <v>7</v>
      </c>
    </row>
    <row r="1117" spans="1:18" x14ac:dyDescent="0.25">
      <c r="A1117" s="4">
        <v>10</v>
      </c>
      <c r="B1117" s="9" t="s">
        <v>45</v>
      </c>
      <c r="C1117" s="11" t="s">
        <v>89</v>
      </c>
      <c r="D1117" s="67" t="s">
        <v>99</v>
      </c>
      <c r="P1117" s="12" t="str">
        <f t="shared" si="17"/>
        <v>10|B7T3|D|07-29-2019</v>
      </c>
      <c r="Q1117" s="11">
        <v>40</v>
      </c>
      <c r="R1117" s="11">
        <v>4</v>
      </c>
    </row>
    <row r="1118" spans="1:18" x14ac:dyDescent="0.25">
      <c r="A1118" s="4">
        <v>10</v>
      </c>
      <c r="B1118" s="9" t="s">
        <v>46</v>
      </c>
      <c r="C1118" s="11" t="s">
        <v>86</v>
      </c>
      <c r="D1118" s="67" t="s">
        <v>99</v>
      </c>
      <c r="P1118" s="12" t="str">
        <f t="shared" si="17"/>
        <v>10|B7T4|A|07-29-2019</v>
      </c>
      <c r="Q1118" s="11">
        <f>128+35.9</f>
        <v>163.9</v>
      </c>
      <c r="R1118" s="11">
        <v>9</v>
      </c>
    </row>
    <row r="1119" spans="1:18" x14ac:dyDescent="0.25">
      <c r="A1119" s="4">
        <v>10</v>
      </c>
      <c r="B1119" s="9" t="s">
        <v>46</v>
      </c>
      <c r="C1119" s="11" t="s">
        <v>87</v>
      </c>
      <c r="D1119" s="67" t="s">
        <v>99</v>
      </c>
      <c r="P1119" s="12" t="str">
        <f t="shared" si="17"/>
        <v>10|B7T4|B|07-29-2019</v>
      </c>
      <c r="Q1119" s="11">
        <v>83.66</v>
      </c>
      <c r="R1119" s="11">
        <v>6</v>
      </c>
    </row>
    <row r="1120" spans="1:18" x14ac:dyDescent="0.25">
      <c r="A1120" s="4">
        <v>10</v>
      </c>
      <c r="B1120" s="9" t="s">
        <v>46</v>
      </c>
      <c r="C1120" s="11" t="s">
        <v>88</v>
      </c>
      <c r="D1120" s="67" t="s">
        <v>99</v>
      </c>
      <c r="P1120" s="12" t="str">
        <f t="shared" si="17"/>
        <v>10|B7T4|C|07-29-2019</v>
      </c>
      <c r="Q1120" s="11">
        <v>101.1</v>
      </c>
      <c r="R1120" s="11">
        <v>8</v>
      </c>
    </row>
    <row r="1121" spans="1:18" x14ac:dyDescent="0.25">
      <c r="A1121" s="4">
        <v>10</v>
      </c>
      <c r="B1121" s="9" t="s">
        <v>46</v>
      </c>
      <c r="C1121" s="11" t="s">
        <v>89</v>
      </c>
      <c r="D1121" s="67" t="s">
        <v>99</v>
      </c>
      <c r="P1121" s="12" t="str">
        <f t="shared" si="17"/>
        <v>10|B7T4|D|07-29-2019</v>
      </c>
      <c r="Q1121" s="11">
        <f>127.79+47.83</f>
        <v>175.62</v>
      </c>
      <c r="R1121" s="11">
        <v>12</v>
      </c>
    </row>
    <row r="1122" spans="1:18" x14ac:dyDescent="0.25">
      <c r="A1122" s="4">
        <v>10</v>
      </c>
      <c r="B1122" s="9" t="s">
        <v>47</v>
      </c>
      <c r="C1122" s="11" t="s">
        <v>86</v>
      </c>
      <c r="D1122" s="67" t="s">
        <v>99</v>
      </c>
      <c r="P1122" s="12" t="str">
        <f t="shared" si="17"/>
        <v>10|B7T5|A|07-29-2019</v>
      </c>
      <c r="Q1122" s="11">
        <v>48.09</v>
      </c>
      <c r="R1122" s="11">
        <v>4</v>
      </c>
    </row>
    <row r="1123" spans="1:18" x14ac:dyDescent="0.25">
      <c r="A1123" s="4">
        <v>10</v>
      </c>
      <c r="B1123" s="9" t="s">
        <v>47</v>
      </c>
      <c r="C1123" s="11" t="s">
        <v>87</v>
      </c>
      <c r="D1123" s="67" t="s">
        <v>99</v>
      </c>
      <c r="P1123" s="12" t="str">
        <f t="shared" si="17"/>
        <v>10|B7T5|B|07-29-2019</v>
      </c>
      <c r="Q1123" s="11">
        <v>65.73</v>
      </c>
      <c r="R1123" s="11">
        <v>6</v>
      </c>
    </row>
    <row r="1124" spans="1:18" x14ac:dyDescent="0.25">
      <c r="A1124" s="4">
        <v>10</v>
      </c>
      <c r="B1124" s="9" t="s">
        <v>47</v>
      </c>
      <c r="C1124" s="11" t="s">
        <v>88</v>
      </c>
      <c r="D1124" s="67" t="s">
        <v>99</v>
      </c>
      <c r="P1124" s="12" t="str">
        <f t="shared" si="17"/>
        <v>10|B7T5|C|07-29-2019</v>
      </c>
      <c r="Q1124" s="11">
        <v>91.14</v>
      </c>
      <c r="R1124" s="11">
        <v>7</v>
      </c>
    </row>
    <row r="1125" spans="1:18" x14ac:dyDescent="0.25">
      <c r="A1125" s="4">
        <v>10</v>
      </c>
      <c r="B1125" s="9" t="s">
        <v>47</v>
      </c>
      <c r="C1125" s="11" t="s">
        <v>89</v>
      </c>
      <c r="D1125" s="67" t="s">
        <v>99</v>
      </c>
      <c r="P1125" s="12" t="str">
        <f t="shared" si="17"/>
        <v>10|B7T5|D|07-29-2019</v>
      </c>
      <c r="Q1125" s="11">
        <v>99.93</v>
      </c>
      <c r="R1125" s="11">
        <v>5</v>
      </c>
    </row>
    <row r="1126" spans="1:18" x14ac:dyDescent="0.25">
      <c r="A1126" s="4">
        <v>10</v>
      </c>
      <c r="B1126" s="10" t="s">
        <v>13</v>
      </c>
      <c r="C1126" s="11" t="s">
        <v>86</v>
      </c>
      <c r="D1126" s="67" t="s">
        <v>99</v>
      </c>
      <c r="P1126" s="12" t="str">
        <f t="shared" si="17"/>
        <v>10|B1T1|A|07-29-2019</v>
      </c>
      <c r="Q1126" s="11">
        <v>158.79</v>
      </c>
      <c r="R1126" s="11">
        <v>8</v>
      </c>
    </row>
    <row r="1127" spans="1:18" x14ac:dyDescent="0.25">
      <c r="A1127" s="4">
        <v>10</v>
      </c>
      <c r="B1127" s="10" t="s">
        <v>13</v>
      </c>
      <c r="C1127" s="11" t="s">
        <v>87</v>
      </c>
      <c r="D1127" s="67" t="s">
        <v>99</v>
      </c>
      <c r="P1127" s="12" t="str">
        <f t="shared" si="17"/>
        <v>10|B1T1|B|07-29-2019</v>
      </c>
      <c r="Q1127" s="11">
        <v>132.32</v>
      </c>
      <c r="R1127" s="11">
        <v>6</v>
      </c>
    </row>
    <row r="1128" spans="1:18" x14ac:dyDescent="0.25">
      <c r="A1128" s="4">
        <v>10</v>
      </c>
      <c r="B1128" s="10" t="s">
        <v>13</v>
      </c>
      <c r="C1128" s="11" t="s">
        <v>88</v>
      </c>
      <c r="D1128" s="67" t="s">
        <v>99</v>
      </c>
      <c r="P1128" s="12" t="str">
        <f t="shared" si="17"/>
        <v>10|B1T1|C|07-29-2019</v>
      </c>
      <c r="Q1128" s="11">
        <v>204.98</v>
      </c>
      <c r="R1128" s="11">
        <v>4</v>
      </c>
    </row>
    <row r="1129" spans="1:18" x14ac:dyDescent="0.25">
      <c r="A1129" s="4">
        <v>10</v>
      </c>
      <c r="B1129" s="10" t="s">
        <v>13</v>
      </c>
      <c r="C1129" s="11" t="s">
        <v>89</v>
      </c>
      <c r="D1129" s="67" t="s">
        <v>99</v>
      </c>
      <c r="P1129" s="12" t="str">
        <f t="shared" si="17"/>
        <v>10|B1T1|D|07-29-2019</v>
      </c>
      <c r="Q1129" s="11">
        <v>163.11000000000001</v>
      </c>
      <c r="R1129" s="11">
        <v>4</v>
      </c>
    </row>
    <row r="1130" spans="1:18" x14ac:dyDescent="0.25">
      <c r="A1130" s="4">
        <v>10</v>
      </c>
      <c r="B1130" s="10" t="s">
        <v>14</v>
      </c>
      <c r="C1130" s="11" t="s">
        <v>86</v>
      </c>
      <c r="D1130" s="67" t="s">
        <v>99</v>
      </c>
      <c r="P1130" s="12" t="str">
        <f t="shared" si="17"/>
        <v>10|B1T2|A|07-29-2019</v>
      </c>
      <c r="Q1130" s="11">
        <v>152.19999999999999</v>
      </c>
      <c r="R1130" s="11">
        <v>6</v>
      </c>
    </row>
    <row r="1131" spans="1:18" x14ac:dyDescent="0.25">
      <c r="A1131" s="4">
        <v>10</v>
      </c>
      <c r="B1131" s="10" t="s">
        <v>14</v>
      </c>
      <c r="C1131" s="11" t="s">
        <v>87</v>
      </c>
      <c r="D1131" s="67" t="s">
        <v>99</v>
      </c>
      <c r="P1131" s="12" t="str">
        <f t="shared" si="17"/>
        <v>10|B1T2|B|07-29-2019</v>
      </c>
      <c r="Q1131" s="11">
        <v>124.69</v>
      </c>
      <c r="R1131" s="11">
        <v>6</v>
      </c>
    </row>
    <row r="1132" spans="1:18" x14ac:dyDescent="0.25">
      <c r="A1132" s="4">
        <v>10</v>
      </c>
      <c r="B1132" s="10" t="s">
        <v>14</v>
      </c>
      <c r="C1132" s="11" t="s">
        <v>88</v>
      </c>
      <c r="D1132" s="67" t="s">
        <v>99</v>
      </c>
      <c r="P1132" s="12" t="str">
        <f t="shared" si="17"/>
        <v>10|B1T2|C|07-29-2019</v>
      </c>
      <c r="Q1132" s="11">
        <v>135.61000000000001</v>
      </c>
      <c r="R1132" s="11">
        <v>7</v>
      </c>
    </row>
    <row r="1133" spans="1:18" x14ac:dyDescent="0.25">
      <c r="A1133" s="4">
        <v>10</v>
      </c>
      <c r="B1133" s="10" t="s">
        <v>14</v>
      </c>
      <c r="C1133" s="11" t="s">
        <v>89</v>
      </c>
      <c r="D1133" s="67" t="s">
        <v>99</v>
      </c>
      <c r="P1133" s="12" t="str">
        <f t="shared" si="17"/>
        <v>10|B1T2|D|07-29-2019</v>
      </c>
      <c r="Q1133" s="11">
        <v>115.36</v>
      </c>
      <c r="R1133" s="11">
        <v>7</v>
      </c>
    </row>
    <row r="1134" spans="1:18" x14ac:dyDescent="0.25">
      <c r="A1134" s="4">
        <v>10</v>
      </c>
      <c r="B1134" s="10" t="s">
        <v>15</v>
      </c>
      <c r="C1134" s="11" t="s">
        <v>86</v>
      </c>
      <c r="D1134" s="67" t="s">
        <v>99</v>
      </c>
      <c r="P1134" s="12" t="str">
        <f t="shared" si="17"/>
        <v>10|B1T3|A|07-29-2019</v>
      </c>
      <c r="Q1134" s="11">
        <v>127.56</v>
      </c>
      <c r="R1134" s="11">
        <v>5</v>
      </c>
    </row>
    <row r="1135" spans="1:18" x14ac:dyDescent="0.25">
      <c r="A1135" s="4">
        <v>10</v>
      </c>
      <c r="B1135" s="10" t="s">
        <v>15</v>
      </c>
      <c r="C1135" s="11" t="s">
        <v>87</v>
      </c>
      <c r="D1135" s="67" t="s">
        <v>99</v>
      </c>
      <c r="P1135" s="12" t="str">
        <f t="shared" si="17"/>
        <v>10|B1T3|B|07-29-2019</v>
      </c>
      <c r="Q1135" s="11">
        <v>98.44</v>
      </c>
      <c r="R1135" s="11">
        <v>5</v>
      </c>
    </row>
    <row r="1136" spans="1:18" x14ac:dyDescent="0.25">
      <c r="A1136" s="4">
        <v>10</v>
      </c>
      <c r="B1136" s="10" t="s">
        <v>15</v>
      </c>
      <c r="C1136" s="11" t="s">
        <v>88</v>
      </c>
      <c r="D1136" s="67" t="s">
        <v>99</v>
      </c>
      <c r="P1136" s="12" t="str">
        <f t="shared" si="17"/>
        <v>10|B1T3|C|07-29-2019</v>
      </c>
      <c r="Q1136" s="11">
        <v>175.99</v>
      </c>
      <c r="R1136" s="11">
        <v>8</v>
      </c>
    </row>
    <row r="1137" spans="1:18" x14ac:dyDescent="0.25">
      <c r="A1137" s="4">
        <v>10</v>
      </c>
      <c r="B1137" s="10" t="s">
        <v>15</v>
      </c>
      <c r="C1137" s="11" t="s">
        <v>89</v>
      </c>
      <c r="D1137" s="67" t="s">
        <v>99</v>
      </c>
      <c r="P1137" s="12" t="str">
        <f t="shared" si="17"/>
        <v>10|B1T3|D|07-29-2019</v>
      </c>
      <c r="Q1137" s="11">
        <v>80.75</v>
      </c>
      <c r="R1137" s="11">
        <v>6</v>
      </c>
    </row>
    <row r="1138" spans="1:18" x14ac:dyDescent="0.25">
      <c r="A1138" s="4">
        <v>10</v>
      </c>
      <c r="B1138" s="10" t="s">
        <v>16</v>
      </c>
      <c r="C1138" s="11" t="s">
        <v>86</v>
      </c>
      <c r="D1138" s="67" t="s">
        <v>99</v>
      </c>
      <c r="P1138" s="12" t="str">
        <f t="shared" si="17"/>
        <v>10|B1T4|A|07-29-2019</v>
      </c>
      <c r="Q1138" s="11">
        <v>66.67</v>
      </c>
      <c r="R1138" s="11">
        <v>6</v>
      </c>
    </row>
    <row r="1139" spans="1:18" x14ac:dyDescent="0.25">
      <c r="A1139" s="4">
        <v>10</v>
      </c>
      <c r="B1139" s="9" t="s">
        <v>16</v>
      </c>
      <c r="C1139" s="11" t="s">
        <v>87</v>
      </c>
      <c r="D1139" s="67" t="s">
        <v>99</v>
      </c>
      <c r="P1139" s="12" t="str">
        <f t="shared" si="17"/>
        <v>10|B1T4|B|07-29-2019</v>
      </c>
      <c r="Q1139" s="11">
        <v>92.15</v>
      </c>
      <c r="R1139" s="11">
        <v>6</v>
      </c>
    </row>
    <row r="1140" spans="1:18" x14ac:dyDescent="0.25">
      <c r="A1140" s="4">
        <v>10</v>
      </c>
      <c r="B1140" s="9" t="s">
        <v>16</v>
      </c>
      <c r="C1140" s="11" t="s">
        <v>88</v>
      </c>
      <c r="D1140" s="67" t="s">
        <v>99</v>
      </c>
      <c r="P1140" s="12" t="str">
        <f t="shared" si="17"/>
        <v>10|B1T4|C|07-29-2019</v>
      </c>
      <c r="Q1140" s="11">
        <v>116.23</v>
      </c>
      <c r="R1140" s="12">
        <v>4</v>
      </c>
    </row>
    <row r="1141" spans="1:18" x14ac:dyDescent="0.25">
      <c r="A1141" s="4">
        <v>10</v>
      </c>
      <c r="B1141" s="9" t="s">
        <v>16</v>
      </c>
      <c r="C1141" s="11" t="s">
        <v>89</v>
      </c>
      <c r="D1141" s="67" t="s">
        <v>99</v>
      </c>
      <c r="P1141" s="12" t="str">
        <f t="shared" si="17"/>
        <v>10|B1T4|D|07-29-2019</v>
      </c>
      <c r="Q1141" s="11">
        <v>181.26</v>
      </c>
      <c r="R1141" s="11">
        <v>6</v>
      </c>
    </row>
    <row r="1142" spans="1:18" x14ac:dyDescent="0.25">
      <c r="A1142" s="4">
        <v>10</v>
      </c>
      <c r="B1142" s="9" t="s">
        <v>17</v>
      </c>
      <c r="C1142" s="11" t="s">
        <v>86</v>
      </c>
      <c r="D1142" s="67" t="s">
        <v>99</v>
      </c>
      <c r="P1142" s="12" t="str">
        <f t="shared" si="17"/>
        <v>10|B1T5|A|07-29-2019</v>
      </c>
      <c r="Q1142" s="11">
        <v>148.1</v>
      </c>
      <c r="R1142" s="11">
        <v>2</v>
      </c>
    </row>
    <row r="1143" spans="1:18" x14ac:dyDescent="0.25">
      <c r="A1143" s="4">
        <v>10</v>
      </c>
      <c r="B1143" s="9" t="s">
        <v>17</v>
      </c>
      <c r="C1143" s="11" t="s">
        <v>87</v>
      </c>
      <c r="D1143" s="67" t="s">
        <v>99</v>
      </c>
      <c r="P1143" s="12" t="str">
        <f t="shared" si="17"/>
        <v>10|B1T5|B|07-29-2019</v>
      </c>
      <c r="Q1143" s="11">
        <v>156.87</v>
      </c>
      <c r="R1143" s="11">
        <v>4</v>
      </c>
    </row>
    <row r="1144" spans="1:18" x14ac:dyDescent="0.25">
      <c r="A1144" s="4">
        <v>10</v>
      </c>
      <c r="B1144" s="9" t="s">
        <v>17</v>
      </c>
      <c r="C1144" s="11" t="s">
        <v>88</v>
      </c>
      <c r="D1144" s="67" t="s">
        <v>99</v>
      </c>
      <c r="P1144" s="12" t="str">
        <f t="shared" si="17"/>
        <v>10|B1T5|C|07-29-2019</v>
      </c>
      <c r="Q1144" s="11">
        <v>75.47</v>
      </c>
      <c r="R1144" s="11">
        <v>4</v>
      </c>
    </row>
    <row r="1145" spans="1:18" x14ac:dyDescent="0.25">
      <c r="A1145" s="4">
        <v>10</v>
      </c>
      <c r="B1145" s="9" t="s">
        <v>17</v>
      </c>
      <c r="C1145" s="11" t="s">
        <v>89</v>
      </c>
      <c r="D1145" s="67" t="s">
        <v>99</v>
      </c>
      <c r="P1145" s="12" t="str">
        <f t="shared" si="17"/>
        <v>10|B1T5|D|07-29-2019</v>
      </c>
      <c r="Q1145" s="11">
        <v>81.7</v>
      </c>
      <c r="R1145" s="11">
        <v>6</v>
      </c>
    </row>
    <row r="1146" spans="1:18" x14ac:dyDescent="0.25">
      <c r="A1146" s="4">
        <v>10</v>
      </c>
      <c r="B1146" s="9" t="s">
        <v>18</v>
      </c>
      <c r="C1146" s="11" t="s">
        <v>86</v>
      </c>
      <c r="D1146" s="67" t="s">
        <v>99</v>
      </c>
      <c r="P1146" s="12" t="str">
        <f t="shared" si="17"/>
        <v>10|B2T1|A|07-29-2019</v>
      </c>
      <c r="Q1146" s="11">
        <v>99.44</v>
      </c>
      <c r="R1146" s="11">
        <v>6</v>
      </c>
    </row>
    <row r="1147" spans="1:18" x14ac:dyDescent="0.25">
      <c r="A1147" s="4">
        <v>10</v>
      </c>
      <c r="B1147" s="9" t="s">
        <v>18</v>
      </c>
      <c r="C1147" s="11" t="s">
        <v>87</v>
      </c>
      <c r="D1147" s="67" t="s">
        <v>99</v>
      </c>
      <c r="P1147" s="12" t="str">
        <f t="shared" si="17"/>
        <v>10|B2T1|B|07-29-2019</v>
      </c>
      <c r="Q1147" s="6">
        <v>109.55</v>
      </c>
      <c r="R1147" s="11">
        <v>4</v>
      </c>
    </row>
    <row r="1148" spans="1:18" x14ac:dyDescent="0.25">
      <c r="A1148" s="4">
        <v>10</v>
      </c>
      <c r="B1148" s="9" t="s">
        <v>18</v>
      </c>
      <c r="C1148" s="11" t="s">
        <v>88</v>
      </c>
      <c r="D1148" s="67" t="s">
        <v>99</v>
      </c>
      <c r="P1148" s="12" t="str">
        <f t="shared" si="17"/>
        <v>10|B2T1|C|07-29-2019</v>
      </c>
      <c r="Q1148" s="11">
        <v>95.2</v>
      </c>
      <c r="R1148" s="11">
        <v>4</v>
      </c>
    </row>
    <row r="1149" spans="1:18" x14ac:dyDescent="0.25">
      <c r="A1149" s="4">
        <v>10</v>
      </c>
      <c r="B1149" s="9" t="s">
        <v>18</v>
      </c>
      <c r="C1149" s="11" t="s">
        <v>89</v>
      </c>
      <c r="D1149" s="67" t="s">
        <v>99</v>
      </c>
      <c r="P1149" s="12" t="str">
        <f t="shared" si="17"/>
        <v>10|B2T1|D|07-29-2019</v>
      </c>
      <c r="Q1149" s="11">
        <v>122.51</v>
      </c>
      <c r="R1149" s="11">
        <v>0</v>
      </c>
    </row>
    <row r="1150" spans="1:18" x14ac:dyDescent="0.25">
      <c r="A1150" s="4">
        <v>10</v>
      </c>
      <c r="B1150" s="9" t="s">
        <v>19</v>
      </c>
      <c r="C1150" s="11" t="s">
        <v>86</v>
      </c>
      <c r="D1150" s="67" t="s">
        <v>99</v>
      </c>
      <c r="P1150" s="12" t="str">
        <f t="shared" si="17"/>
        <v>10|B2T2|A|07-29-2019</v>
      </c>
      <c r="Q1150" s="11">
        <v>194.42000000000002</v>
      </c>
      <c r="R1150" s="11">
        <v>5</v>
      </c>
    </row>
    <row r="1151" spans="1:18" x14ac:dyDescent="0.25">
      <c r="A1151" s="4">
        <v>10</v>
      </c>
      <c r="B1151" s="9" t="s">
        <v>19</v>
      </c>
      <c r="C1151" s="11" t="s">
        <v>87</v>
      </c>
      <c r="D1151" s="67" t="s">
        <v>99</v>
      </c>
      <c r="P1151" s="12" t="str">
        <f t="shared" si="17"/>
        <v>10|B2T2|B|07-29-2019</v>
      </c>
      <c r="Q1151" s="11">
        <v>220.82999999999998</v>
      </c>
      <c r="R1151" s="11">
        <v>6</v>
      </c>
    </row>
    <row r="1152" spans="1:18" x14ac:dyDescent="0.25">
      <c r="A1152" s="4">
        <v>10</v>
      </c>
      <c r="B1152" s="9" t="s">
        <v>19</v>
      </c>
      <c r="C1152" s="11" t="s">
        <v>88</v>
      </c>
      <c r="D1152" s="67" t="s">
        <v>99</v>
      </c>
      <c r="P1152" s="12" t="str">
        <f t="shared" si="17"/>
        <v>10|B2T2|C|07-29-2019</v>
      </c>
      <c r="Q1152" s="11">
        <v>121.79</v>
      </c>
      <c r="R1152" s="11">
        <v>5</v>
      </c>
    </row>
    <row r="1153" spans="1:18" x14ac:dyDescent="0.25">
      <c r="A1153" s="4">
        <v>10</v>
      </c>
      <c r="B1153" s="9" t="s">
        <v>19</v>
      </c>
      <c r="C1153" s="11" t="s">
        <v>89</v>
      </c>
      <c r="D1153" s="67" t="s">
        <v>99</v>
      </c>
      <c r="P1153" s="12" t="str">
        <f t="shared" si="17"/>
        <v>10|B2T2|D|07-29-2019</v>
      </c>
      <c r="Q1153" s="11">
        <v>112.45</v>
      </c>
      <c r="R1153" s="11">
        <v>8</v>
      </c>
    </row>
    <row r="1154" spans="1:18" x14ac:dyDescent="0.25">
      <c r="A1154" s="4">
        <v>10</v>
      </c>
      <c r="B1154" s="9" t="s">
        <v>20</v>
      </c>
      <c r="C1154" s="11" t="s">
        <v>86</v>
      </c>
      <c r="D1154" s="67" t="s">
        <v>99</v>
      </c>
      <c r="P1154" s="12" t="str">
        <f t="shared" si="17"/>
        <v>10|B2T3|A|07-29-2019</v>
      </c>
      <c r="Q1154" s="11">
        <v>208.97</v>
      </c>
      <c r="R1154" s="11">
        <v>5</v>
      </c>
    </row>
    <row r="1155" spans="1:18" x14ac:dyDescent="0.25">
      <c r="A1155" s="4">
        <v>10</v>
      </c>
      <c r="B1155" s="9" t="s">
        <v>20</v>
      </c>
      <c r="C1155" s="11" t="s">
        <v>87</v>
      </c>
      <c r="D1155" s="67" t="s">
        <v>99</v>
      </c>
      <c r="P1155" s="12" t="str">
        <f t="shared" si="17"/>
        <v>10|B2T3|B|07-29-2019</v>
      </c>
      <c r="Q1155" s="11">
        <v>97.72</v>
      </c>
      <c r="R1155" s="11">
        <v>6</v>
      </c>
    </row>
    <row r="1156" spans="1:18" x14ac:dyDescent="0.25">
      <c r="A1156" s="4">
        <v>10</v>
      </c>
      <c r="B1156" s="9" t="s">
        <v>20</v>
      </c>
      <c r="C1156" s="11" t="s">
        <v>88</v>
      </c>
      <c r="D1156" s="67" t="s">
        <v>99</v>
      </c>
      <c r="P1156" s="12" t="str">
        <f t="shared" si="17"/>
        <v>10|B2T3|C|07-29-2019</v>
      </c>
      <c r="Q1156" s="11">
        <v>70.67</v>
      </c>
      <c r="R1156" s="11">
        <v>6</v>
      </c>
    </row>
    <row r="1157" spans="1:18" x14ac:dyDescent="0.25">
      <c r="A1157" s="4">
        <v>10</v>
      </c>
      <c r="B1157" s="9" t="s">
        <v>20</v>
      </c>
      <c r="C1157" s="11" t="s">
        <v>89</v>
      </c>
      <c r="D1157" s="67" t="s">
        <v>99</v>
      </c>
      <c r="P1157" s="12" t="str">
        <f t="shared" si="17"/>
        <v>10|B2T3|D|07-29-2019</v>
      </c>
      <c r="Q1157" s="11">
        <v>170.66</v>
      </c>
      <c r="R1157" s="11">
        <v>6</v>
      </c>
    </row>
    <row r="1158" spans="1:18" x14ac:dyDescent="0.25">
      <c r="A1158" s="4">
        <v>10</v>
      </c>
      <c r="B1158" s="9" t="s">
        <v>21</v>
      </c>
      <c r="C1158" s="11" t="s">
        <v>86</v>
      </c>
      <c r="D1158" s="67" t="s">
        <v>99</v>
      </c>
      <c r="P1158" s="12" t="str">
        <f t="shared" si="17"/>
        <v>10|B2T4|A|07-29-2019</v>
      </c>
      <c r="Q1158" s="11">
        <v>176.07</v>
      </c>
      <c r="R1158" s="11">
        <v>6</v>
      </c>
    </row>
    <row r="1159" spans="1:18" x14ac:dyDescent="0.25">
      <c r="A1159" s="4">
        <v>10</v>
      </c>
      <c r="B1159" s="9" t="s">
        <v>21</v>
      </c>
      <c r="C1159" s="11" t="s">
        <v>87</v>
      </c>
      <c r="D1159" s="67" t="s">
        <v>99</v>
      </c>
      <c r="P1159" s="12" t="str">
        <f t="shared" ref="P1159:P1222" si="18">CONCATENATE(A1159,"|",B1159,"|",C1159,"|",TEXT(D1159,"AAAA/MM/DD"))</f>
        <v>10|B2T4|B|07-29-2019</v>
      </c>
      <c r="Q1159" s="11">
        <v>64.239999999999995</v>
      </c>
      <c r="R1159" s="11">
        <v>6</v>
      </c>
    </row>
    <row r="1160" spans="1:18" x14ac:dyDescent="0.25">
      <c r="A1160" s="4">
        <v>10</v>
      </c>
      <c r="B1160" s="9" t="s">
        <v>21</v>
      </c>
      <c r="C1160" s="11" t="s">
        <v>88</v>
      </c>
      <c r="D1160" s="67" t="s">
        <v>99</v>
      </c>
      <c r="P1160" s="12" t="str">
        <f t="shared" si="18"/>
        <v>10|B2T4|C|07-29-2019</v>
      </c>
      <c r="Q1160" s="11">
        <v>203.35</v>
      </c>
      <c r="R1160" s="11">
        <v>4</v>
      </c>
    </row>
    <row r="1161" spans="1:18" x14ac:dyDescent="0.25">
      <c r="A1161" s="4">
        <v>10</v>
      </c>
      <c r="B1161" s="9" t="s">
        <v>21</v>
      </c>
      <c r="C1161" s="11" t="s">
        <v>89</v>
      </c>
      <c r="D1161" s="67" t="s">
        <v>99</v>
      </c>
      <c r="P1161" s="12" t="str">
        <f t="shared" si="18"/>
        <v>10|B2T4|D|07-29-2019</v>
      </c>
      <c r="Q1161" s="11">
        <v>190.01999999999998</v>
      </c>
      <c r="R1161" s="11">
        <v>7</v>
      </c>
    </row>
    <row r="1162" spans="1:18" x14ac:dyDescent="0.25">
      <c r="A1162" s="4">
        <v>10</v>
      </c>
      <c r="B1162" s="9" t="s">
        <v>22</v>
      </c>
      <c r="C1162" s="11" t="s">
        <v>86</v>
      </c>
      <c r="D1162" s="67" t="s">
        <v>99</v>
      </c>
      <c r="P1162" s="12" t="str">
        <f t="shared" si="18"/>
        <v>10|B2T5|A|07-29-2019</v>
      </c>
      <c r="Q1162" s="11">
        <v>141.47</v>
      </c>
      <c r="R1162" s="11">
        <v>4</v>
      </c>
    </row>
    <row r="1163" spans="1:18" x14ac:dyDescent="0.25">
      <c r="A1163" s="4">
        <v>10</v>
      </c>
      <c r="B1163" s="9" t="s">
        <v>22</v>
      </c>
      <c r="C1163" s="11" t="s">
        <v>87</v>
      </c>
      <c r="D1163" s="67" t="s">
        <v>99</v>
      </c>
      <c r="P1163" s="12" t="str">
        <f t="shared" si="18"/>
        <v>10|B2T5|B|07-29-2019</v>
      </c>
      <c r="Q1163" s="11">
        <v>108.93</v>
      </c>
      <c r="R1163" s="11">
        <v>2</v>
      </c>
    </row>
    <row r="1164" spans="1:18" x14ac:dyDescent="0.25">
      <c r="A1164" s="4">
        <v>10</v>
      </c>
      <c r="B1164" s="9" t="s">
        <v>22</v>
      </c>
      <c r="C1164" s="11" t="s">
        <v>88</v>
      </c>
      <c r="D1164" s="67" t="s">
        <v>99</v>
      </c>
      <c r="P1164" s="12" t="str">
        <f t="shared" si="18"/>
        <v>10|B2T5|C|07-29-2019</v>
      </c>
      <c r="Q1164" s="11">
        <v>83.59</v>
      </c>
      <c r="R1164" s="11">
        <v>0</v>
      </c>
    </row>
    <row r="1165" spans="1:18" x14ac:dyDescent="0.25">
      <c r="A1165" s="4">
        <v>10</v>
      </c>
      <c r="B1165" s="9" t="s">
        <v>22</v>
      </c>
      <c r="C1165" s="11" t="s">
        <v>89</v>
      </c>
      <c r="D1165" s="67" t="s">
        <v>99</v>
      </c>
      <c r="P1165" s="12" t="str">
        <f t="shared" si="18"/>
        <v>10|B2T5|D|07-29-2019</v>
      </c>
      <c r="Q1165" s="11">
        <v>157</v>
      </c>
      <c r="R1165" s="11">
        <v>2</v>
      </c>
    </row>
    <row r="1166" spans="1:18" x14ac:dyDescent="0.25">
      <c r="A1166" s="4">
        <v>10</v>
      </c>
      <c r="B1166" s="9" t="s">
        <v>23</v>
      </c>
      <c r="C1166" s="11" t="s">
        <v>86</v>
      </c>
      <c r="D1166" s="67" t="s">
        <v>99</v>
      </c>
      <c r="P1166" s="12" t="str">
        <f t="shared" si="18"/>
        <v>10|B3T1|A|07-29-2019</v>
      </c>
      <c r="Q1166" s="11">
        <v>140.46</v>
      </c>
      <c r="R1166" s="11">
        <v>6</v>
      </c>
    </row>
    <row r="1167" spans="1:18" x14ac:dyDescent="0.25">
      <c r="A1167" s="4">
        <v>10</v>
      </c>
      <c r="B1167" s="9" t="s">
        <v>23</v>
      </c>
      <c r="C1167" s="11" t="s">
        <v>87</v>
      </c>
      <c r="D1167" s="67" t="s">
        <v>99</v>
      </c>
      <c r="P1167" s="12" t="str">
        <f t="shared" si="18"/>
        <v>10|B3T1|B|07-29-2019</v>
      </c>
      <c r="Q1167" s="11">
        <v>147.5</v>
      </c>
      <c r="R1167" s="11">
        <v>7</v>
      </c>
    </row>
    <row r="1168" spans="1:18" x14ac:dyDescent="0.25">
      <c r="A1168" s="4">
        <v>10</v>
      </c>
      <c r="B1168" s="9" t="s">
        <v>23</v>
      </c>
      <c r="C1168" s="11" t="s">
        <v>88</v>
      </c>
      <c r="D1168" s="67" t="s">
        <v>99</v>
      </c>
      <c r="P1168" s="12" t="str">
        <f t="shared" si="18"/>
        <v>10|B3T1|C|07-29-2019</v>
      </c>
      <c r="Q1168" s="11">
        <v>196.67</v>
      </c>
      <c r="R1168" s="11">
        <v>5</v>
      </c>
    </row>
    <row r="1169" spans="1:18" x14ac:dyDescent="0.25">
      <c r="A1169" s="4">
        <v>10</v>
      </c>
      <c r="B1169" s="9" t="s">
        <v>23</v>
      </c>
      <c r="C1169" s="11" t="s">
        <v>89</v>
      </c>
      <c r="D1169" s="67" t="s">
        <v>99</v>
      </c>
      <c r="P1169" s="12" t="str">
        <f t="shared" si="18"/>
        <v>10|B3T1|D|07-29-2019</v>
      </c>
      <c r="Q1169" s="11">
        <v>137.77000000000001</v>
      </c>
      <c r="R1169" s="11">
        <v>8</v>
      </c>
    </row>
    <row r="1170" spans="1:18" x14ac:dyDescent="0.25">
      <c r="A1170" s="4">
        <v>10</v>
      </c>
      <c r="B1170" s="9" t="s">
        <v>24</v>
      </c>
      <c r="C1170" s="11" t="s">
        <v>86</v>
      </c>
      <c r="D1170" s="67" t="s">
        <v>99</v>
      </c>
      <c r="P1170" s="12" t="str">
        <f t="shared" si="18"/>
        <v>10|B3T2|A|07-29-2019</v>
      </c>
      <c r="Q1170" s="11">
        <v>87.96</v>
      </c>
      <c r="R1170" s="11">
        <v>8</v>
      </c>
    </row>
    <row r="1171" spans="1:18" x14ac:dyDescent="0.25">
      <c r="A1171" s="4">
        <v>10</v>
      </c>
      <c r="B1171" s="9" t="s">
        <v>24</v>
      </c>
      <c r="C1171" s="11" t="s">
        <v>87</v>
      </c>
      <c r="D1171" s="67" t="s">
        <v>99</v>
      </c>
      <c r="P1171" s="12" t="str">
        <f t="shared" si="18"/>
        <v>10|B3T2|B|07-29-2019</v>
      </c>
      <c r="Q1171" s="11">
        <v>57.22</v>
      </c>
      <c r="R1171" s="11">
        <v>6</v>
      </c>
    </row>
    <row r="1172" spans="1:18" x14ac:dyDescent="0.25">
      <c r="A1172" s="4">
        <v>10</v>
      </c>
      <c r="B1172" s="9" t="s">
        <v>24</v>
      </c>
      <c r="C1172" s="11" t="s">
        <v>88</v>
      </c>
      <c r="D1172" s="67" t="s">
        <v>99</v>
      </c>
      <c r="P1172" s="12" t="str">
        <f t="shared" si="18"/>
        <v>10|B3T2|C|07-29-2019</v>
      </c>
      <c r="Q1172" s="11">
        <v>71.94</v>
      </c>
      <c r="R1172" s="11">
        <v>4</v>
      </c>
    </row>
    <row r="1173" spans="1:18" x14ac:dyDescent="0.25">
      <c r="A1173" s="4">
        <v>10</v>
      </c>
      <c r="B1173" s="9" t="s">
        <v>24</v>
      </c>
      <c r="C1173" s="11" t="s">
        <v>89</v>
      </c>
      <c r="D1173" s="67" t="s">
        <v>99</v>
      </c>
      <c r="P1173" s="12" t="str">
        <f t="shared" si="18"/>
        <v>10|B3T2|D|07-29-2019</v>
      </c>
      <c r="Q1173" s="11">
        <v>69.67</v>
      </c>
      <c r="R1173" s="11">
        <v>8</v>
      </c>
    </row>
    <row r="1174" spans="1:18" x14ac:dyDescent="0.25">
      <c r="A1174" s="4">
        <v>10</v>
      </c>
      <c r="B1174" s="9" t="s">
        <v>25</v>
      </c>
      <c r="C1174" s="11" t="s">
        <v>86</v>
      </c>
      <c r="D1174" s="67" t="s">
        <v>99</v>
      </c>
      <c r="P1174" s="12" t="str">
        <f t="shared" si="18"/>
        <v>10|B3T3|A|07-29-2019</v>
      </c>
      <c r="Q1174" s="11">
        <v>83.32</v>
      </c>
      <c r="R1174" s="11">
        <v>4</v>
      </c>
    </row>
    <row r="1175" spans="1:18" x14ac:dyDescent="0.25">
      <c r="A1175" s="4">
        <v>10</v>
      </c>
      <c r="B1175" s="9" t="s">
        <v>25</v>
      </c>
      <c r="C1175" s="11" t="s">
        <v>87</v>
      </c>
      <c r="D1175" s="67" t="s">
        <v>99</v>
      </c>
      <c r="P1175" s="12" t="str">
        <f t="shared" si="18"/>
        <v>10|B3T3|B|07-29-2019</v>
      </c>
      <c r="Q1175" s="11">
        <v>80.599999999999994</v>
      </c>
      <c r="R1175" s="11">
        <v>6</v>
      </c>
    </row>
    <row r="1176" spans="1:18" x14ac:dyDescent="0.25">
      <c r="A1176" s="4">
        <v>10</v>
      </c>
      <c r="B1176" s="9" t="s">
        <v>25</v>
      </c>
      <c r="C1176" s="11" t="s">
        <v>88</v>
      </c>
      <c r="D1176" s="67" t="s">
        <v>99</v>
      </c>
      <c r="P1176" s="12" t="str">
        <f t="shared" si="18"/>
        <v>10|B3T3|C|07-29-2019</v>
      </c>
      <c r="Q1176" s="11">
        <v>76.77</v>
      </c>
      <c r="R1176" s="11">
        <v>6</v>
      </c>
    </row>
    <row r="1177" spans="1:18" x14ac:dyDescent="0.25">
      <c r="A1177" s="4">
        <v>10</v>
      </c>
      <c r="B1177" s="9" t="s">
        <v>25</v>
      </c>
      <c r="C1177" s="11" t="s">
        <v>89</v>
      </c>
      <c r="D1177" s="67" t="s">
        <v>99</v>
      </c>
      <c r="P1177" s="12" t="str">
        <f t="shared" si="18"/>
        <v>10|B3T3|D|07-29-2019</v>
      </c>
      <c r="Q1177" s="11">
        <v>145.13999999999999</v>
      </c>
      <c r="R1177" s="11">
        <v>4</v>
      </c>
    </row>
    <row r="1178" spans="1:18" x14ac:dyDescent="0.25">
      <c r="A1178" s="4">
        <v>10</v>
      </c>
      <c r="B1178" s="9" t="s">
        <v>26</v>
      </c>
      <c r="C1178" s="11" t="s">
        <v>86</v>
      </c>
      <c r="D1178" s="67" t="s">
        <v>99</v>
      </c>
      <c r="P1178" s="12" t="str">
        <f t="shared" si="18"/>
        <v>10|B3T4|A|07-29-2019</v>
      </c>
      <c r="Q1178" s="11">
        <v>164.68</v>
      </c>
      <c r="R1178" s="11">
        <v>4</v>
      </c>
    </row>
    <row r="1179" spans="1:18" x14ac:dyDescent="0.25">
      <c r="A1179" s="4">
        <v>10</v>
      </c>
      <c r="B1179" s="9" t="s">
        <v>26</v>
      </c>
      <c r="C1179" s="11" t="s">
        <v>87</v>
      </c>
      <c r="D1179" s="67" t="s">
        <v>99</v>
      </c>
      <c r="P1179" s="12" t="str">
        <f t="shared" si="18"/>
        <v>10|B3T4|B|07-29-2019</v>
      </c>
      <c r="Q1179" s="11">
        <v>142.93</v>
      </c>
      <c r="R1179" s="11">
        <v>2</v>
      </c>
    </row>
    <row r="1180" spans="1:18" x14ac:dyDescent="0.25">
      <c r="A1180" s="4">
        <v>10</v>
      </c>
      <c r="B1180" s="9" t="s">
        <v>26</v>
      </c>
      <c r="C1180" s="11" t="s">
        <v>88</v>
      </c>
      <c r="D1180" s="67" t="s">
        <v>99</v>
      </c>
      <c r="P1180" s="12" t="str">
        <f t="shared" si="18"/>
        <v>10|B3T4|C|07-29-2019</v>
      </c>
      <c r="Q1180" s="11">
        <v>112.93</v>
      </c>
      <c r="R1180" s="11">
        <v>8</v>
      </c>
    </row>
    <row r="1181" spans="1:18" x14ac:dyDescent="0.25">
      <c r="A1181" s="4">
        <v>10</v>
      </c>
      <c r="B1181" s="9" t="s">
        <v>26</v>
      </c>
      <c r="C1181" s="11" t="s">
        <v>89</v>
      </c>
      <c r="D1181" s="67" t="s">
        <v>99</v>
      </c>
      <c r="P1181" s="12" t="str">
        <f t="shared" si="18"/>
        <v>10|B3T4|D|07-29-2019</v>
      </c>
      <c r="Q1181" s="11">
        <v>72.489999999999995</v>
      </c>
      <c r="R1181" s="11">
        <v>6</v>
      </c>
    </row>
    <row r="1182" spans="1:18" x14ac:dyDescent="0.25">
      <c r="A1182" s="4">
        <v>10</v>
      </c>
      <c r="B1182" s="9" t="s">
        <v>27</v>
      </c>
      <c r="C1182" s="11" t="s">
        <v>86</v>
      </c>
      <c r="D1182" s="67" t="s">
        <v>99</v>
      </c>
      <c r="P1182" s="12" t="str">
        <f t="shared" si="18"/>
        <v>10|B3T5|A|07-29-2019</v>
      </c>
      <c r="Q1182" s="11">
        <v>117.66</v>
      </c>
      <c r="R1182" s="11">
        <v>5</v>
      </c>
    </row>
    <row r="1183" spans="1:18" x14ac:dyDescent="0.25">
      <c r="A1183" s="4">
        <v>10</v>
      </c>
      <c r="B1183" s="9" t="s">
        <v>27</v>
      </c>
      <c r="C1183" s="11" t="s">
        <v>87</v>
      </c>
      <c r="D1183" s="67" t="s">
        <v>99</v>
      </c>
      <c r="P1183" s="12" t="str">
        <f t="shared" si="18"/>
        <v>10|B3T5|B|07-29-2019</v>
      </c>
      <c r="Q1183" s="11">
        <v>65.150000000000006</v>
      </c>
      <c r="R1183" s="11">
        <v>5</v>
      </c>
    </row>
    <row r="1184" spans="1:18" x14ac:dyDescent="0.25">
      <c r="A1184" s="4">
        <v>10</v>
      </c>
      <c r="B1184" s="9" t="s">
        <v>27</v>
      </c>
      <c r="C1184" s="11" t="s">
        <v>88</v>
      </c>
      <c r="D1184" s="67" t="s">
        <v>99</v>
      </c>
      <c r="P1184" s="12" t="str">
        <f t="shared" si="18"/>
        <v>10|B3T5|C|07-29-2019</v>
      </c>
      <c r="Q1184" s="11">
        <v>77.61</v>
      </c>
      <c r="R1184" s="11">
        <v>6</v>
      </c>
    </row>
    <row r="1185" spans="1:18" x14ac:dyDescent="0.25">
      <c r="A1185" s="4">
        <v>10</v>
      </c>
      <c r="B1185" s="9" t="s">
        <v>27</v>
      </c>
      <c r="C1185" s="11" t="s">
        <v>89</v>
      </c>
      <c r="D1185" s="67" t="s">
        <v>99</v>
      </c>
      <c r="P1185" s="12" t="str">
        <f t="shared" si="18"/>
        <v>10|B3T5|D|07-29-2019</v>
      </c>
      <c r="Q1185" s="11">
        <v>206.6</v>
      </c>
      <c r="R1185" s="11">
        <v>4</v>
      </c>
    </row>
    <row r="1186" spans="1:18" x14ac:dyDescent="0.25">
      <c r="A1186" s="4">
        <v>10</v>
      </c>
      <c r="B1186" s="9" t="s">
        <v>28</v>
      </c>
      <c r="C1186" s="11" t="s">
        <v>86</v>
      </c>
      <c r="D1186" s="67" t="s">
        <v>99</v>
      </c>
      <c r="P1186" s="12" t="str">
        <f t="shared" si="18"/>
        <v>10|B4T1|A|07-29-2019</v>
      </c>
      <c r="Q1186" s="11">
        <v>76.92</v>
      </c>
      <c r="R1186" s="11">
        <v>4</v>
      </c>
    </row>
    <row r="1187" spans="1:18" x14ac:dyDescent="0.25">
      <c r="A1187" s="4">
        <v>10</v>
      </c>
      <c r="B1187" s="9" t="s">
        <v>28</v>
      </c>
      <c r="C1187" s="11" t="s">
        <v>87</v>
      </c>
      <c r="D1187" s="67" t="s">
        <v>99</v>
      </c>
      <c r="P1187" s="12" t="str">
        <f t="shared" si="18"/>
        <v>10|B4T1|B|07-29-2019</v>
      </c>
      <c r="Q1187" s="11">
        <v>177.17999999999998</v>
      </c>
      <c r="R1187" s="11">
        <v>6</v>
      </c>
    </row>
    <row r="1188" spans="1:18" x14ac:dyDescent="0.25">
      <c r="A1188" s="4">
        <v>10</v>
      </c>
      <c r="B1188" s="9" t="s">
        <v>28</v>
      </c>
      <c r="C1188" s="11" t="s">
        <v>88</v>
      </c>
      <c r="D1188" s="67" t="s">
        <v>99</v>
      </c>
      <c r="P1188" s="12" t="str">
        <f t="shared" si="18"/>
        <v>10|B4T1|C|07-29-2019</v>
      </c>
      <c r="Q1188" s="11">
        <v>65.47</v>
      </c>
      <c r="R1188" s="11">
        <v>5</v>
      </c>
    </row>
    <row r="1189" spans="1:18" x14ac:dyDescent="0.25">
      <c r="A1189" s="4">
        <v>10</v>
      </c>
      <c r="B1189" s="9" t="s">
        <v>28</v>
      </c>
      <c r="C1189" s="11" t="s">
        <v>89</v>
      </c>
      <c r="D1189" s="67" t="s">
        <v>99</v>
      </c>
      <c r="P1189" s="12" t="str">
        <f t="shared" si="18"/>
        <v>10|B4T1|D|07-29-2019</v>
      </c>
      <c r="Q1189" s="11">
        <v>103.7</v>
      </c>
      <c r="R1189" s="11">
        <v>4</v>
      </c>
    </row>
    <row r="1190" spans="1:18" x14ac:dyDescent="0.25">
      <c r="A1190" s="4">
        <v>10</v>
      </c>
      <c r="B1190" s="9" t="s">
        <v>29</v>
      </c>
      <c r="C1190" s="11" t="s">
        <v>86</v>
      </c>
      <c r="D1190" s="67" t="s">
        <v>99</v>
      </c>
      <c r="P1190" s="12" t="str">
        <f t="shared" si="18"/>
        <v>10|B4T2|A|07-29-2019</v>
      </c>
      <c r="Q1190" s="11">
        <v>120.89999999999999</v>
      </c>
      <c r="R1190" s="11">
        <v>6</v>
      </c>
    </row>
    <row r="1191" spans="1:18" x14ac:dyDescent="0.25">
      <c r="A1191" s="4">
        <v>10</v>
      </c>
      <c r="B1191" s="9" t="s">
        <v>29</v>
      </c>
      <c r="C1191" s="11" t="s">
        <v>87</v>
      </c>
      <c r="D1191" s="67" t="s">
        <v>99</v>
      </c>
      <c r="P1191" s="12" t="str">
        <f t="shared" si="18"/>
        <v>10|B4T2|B|07-29-2019</v>
      </c>
      <c r="Q1191" s="12">
        <v>24.06</v>
      </c>
      <c r="R1191" s="11">
        <v>2</v>
      </c>
    </row>
    <row r="1192" spans="1:18" x14ac:dyDescent="0.25">
      <c r="A1192" s="4">
        <v>10</v>
      </c>
      <c r="B1192" s="9" t="s">
        <v>29</v>
      </c>
      <c r="C1192" s="11" t="s">
        <v>88</v>
      </c>
      <c r="D1192" s="67" t="s">
        <v>99</v>
      </c>
      <c r="P1192" s="12" t="str">
        <f t="shared" si="18"/>
        <v>10|B4T2|C|07-29-2019</v>
      </c>
      <c r="Q1192" s="11">
        <v>81.44</v>
      </c>
      <c r="R1192" s="11">
        <v>3</v>
      </c>
    </row>
    <row r="1193" spans="1:18" x14ac:dyDescent="0.25">
      <c r="A1193" s="4">
        <v>10</v>
      </c>
      <c r="B1193" s="9" t="s">
        <v>29</v>
      </c>
      <c r="C1193" s="11" t="s">
        <v>89</v>
      </c>
      <c r="D1193" s="67" t="s">
        <v>99</v>
      </c>
      <c r="P1193" s="12" t="str">
        <f t="shared" si="18"/>
        <v>10|B4T2|D|07-29-2019</v>
      </c>
      <c r="Q1193" s="11">
        <v>34.909999999999997</v>
      </c>
      <c r="R1193" s="11">
        <v>4</v>
      </c>
    </row>
    <row r="1194" spans="1:18" x14ac:dyDescent="0.25">
      <c r="A1194" s="4">
        <v>10</v>
      </c>
      <c r="B1194" s="9" t="s">
        <v>30</v>
      </c>
      <c r="C1194" s="11" t="s">
        <v>86</v>
      </c>
      <c r="D1194" s="67" t="s">
        <v>99</v>
      </c>
      <c r="P1194" s="12" t="str">
        <f t="shared" si="18"/>
        <v>10|B4T3|A|07-29-2019</v>
      </c>
      <c r="Q1194" s="11">
        <v>76.2</v>
      </c>
      <c r="R1194" s="11">
        <v>6</v>
      </c>
    </row>
    <row r="1195" spans="1:18" x14ac:dyDescent="0.25">
      <c r="A1195" s="4">
        <v>10</v>
      </c>
      <c r="B1195" s="9" t="s">
        <v>30</v>
      </c>
      <c r="C1195" s="11" t="s">
        <v>87</v>
      </c>
      <c r="D1195" s="67" t="s">
        <v>99</v>
      </c>
      <c r="P1195" s="12" t="str">
        <f t="shared" si="18"/>
        <v>10|B4T3|B|07-29-2019</v>
      </c>
      <c r="Q1195" s="11">
        <v>84.54</v>
      </c>
      <c r="R1195" s="11">
        <v>6</v>
      </c>
    </row>
    <row r="1196" spans="1:18" x14ac:dyDescent="0.25">
      <c r="A1196" s="4">
        <v>10</v>
      </c>
      <c r="B1196" s="9" t="s">
        <v>30</v>
      </c>
      <c r="C1196" s="11" t="s">
        <v>88</v>
      </c>
      <c r="D1196" s="67" t="s">
        <v>99</v>
      </c>
      <c r="P1196" s="12" t="str">
        <f t="shared" si="18"/>
        <v>10|B4T3|C|07-29-2019</v>
      </c>
      <c r="Q1196" s="11">
        <v>91.59</v>
      </c>
      <c r="R1196" s="11">
        <v>4</v>
      </c>
    </row>
    <row r="1197" spans="1:18" x14ac:dyDescent="0.25">
      <c r="A1197" s="4">
        <v>10</v>
      </c>
      <c r="B1197" s="9" t="s">
        <v>30</v>
      </c>
      <c r="C1197" s="11" t="s">
        <v>89</v>
      </c>
      <c r="D1197" s="67" t="s">
        <v>99</v>
      </c>
      <c r="P1197" s="12" t="str">
        <f t="shared" si="18"/>
        <v>10|B4T3|D|07-29-2019</v>
      </c>
      <c r="Q1197" s="11">
        <v>78.33</v>
      </c>
      <c r="R1197" s="11">
        <v>6</v>
      </c>
    </row>
    <row r="1198" spans="1:18" x14ac:dyDescent="0.25">
      <c r="A1198" s="4">
        <v>10</v>
      </c>
      <c r="B1198" s="9" t="s">
        <v>31</v>
      </c>
      <c r="C1198" s="11" t="s">
        <v>86</v>
      </c>
      <c r="D1198" s="67" t="s">
        <v>99</v>
      </c>
      <c r="P1198" s="12" t="str">
        <f t="shared" si="18"/>
        <v>10|B4T4|A|07-29-2019</v>
      </c>
      <c r="Q1198" s="11">
        <v>166.22</v>
      </c>
      <c r="R1198" s="11">
        <v>6</v>
      </c>
    </row>
    <row r="1199" spans="1:18" x14ac:dyDescent="0.25">
      <c r="A1199" s="4">
        <v>10</v>
      </c>
      <c r="B1199" s="9" t="s">
        <v>31</v>
      </c>
      <c r="C1199" s="11" t="s">
        <v>87</v>
      </c>
      <c r="D1199" s="67" t="s">
        <v>99</v>
      </c>
      <c r="P1199" s="12" t="str">
        <f t="shared" si="18"/>
        <v>10|B4T4|B|07-29-2019</v>
      </c>
      <c r="Q1199" s="11">
        <v>146.96</v>
      </c>
      <c r="R1199" s="11">
        <v>6</v>
      </c>
    </row>
    <row r="1200" spans="1:18" x14ac:dyDescent="0.25">
      <c r="A1200" s="4">
        <v>10</v>
      </c>
      <c r="B1200" s="9" t="s">
        <v>31</v>
      </c>
      <c r="C1200" s="11" t="s">
        <v>88</v>
      </c>
      <c r="D1200" s="67" t="s">
        <v>99</v>
      </c>
      <c r="P1200" s="12" t="str">
        <f t="shared" si="18"/>
        <v>10|B4T4|C|07-29-2019</v>
      </c>
      <c r="Q1200" s="11">
        <v>189.86</v>
      </c>
      <c r="R1200" s="11">
        <v>6</v>
      </c>
    </row>
    <row r="1201" spans="1:18" x14ac:dyDescent="0.25">
      <c r="A1201" s="4">
        <v>10</v>
      </c>
      <c r="B1201" s="9" t="s">
        <v>31</v>
      </c>
      <c r="C1201" s="11" t="s">
        <v>89</v>
      </c>
      <c r="D1201" s="67" t="s">
        <v>99</v>
      </c>
      <c r="P1201" s="12" t="str">
        <f t="shared" si="18"/>
        <v>10|B4T4|D|07-29-2019</v>
      </c>
      <c r="Q1201" s="11">
        <v>76.260000000000005</v>
      </c>
      <c r="R1201" s="11">
        <v>7</v>
      </c>
    </row>
    <row r="1202" spans="1:18" x14ac:dyDescent="0.25">
      <c r="A1202" s="4">
        <v>10</v>
      </c>
      <c r="B1202" s="9" t="s">
        <v>32</v>
      </c>
      <c r="C1202" s="11" t="s">
        <v>86</v>
      </c>
      <c r="D1202" s="67" t="s">
        <v>99</v>
      </c>
      <c r="P1202" s="12" t="str">
        <f t="shared" si="18"/>
        <v>10|B4T5|A|07-29-2019</v>
      </c>
      <c r="Q1202" s="11">
        <v>106.25</v>
      </c>
      <c r="R1202" s="11">
        <v>2</v>
      </c>
    </row>
    <row r="1203" spans="1:18" x14ac:dyDescent="0.25">
      <c r="A1203" s="4">
        <v>10</v>
      </c>
      <c r="B1203" s="9" t="s">
        <v>32</v>
      </c>
      <c r="C1203" s="11" t="s">
        <v>87</v>
      </c>
      <c r="D1203" s="67" t="s">
        <v>99</v>
      </c>
      <c r="P1203" s="12" t="str">
        <f t="shared" si="18"/>
        <v>10|B4T5|B|07-29-2019</v>
      </c>
      <c r="Q1203" s="11">
        <v>66.72</v>
      </c>
      <c r="R1203" s="11">
        <v>6</v>
      </c>
    </row>
    <row r="1204" spans="1:18" x14ac:dyDescent="0.25">
      <c r="A1204" s="4">
        <v>10</v>
      </c>
      <c r="B1204" s="9" t="s">
        <v>32</v>
      </c>
      <c r="C1204" s="11" t="s">
        <v>88</v>
      </c>
      <c r="D1204" s="67" t="s">
        <v>99</v>
      </c>
      <c r="P1204" s="12" t="str">
        <f t="shared" si="18"/>
        <v>10|B4T5|C|07-29-2019</v>
      </c>
      <c r="Q1204" s="11">
        <v>71.180000000000007</v>
      </c>
      <c r="R1204" s="11">
        <v>5</v>
      </c>
    </row>
    <row r="1205" spans="1:18" x14ac:dyDescent="0.25">
      <c r="A1205" s="4">
        <v>10</v>
      </c>
      <c r="B1205" s="9" t="s">
        <v>32</v>
      </c>
      <c r="C1205" s="11" t="s">
        <v>89</v>
      </c>
      <c r="D1205" s="67" t="s">
        <v>99</v>
      </c>
      <c r="P1205" s="12" t="str">
        <f t="shared" si="18"/>
        <v>10|B4T5|D|07-29-2019</v>
      </c>
      <c r="Q1205" s="11">
        <v>96.6</v>
      </c>
      <c r="R1205" s="11">
        <v>2</v>
      </c>
    </row>
    <row r="1206" spans="1:18" x14ac:dyDescent="0.25">
      <c r="A1206" s="4">
        <v>10</v>
      </c>
      <c r="B1206" s="9" t="s">
        <v>33</v>
      </c>
      <c r="C1206" s="11" t="s">
        <v>86</v>
      </c>
      <c r="D1206" s="67" t="s">
        <v>99</v>
      </c>
      <c r="P1206" s="12" t="str">
        <f t="shared" si="18"/>
        <v>10|B5T1|A|07-29-2019</v>
      </c>
      <c r="Q1206" s="11">
        <v>66.680000000000007</v>
      </c>
      <c r="R1206" s="11">
        <v>0</v>
      </c>
    </row>
    <row r="1207" spans="1:18" x14ac:dyDescent="0.25">
      <c r="A1207" s="4">
        <v>10</v>
      </c>
      <c r="B1207" s="9" t="s">
        <v>33</v>
      </c>
      <c r="C1207" s="11" t="s">
        <v>87</v>
      </c>
      <c r="D1207" s="67" t="s">
        <v>99</v>
      </c>
      <c r="P1207" s="12" t="str">
        <f t="shared" si="18"/>
        <v>10|B5T1|B|07-29-2019</v>
      </c>
      <c r="Q1207" s="11">
        <v>96.16</v>
      </c>
      <c r="R1207" s="11">
        <v>6</v>
      </c>
    </row>
    <row r="1208" spans="1:18" x14ac:dyDescent="0.25">
      <c r="A1208" s="4">
        <v>10</v>
      </c>
      <c r="B1208" s="9" t="s">
        <v>33</v>
      </c>
      <c r="C1208" s="11" t="s">
        <v>88</v>
      </c>
      <c r="D1208" s="67" t="s">
        <v>99</v>
      </c>
      <c r="P1208" s="12" t="str">
        <f t="shared" si="18"/>
        <v>10|B5T1|C|07-29-2019</v>
      </c>
      <c r="Q1208" s="11">
        <v>0</v>
      </c>
      <c r="R1208" s="11">
        <v>0</v>
      </c>
    </row>
    <row r="1209" spans="1:18" x14ac:dyDescent="0.25">
      <c r="A1209" s="4">
        <v>10</v>
      </c>
      <c r="B1209" s="9" t="s">
        <v>33</v>
      </c>
      <c r="C1209" s="11" t="s">
        <v>89</v>
      </c>
      <c r="D1209" s="67" t="s">
        <v>99</v>
      </c>
      <c r="P1209" s="12" t="str">
        <f t="shared" si="18"/>
        <v>10|B5T1|D|07-29-2019</v>
      </c>
      <c r="Q1209" s="11">
        <v>126.11</v>
      </c>
      <c r="R1209" s="11">
        <v>4</v>
      </c>
    </row>
    <row r="1210" spans="1:18" x14ac:dyDescent="0.25">
      <c r="A1210" s="4">
        <v>10</v>
      </c>
      <c r="B1210" s="9" t="s">
        <v>34</v>
      </c>
      <c r="C1210" s="11" t="s">
        <v>86</v>
      </c>
      <c r="D1210" s="67" t="s">
        <v>99</v>
      </c>
      <c r="P1210" s="12" t="str">
        <f t="shared" si="18"/>
        <v>10|B5T2|A|07-29-2019</v>
      </c>
      <c r="Q1210" s="11">
        <v>70.930000000000007</v>
      </c>
      <c r="R1210" s="11">
        <v>6</v>
      </c>
    </row>
    <row r="1211" spans="1:18" x14ac:dyDescent="0.25">
      <c r="A1211" s="4">
        <v>10</v>
      </c>
      <c r="B1211" s="9" t="s">
        <v>34</v>
      </c>
      <c r="C1211" s="11" t="s">
        <v>87</v>
      </c>
      <c r="D1211" s="67" t="s">
        <v>99</v>
      </c>
      <c r="P1211" s="12" t="str">
        <f t="shared" si="18"/>
        <v>10|B5T2|B|07-29-2019</v>
      </c>
      <c r="Q1211" s="11">
        <v>59.32</v>
      </c>
      <c r="R1211" s="11">
        <v>1</v>
      </c>
    </row>
    <row r="1212" spans="1:18" x14ac:dyDescent="0.25">
      <c r="A1212" s="4">
        <v>10</v>
      </c>
      <c r="B1212" s="9" t="s">
        <v>34</v>
      </c>
      <c r="C1212" s="11" t="s">
        <v>88</v>
      </c>
      <c r="D1212" s="67" t="s">
        <v>99</v>
      </c>
      <c r="P1212" s="12" t="str">
        <f t="shared" si="18"/>
        <v>10|B5T2|C|07-29-2019</v>
      </c>
      <c r="Q1212" s="11">
        <v>104.78</v>
      </c>
      <c r="R1212" s="11">
        <v>6</v>
      </c>
    </row>
    <row r="1213" spans="1:18" x14ac:dyDescent="0.25">
      <c r="A1213" s="4">
        <v>10</v>
      </c>
      <c r="B1213" s="9" t="s">
        <v>34</v>
      </c>
      <c r="C1213" s="11" t="s">
        <v>89</v>
      </c>
      <c r="D1213" s="67" t="s">
        <v>99</v>
      </c>
      <c r="P1213" s="12" t="str">
        <f t="shared" si="18"/>
        <v>10|B5T2|D|07-29-2019</v>
      </c>
      <c r="Q1213" s="11">
        <v>177</v>
      </c>
      <c r="R1213" s="11">
        <v>4</v>
      </c>
    </row>
    <row r="1214" spans="1:18" x14ac:dyDescent="0.25">
      <c r="A1214" s="4">
        <v>10</v>
      </c>
      <c r="B1214" s="9" t="s">
        <v>35</v>
      </c>
      <c r="C1214" s="11" t="s">
        <v>86</v>
      </c>
      <c r="D1214" s="67" t="s">
        <v>99</v>
      </c>
      <c r="P1214" s="12" t="str">
        <f t="shared" si="18"/>
        <v>10|B5T3|A|07-29-2019</v>
      </c>
      <c r="Q1214" s="11">
        <v>86.89</v>
      </c>
      <c r="R1214" s="11">
        <v>6</v>
      </c>
    </row>
    <row r="1215" spans="1:18" x14ac:dyDescent="0.25">
      <c r="A1215" s="4">
        <v>10</v>
      </c>
      <c r="B1215" s="9" t="s">
        <v>35</v>
      </c>
      <c r="C1215" s="11" t="s">
        <v>87</v>
      </c>
      <c r="D1215" s="67" t="s">
        <v>99</v>
      </c>
      <c r="P1215" s="12" t="str">
        <f t="shared" si="18"/>
        <v>10|B5T3|B|07-29-2019</v>
      </c>
      <c r="Q1215" s="11">
        <v>98.34</v>
      </c>
      <c r="R1215" s="11">
        <v>8</v>
      </c>
    </row>
    <row r="1216" spans="1:18" x14ac:dyDescent="0.25">
      <c r="A1216" s="4">
        <v>10</v>
      </c>
      <c r="B1216" s="9" t="s">
        <v>35</v>
      </c>
      <c r="C1216" s="11" t="s">
        <v>88</v>
      </c>
      <c r="D1216" s="67" t="s">
        <v>99</v>
      </c>
      <c r="P1216" s="12" t="str">
        <f t="shared" si="18"/>
        <v>10|B5T3|C|07-29-2019</v>
      </c>
      <c r="Q1216" s="11">
        <v>66.459999999999994</v>
      </c>
      <c r="R1216" s="11">
        <v>6</v>
      </c>
    </row>
    <row r="1217" spans="1:18" x14ac:dyDescent="0.25">
      <c r="A1217" s="4">
        <v>10</v>
      </c>
      <c r="B1217" s="9" t="s">
        <v>35</v>
      </c>
      <c r="C1217" s="11" t="s">
        <v>89</v>
      </c>
      <c r="D1217" s="67" t="s">
        <v>99</v>
      </c>
      <c r="P1217" s="12" t="str">
        <f t="shared" si="18"/>
        <v>10|B5T3|D|07-29-2019</v>
      </c>
      <c r="Q1217" s="11">
        <v>163.71</v>
      </c>
      <c r="R1217" s="11">
        <v>4</v>
      </c>
    </row>
    <row r="1218" spans="1:18" x14ac:dyDescent="0.25">
      <c r="A1218" s="4">
        <v>10</v>
      </c>
      <c r="B1218" s="9" t="s">
        <v>36</v>
      </c>
      <c r="C1218" s="11" t="s">
        <v>86</v>
      </c>
      <c r="D1218" s="67" t="s">
        <v>99</v>
      </c>
      <c r="P1218" s="12" t="str">
        <f t="shared" si="18"/>
        <v>10|B5T4|A|07-29-2019</v>
      </c>
      <c r="Q1218" s="11">
        <v>66.400000000000006</v>
      </c>
      <c r="R1218" s="11">
        <v>4</v>
      </c>
    </row>
    <row r="1219" spans="1:18" x14ac:dyDescent="0.25">
      <c r="A1219" s="4">
        <v>10</v>
      </c>
      <c r="B1219" s="9" t="s">
        <v>36</v>
      </c>
      <c r="C1219" s="11" t="s">
        <v>87</v>
      </c>
      <c r="D1219" s="67" t="s">
        <v>99</v>
      </c>
      <c r="P1219" s="12" t="str">
        <f t="shared" si="18"/>
        <v>10|B5T4|B|07-29-2019</v>
      </c>
      <c r="Q1219" s="11">
        <v>107.97</v>
      </c>
      <c r="R1219" s="11">
        <v>2</v>
      </c>
    </row>
    <row r="1220" spans="1:18" x14ac:dyDescent="0.25">
      <c r="A1220" s="4">
        <v>10</v>
      </c>
      <c r="B1220" s="9" t="s">
        <v>36</v>
      </c>
      <c r="C1220" s="11" t="s">
        <v>88</v>
      </c>
      <c r="D1220" s="67" t="s">
        <v>99</v>
      </c>
      <c r="P1220" s="12" t="str">
        <f t="shared" si="18"/>
        <v>10|B5T4|C|07-29-2019</v>
      </c>
      <c r="Q1220" s="11">
        <v>117.01</v>
      </c>
      <c r="R1220" s="11">
        <v>2</v>
      </c>
    </row>
    <row r="1221" spans="1:18" x14ac:dyDescent="0.25">
      <c r="A1221" s="4">
        <v>10</v>
      </c>
      <c r="B1221" s="9" t="s">
        <v>36</v>
      </c>
      <c r="C1221" s="11" t="s">
        <v>89</v>
      </c>
      <c r="D1221" s="67" t="s">
        <v>99</v>
      </c>
      <c r="P1221" s="12" t="str">
        <f t="shared" si="18"/>
        <v>10|B5T4|D|07-29-2019</v>
      </c>
      <c r="Q1221" s="11">
        <v>123.19</v>
      </c>
      <c r="R1221" s="11">
        <v>4</v>
      </c>
    </row>
    <row r="1222" spans="1:18" x14ac:dyDescent="0.25">
      <c r="A1222" s="4">
        <v>10</v>
      </c>
      <c r="B1222" s="9" t="s">
        <v>37</v>
      </c>
      <c r="C1222" s="11" t="s">
        <v>86</v>
      </c>
      <c r="D1222" s="67" t="s">
        <v>99</v>
      </c>
      <c r="P1222" s="12" t="str">
        <f t="shared" si="18"/>
        <v>10|B5T5|A|07-29-2019</v>
      </c>
      <c r="Q1222" s="11">
        <v>95.73</v>
      </c>
      <c r="R1222" s="11">
        <v>4</v>
      </c>
    </row>
    <row r="1223" spans="1:18" x14ac:dyDescent="0.25">
      <c r="A1223" s="4">
        <v>10</v>
      </c>
      <c r="B1223" s="9" t="s">
        <v>37</v>
      </c>
      <c r="C1223" s="11" t="s">
        <v>87</v>
      </c>
      <c r="D1223" s="67" t="s">
        <v>99</v>
      </c>
      <c r="P1223" s="12" t="str">
        <f t="shared" ref="P1223:P1286" si="19">CONCATENATE(A1223,"|",B1223,"|",C1223,"|",TEXT(D1223,"AAAA/MM/DD"))</f>
        <v>10|B5T5|B|07-29-2019</v>
      </c>
      <c r="Q1223" s="11">
        <v>35.31</v>
      </c>
      <c r="R1223" s="11">
        <v>6</v>
      </c>
    </row>
    <row r="1224" spans="1:18" x14ac:dyDescent="0.25">
      <c r="A1224" s="4">
        <v>10</v>
      </c>
      <c r="B1224" s="9" t="s">
        <v>37</v>
      </c>
      <c r="C1224" s="11" t="s">
        <v>88</v>
      </c>
      <c r="D1224" s="67" t="s">
        <v>99</v>
      </c>
      <c r="P1224" s="12" t="str">
        <f t="shared" si="19"/>
        <v>10|B5T5|C|07-29-2019</v>
      </c>
      <c r="Q1224" s="11">
        <v>55.81</v>
      </c>
      <c r="R1224" s="11">
        <v>4</v>
      </c>
    </row>
    <row r="1225" spans="1:18" x14ac:dyDescent="0.25">
      <c r="A1225" s="4">
        <v>10</v>
      </c>
      <c r="B1225" s="9" t="s">
        <v>37</v>
      </c>
      <c r="C1225" s="11" t="s">
        <v>89</v>
      </c>
      <c r="D1225" s="67" t="s">
        <v>99</v>
      </c>
      <c r="P1225" s="12" t="str">
        <f t="shared" si="19"/>
        <v>10|B5T5|D|07-29-2019</v>
      </c>
      <c r="Q1225" s="11">
        <v>74.89</v>
      </c>
      <c r="R1225" s="11">
        <v>4</v>
      </c>
    </row>
    <row r="1226" spans="1:18" x14ac:dyDescent="0.25">
      <c r="A1226" s="4">
        <v>10</v>
      </c>
      <c r="B1226" s="9" t="s">
        <v>38</v>
      </c>
      <c r="C1226" s="11" t="s">
        <v>86</v>
      </c>
      <c r="D1226" s="67" t="s">
        <v>99</v>
      </c>
      <c r="P1226" s="12" t="str">
        <f t="shared" si="19"/>
        <v>10|B6T1|A|07-29-2019</v>
      </c>
      <c r="Q1226" s="11">
        <v>90.56</v>
      </c>
      <c r="R1226" s="11">
        <v>5</v>
      </c>
    </row>
    <row r="1227" spans="1:18" x14ac:dyDescent="0.25">
      <c r="A1227" s="4">
        <v>10</v>
      </c>
      <c r="B1227" s="9" t="s">
        <v>38</v>
      </c>
      <c r="C1227" s="11" t="s">
        <v>87</v>
      </c>
      <c r="D1227" s="67" t="s">
        <v>99</v>
      </c>
      <c r="P1227" s="12" t="str">
        <f t="shared" si="19"/>
        <v>10|B6T1|B|07-29-2019</v>
      </c>
      <c r="Q1227" s="11">
        <v>52.03</v>
      </c>
      <c r="R1227" s="11">
        <v>4</v>
      </c>
    </row>
    <row r="1228" spans="1:18" x14ac:dyDescent="0.25">
      <c r="A1228" s="4">
        <v>10</v>
      </c>
      <c r="B1228" s="9" t="s">
        <v>38</v>
      </c>
      <c r="C1228" s="11" t="s">
        <v>88</v>
      </c>
      <c r="D1228" s="67" t="s">
        <v>99</v>
      </c>
      <c r="P1228" s="12" t="str">
        <f t="shared" si="19"/>
        <v>10|B6T1|C|07-29-2019</v>
      </c>
      <c r="Q1228" s="11">
        <v>69.69</v>
      </c>
      <c r="R1228" s="11">
        <v>4</v>
      </c>
    </row>
    <row r="1229" spans="1:18" x14ac:dyDescent="0.25">
      <c r="A1229" s="4">
        <v>10</v>
      </c>
      <c r="B1229" s="9" t="s">
        <v>38</v>
      </c>
      <c r="C1229" s="11" t="s">
        <v>89</v>
      </c>
      <c r="D1229" s="67" t="s">
        <v>99</v>
      </c>
      <c r="P1229" s="12" t="str">
        <f t="shared" si="19"/>
        <v>10|B6T1|D|07-29-2019</v>
      </c>
      <c r="Q1229" s="11">
        <v>46.77</v>
      </c>
      <c r="R1229" s="11">
        <v>4</v>
      </c>
    </row>
    <row r="1230" spans="1:18" x14ac:dyDescent="0.25">
      <c r="A1230" s="4">
        <v>10</v>
      </c>
      <c r="B1230" s="9" t="s">
        <v>39</v>
      </c>
      <c r="C1230" s="11" t="s">
        <v>86</v>
      </c>
      <c r="D1230" s="67" t="s">
        <v>99</v>
      </c>
      <c r="P1230" s="12" t="str">
        <f t="shared" si="19"/>
        <v>10|B6T2|A|07-29-2019</v>
      </c>
      <c r="Q1230" s="11">
        <v>27.2</v>
      </c>
      <c r="R1230" s="11">
        <v>1</v>
      </c>
    </row>
    <row r="1231" spans="1:18" x14ac:dyDescent="0.25">
      <c r="A1231" s="4">
        <v>10</v>
      </c>
      <c r="B1231" s="9" t="s">
        <v>39</v>
      </c>
      <c r="C1231" s="11" t="s">
        <v>87</v>
      </c>
      <c r="D1231" s="67" t="s">
        <v>99</v>
      </c>
      <c r="P1231" s="12" t="str">
        <f t="shared" si="19"/>
        <v>10|B6T2|B|07-29-2019</v>
      </c>
      <c r="Q1231" s="11">
        <v>60.34</v>
      </c>
      <c r="R1231" s="11">
        <v>4</v>
      </c>
    </row>
    <row r="1232" spans="1:18" x14ac:dyDescent="0.25">
      <c r="A1232" s="4">
        <v>10</v>
      </c>
      <c r="B1232" s="9" t="s">
        <v>39</v>
      </c>
      <c r="C1232" s="11" t="s">
        <v>88</v>
      </c>
      <c r="D1232" s="67" t="s">
        <v>99</v>
      </c>
      <c r="P1232" s="12" t="str">
        <f t="shared" si="19"/>
        <v>10|B6T2|C|07-29-2019</v>
      </c>
      <c r="Q1232" s="11">
        <v>47.54</v>
      </c>
      <c r="R1232" s="11">
        <v>6</v>
      </c>
    </row>
    <row r="1233" spans="1:18" x14ac:dyDescent="0.25">
      <c r="A1233" s="4">
        <v>10</v>
      </c>
      <c r="B1233" s="9" t="s">
        <v>39</v>
      </c>
      <c r="C1233" s="11" t="s">
        <v>89</v>
      </c>
      <c r="D1233" s="67" t="s">
        <v>99</v>
      </c>
      <c r="P1233" s="12" t="str">
        <f t="shared" si="19"/>
        <v>10|B6T2|D|07-29-2019</v>
      </c>
      <c r="Q1233" s="11">
        <v>48.67</v>
      </c>
      <c r="R1233" s="11">
        <v>4</v>
      </c>
    </row>
    <row r="1234" spans="1:18" x14ac:dyDescent="0.25">
      <c r="A1234" s="4">
        <v>10</v>
      </c>
      <c r="B1234" s="9" t="s">
        <v>40</v>
      </c>
      <c r="C1234" s="11" t="s">
        <v>86</v>
      </c>
      <c r="D1234" s="67" t="s">
        <v>99</v>
      </c>
      <c r="P1234" s="12" t="str">
        <f t="shared" si="19"/>
        <v>10|B6T3|A|07-29-2019</v>
      </c>
      <c r="Q1234" s="11">
        <v>58.42</v>
      </c>
      <c r="R1234" s="11">
        <v>4</v>
      </c>
    </row>
    <row r="1235" spans="1:18" x14ac:dyDescent="0.25">
      <c r="A1235" s="4">
        <v>10</v>
      </c>
      <c r="B1235" s="9" t="s">
        <v>40</v>
      </c>
      <c r="C1235" s="11" t="s">
        <v>87</v>
      </c>
      <c r="D1235" s="67" t="s">
        <v>99</v>
      </c>
      <c r="P1235" s="12" t="str">
        <f t="shared" si="19"/>
        <v>10|B6T3|B|07-29-2019</v>
      </c>
      <c r="Q1235" s="11">
        <v>118.65</v>
      </c>
      <c r="R1235" s="11">
        <v>5</v>
      </c>
    </row>
    <row r="1236" spans="1:18" x14ac:dyDescent="0.25">
      <c r="A1236" s="4">
        <v>10</v>
      </c>
      <c r="B1236" s="9" t="s">
        <v>40</v>
      </c>
      <c r="C1236" s="11" t="s">
        <v>88</v>
      </c>
      <c r="D1236" s="67" t="s">
        <v>99</v>
      </c>
      <c r="P1236" s="12" t="str">
        <f t="shared" si="19"/>
        <v>10|B6T3|C|07-29-2019</v>
      </c>
      <c r="Q1236" s="11">
        <v>90.96</v>
      </c>
      <c r="R1236" s="11">
        <v>4</v>
      </c>
    </row>
    <row r="1237" spans="1:18" x14ac:dyDescent="0.25">
      <c r="A1237" s="4">
        <v>10</v>
      </c>
      <c r="B1237" s="9" t="s">
        <v>40</v>
      </c>
      <c r="C1237" s="11" t="s">
        <v>89</v>
      </c>
      <c r="D1237" s="67" t="s">
        <v>99</v>
      </c>
      <c r="P1237" s="12" t="str">
        <f t="shared" si="19"/>
        <v>10|B6T3|D|07-29-2019</v>
      </c>
      <c r="Q1237" s="11">
        <v>70.91</v>
      </c>
      <c r="R1237" s="11">
        <v>6</v>
      </c>
    </row>
    <row r="1238" spans="1:18" x14ac:dyDescent="0.25">
      <c r="A1238" s="4">
        <v>10</v>
      </c>
      <c r="B1238" s="9" t="s">
        <v>41</v>
      </c>
      <c r="C1238" s="11" t="s">
        <v>86</v>
      </c>
      <c r="D1238" s="67" t="s">
        <v>99</v>
      </c>
      <c r="P1238" s="12" t="str">
        <f t="shared" si="19"/>
        <v>10|B6T4|A|07-29-2019</v>
      </c>
      <c r="Q1238" s="11">
        <v>105.98</v>
      </c>
      <c r="R1238" s="11">
        <v>6</v>
      </c>
    </row>
    <row r="1239" spans="1:18" x14ac:dyDescent="0.25">
      <c r="A1239" s="4">
        <v>10</v>
      </c>
      <c r="B1239" s="9" t="s">
        <v>41</v>
      </c>
      <c r="C1239" s="11" t="s">
        <v>87</v>
      </c>
      <c r="D1239" s="67" t="s">
        <v>99</v>
      </c>
      <c r="P1239" s="12" t="str">
        <f t="shared" si="19"/>
        <v>10|B6T4|B|07-29-2019</v>
      </c>
      <c r="Q1239" s="11">
        <v>146.41</v>
      </c>
      <c r="R1239" s="11">
        <v>8</v>
      </c>
    </row>
    <row r="1240" spans="1:18" x14ac:dyDescent="0.25">
      <c r="A1240" s="4">
        <v>10</v>
      </c>
      <c r="B1240" s="9" t="s">
        <v>41</v>
      </c>
      <c r="C1240" s="11" t="s">
        <v>88</v>
      </c>
      <c r="D1240" s="67" t="s">
        <v>99</v>
      </c>
      <c r="P1240" s="12" t="str">
        <f t="shared" si="19"/>
        <v>10|B6T4|C|07-29-2019</v>
      </c>
      <c r="Q1240" s="11">
        <v>73.03</v>
      </c>
      <c r="R1240" s="11">
        <v>6</v>
      </c>
    </row>
    <row r="1241" spans="1:18" x14ac:dyDescent="0.25">
      <c r="A1241" s="4">
        <v>10</v>
      </c>
      <c r="B1241" s="9" t="s">
        <v>41</v>
      </c>
      <c r="C1241" s="11" t="s">
        <v>89</v>
      </c>
      <c r="D1241" s="67" t="s">
        <v>99</v>
      </c>
      <c r="P1241" s="12" t="str">
        <f t="shared" si="19"/>
        <v>10|B6T4|D|07-29-2019</v>
      </c>
      <c r="Q1241" s="11">
        <v>99.25</v>
      </c>
      <c r="R1241" s="11">
        <v>6</v>
      </c>
    </row>
    <row r="1242" spans="1:18" x14ac:dyDescent="0.25">
      <c r="A1242" s="4">
        <v>10</v>
      </c>
      <c r="B1242" s="9" t="s">
        <v>42</v>
      </c>
      <c r="C1242" s="11" t="s">
        <v>86</v>
      </c>
      <c r="D1242" s="67" t="s">
        <v>99</v>
      </c>
      <c r="P1242" s="12" t="str">
        <f t="shared" si="19"/>
        <v>10|B6T5|A|07-29-2019</v>
      </c>
      <c r="Q1242" s="11">
        <v>72.11</v>
      </c>
      <c r="R1242" s="11">
        <v>6</v>
      </c>
    </row>
    <row r="1243" spans="1:18" x14ac:dyDescent="0.25">
      <c r="A1243" s="4">
        <v>10</v>
      </c>
      <c r="B1243" s="9" t="s">
        <v>42</v>
      </c>
      <c r="C1243" s="11" t="s">
        <v>87</v>
      </c>
      <c r="D1243" s="67" t="s">
        <v>99</v>
      </c>
      <c r="P1243" s="12" t="str">
        <f t="shared" si="19"/>
        <v>10|B6T5|B|07-29-2019</v>
      </c>
      <c r="Q1243" s="11">
        <v>57.22</v>
      </c>
      <c r="R1243" s="11">
        <v>4</v>
      </c>
    </row>
    <row r="1244" spans="1:18" x14ac:dyDescent="0.25">
      <c r="A1244" s="4">
        <v>10</v>
      </c>
      <c r="B1244" s="9" t="s">
        <v>42</v>
      </c>
      <c r="C1244" s="11" t="s">
        <v>88</v>
      </c>
      <c r="D1244" s="67" t="s">
        <v>99</v>
      </c>
      <c r="P1244" s="12" t="str">
        <f t="shared" si="19"/>
        <v>10|B6T5|C|07-29-2019</v>
      </c>
      <c r="Q1244" s="11">
        <v>162.68</v>
      </c>
      <c r="R1244" s="11">
        <v>6</v>
      </c>
    </row>
    <row r="1245" spans="1:18" x14ac:dyDescent="0.25">
      <c r="A1245" s="4">
        <v>10</v>
      </c>
      <c r="B1245" s="9" t="s">
        <v>42</v>
      </c>
      <c r="C1245" s="11" t="s">
        <v>89</v>
      </c>
      <c r="D1245" s="67" t="s">
        <v>99</v>
      </c>
      <c r="P1245" s="12" t="str">
        <f t="shared" si="19"/>
        <v>10|B6T5|D|07-29-2019</v>
      </c>
      <c r="Q1245" s="11">
        <v>76.89</v>
      </c>
      <c r="R1245" s="11">
        <v>6</v>
      </c>
    </row>
    <row r="1246" spans="1:18" x14ac:dyDescent="0.25">
      <c r="A1246" s="4">
        <v>10</v>
      </c>
      <c r="B1246" s="9" t="s">
        <v>43</v>
      </c>
      <c r="C1246" s="11" t="s">
        <v>86</v>
      </c>
      <c r="D1246" s="67" t="s">
        <v>99</v>
      </c>
      <c r="P1246" s="12" t="str">
        <f t="shared" si="19"/>
        <v>10|B7T1|A|07-29-2019</v>
      </c>
      <c r="Q1246" s="11">
        <v>49.41</v>
      </c>
      <c r="R1246" s="11">
        <v>6</v>
      </c>
    </row>
    <row r="1247" spans="1:18" x14ac:dyDescent="0.25">
      <c r="A1247" s="4">
        <v>10</v>
      </c>
      <c r="B1247" s="9" t="s">
        <v>43</v>
      </c>
      <c r="C1247" s="11" t="s">
        <v>87</v>
      </c>
      <c r="D1247" s="67" t="s">
        <v>99</v>
      </c>
      <c r="P1247" s="12" t="str">
        <f t="shared" si="19"/>
        <v>10|B7T1|B|07-29-2019</v>
      </c>
      <c r="Q1247" s="11">
        <v>112.9</v>
      </c>
      <c r="R1247" s="11">
        <v>2</v>
      </c>
    </row>
    <row r="1248" spans="1:18" x14ac:dyDescent="0.25">
      <c r="A1248" s="4">
        <v>10</v>
      </c>
      <c r="B1248" s="9" t="s">
        <v>43</v>
      </c>
      <c r="C1248" s="11" t="s">
        <v>88</v>
      </c>
      <c r="D1248" s="67" t="s">
        <v>99</v>
      </c>
      <c r="P1248" s="12" t="str">
        <f t="shared" si="19"/>
        <v>10|B7T1|C|07-29-2019</v>
      </c>
      <c r="Q1248" s="11">
        <v>90.46</v>
      </c>
      <c r="R1248" s="11">
        <v>5</v>
      </c>
    </row>
    <row r="1249" spans="1:18" x14ac:dyDescent="0.25">
      <c r="A1249" s="4">
        <v>10</v>
      </c>
      <c r="B1249" s="9" t="s">
        <v>43</v>
      </c>
      <c r="C1249" s="11" t="s">
        <v>89</v>
      </c>
      <c r="D1249" s="67" t="s">
        <v>99</v>
      </c>
      <c r="P1249" s="12" t="str">
        <f t="shared" si="19"/>
        <v>10|B7T1|D|07-29-2019</v>
      </c>
      <c r="Q1249" s="11">
        <v>74.38</v>
      </c>
      <c r="R1249" s="11">
        <v>5</v>
      </c>
    </row>
    <row r="1250" spans="1:18" x14ac:dyDescent="0.25">
      <c r="A1250" s="4">
        <v>10</v>
      </c>
      <c r="B1250" s="9" t="s">
        <v>44</v>
      </c>
      <c r="C1250" s="11" t="s">
        <v>86</v>
      </c>
      <c r="D1250" s="67" t="s">
        <v>99</v>
      </c>
      <c r="P1250" s="12" t="str">
        <f t="shared" si="19"/>
        <v>10|B7T2|A|07-29-2019</v>
      </c>
      <c r="Q1250" s="11">
        <v>136.38999999999999</v>
      </c>
      <c r="R1250" s="11">
        <v>6</v>
      </c>
    </row>
    <row r="1251" spans="1:18" x14ac:dyDescent="0.25">
      <c r="A1251" s="4">
        <v>10</v>
      </c>
      <c r="B1251" s="9" t="s">
        <v>44</v>
      </c>
      <c r="C1251" s="11" t="s">
        <v>87</v>
      </c>
      <c r="D1251" s="67" t="s">
        <v>99</v>
      </c>
      <c r="P1251" s="12" t="str">
        <f t="shared" si="19"/>
        <v>10|B7T2|B|07-29-2019</v>
      </c>
      <c r="Q1251" s="11">
        <v>49.56</v>
      </c>
      <c r="R1251" s="11">
        <v>4</v>
      </c>
    </row>
    <row r="1252" spans="1:18" x14ac:dyDescent="0.25">
      <c r="A1252" s="4">
        <v>10</v>
      </c>
      <c r="B1252" s="9" t="s">
        <v>44</v>
      </c>
      <c r="C1252" s="11" t="s">
        <v>88</v>
      </c>
      <c r="D1252" s="67" t="s">
        <v>99</v>
      </c>
      <c r="P1252" s="12" t="str">
        <f t="shared" si="19"/>
        <v>10|B7T2|C|07-29-2019</v>
      </c>
      <c r="Q1252" s="11">
        <v>38.26</v>
      </c>
      <c r="R1252" s="11">
        <v>4</v>
      </c>
    </row>
    <row r="1253" spans="1:18" x14ac:dyDescent="0.25">
      <c r="A1253" s="4">
        <v>10</v>
      </c>
      <c r="B1253" s="9" t="s">
        <v>44</v>
      </c>
      <c r="C1253" s="11" t="s">
        <v>89</v>
      </c>
      <c r="D1253" s="67" t="s">
        <v>99</v>
      </c>
      <c r="P1253" s="12" t="str">
        <f t="shared" si="19"/>
        <v>10|B7T2|D|07-29-2019</v>
      </c>
      <c r="Q1253" s="11">
        <v>94.03</v>
      </c>
      <c r="R1253" s="11">
        <v>6</v>
      </c>
    </row>
    <row r="1254" spans="1:18" x14ac:dyDescent="0.25">
      <c r="A1254" s="4">
        <v>10</v>
      </c>
      <c r="B1254" s="9" t="s">
        <v>45</v>
      </c>
      <c r="C1254" s="11" t="s">
        <v>86</v>
      </c>
      <c r="D1254" s="67" t="s">
        <v>99</v>
      </c>
      <c r="P1254" s="12" t="str">
        <f t="shared" si="19"/>
        <v>10|B7T3|A|07-29-2019</v>
      </c>
      <c r="Q1254" s="11">
        <v>61.46</v>
      </c>
      <c r="R1254" s="11">
        <v>6</v>
      </c>
    </row>
    <row r="1255" spans="1:18" x14ac:dyDescent="0.25">
      <c r="A1255" s="4">
        <v>10</v>
      </c>
      <c r="B1255" s="9" t="s">
        <v>46</v>
      </c>
      <c r="C1255" s="11" t="s">
        <v>87</v>
      </c>
      <c r="D1255" s="67" t="s">
        <v>99</v>
      </c>
      <c r="P1255" s="12" t="str">
        <f t="shared" si="19"/>
        <v>10|B7T4|B|07-29-2019</v>
      </c>
      <c r="Q1255" s="11">
        <v>81.52</v>
      </c>
      <c r="R1255" s="11">
        <v>4</v>
      </c>
    </row>
    <row r="1256" spans="1:18" x14ac:dyDescent="0.25">
      <c r="A1256" s="4">
        <v>10</v>
      </c>
      <c r="B1256" s="9" t="s">
        <v>47</v>
      </c>
      <c r="C1256" s="11" t="s">
        <v>88</v>
      </c>
      <c r="D1256" s="67" t="s">
        <v>99</v>
      </c>
      <c r="P1256" s="12" t="str">
        <f t="shared" si="19"/>
        <v>10|B7T5|C|07-29-2019</v>
      </c>
      <c r="Q1256" s="11">
        <v>89.94</v>
      </c>
      <c r="R1256" s="11">
        <v>3</v>
      </c>
    </row>
    <row r="1257" spans="1:18" x14ac:dyDescent="0.25">
      <c r="A1257" s="4">
        <v>10</v>
      </c>
      <c r="B1257" s="9" t="s">
        <v>45</v>
      </c>
      <c r="C1257" s="11" t="s">
        <v>89</v>
      </c>
      <c r="D1257" s="67" t="s">
        <v>99</v>
      </c>
      <c r="P1257" s="12" t="str">
        <f t="shared" si="19"/>
        <v>10|B7T3|D|07-29-2019</v>
      </c>
      <c r="Q1257" s="11">
        <v>37.19</v>
      </c>
      <c r="R1257" s="11">
        <v>6</v>
      </c>
    </row>
    <row r="1258" spans="1:18" x14ac:dyDescent="0.25">
      <c r="A1258" s="4">
        <v>10</v>
      </c>
      <c r="B1258" s="9" t="s">
        <v>46</v>
      </c>
      <c r="C1258" s="11" t="s">
        <v>86</v>
      </c>
      <c r="D1258" s="67" t="s">
        <v>99</v>
      </c>
      <c r="P1258" s="12" t="str">
        <f t="shared" si="19"/>
        <v>10|B7T4|A|07-29-2019</v>
      </c>
      <c r="Q1258" s="11">
        <v>154.35000000000002</v>
      </c>
      <c r="R1258" s="11">
        <v>0</v>
      </c>
    </row>
    <row r="1259" spans="1:18" x14ac:dyDescent="0.25">
      <c r="A1259" s="4">
        <v>10</v>
      </c>
      <c r="B1259" s="9" t="s">
        <v>46</v>
      </c>
      <c r="C1259" s="11" t="s">
        <v>87</v>
      </c>
      <c r="D1259" s="67" t="s">
        <v>99</v>
      </c>
      <c r="P1259" s="12" t="str">
        <f t="shared" si="19"/>
        <v>10|B7T4|B|07-29-2019</v>
      </c>
      <c r="Q1259" s="11">
        <v>81.97</v>
      </c>
      <c r="R1259" s="11">
        <v>6</v>
      </c>
    </row>
    <row r="1260" spans="1:18" x14ac:dyDescent="0.25">
      <c r="A1260" s="4">
        <v>10</v>
      </c>
      <c r="B1260" s="9" t="s">
        <v>46</v>
      </c>
      <c r="C1260" s="11" t="s">
        <v>88</v>
      </c>
      <c r="D1260" s="67" t="s">
        <v>99</v>
      </c>
      <c r="P1260" s="12" t="str">
        <f t="shared" si="19"/>
        <v>10|B7T4|C|07-29-2019</v>
      </c>
      <c r="Q1260" s="11">
        <v>102.1</v>
      </c>
      <c r="R1260" s="11">
        <v>0</v>
      </c>
    </row>
    <row r="1261" spans="1:18" x14ac:dyDescent="0.25">
      <c r="A1261" s="4">
        <v>10</v>
      </c>
      <c r="B1261" s="9" t="s">
        <v>46</v>
      </c>
      <c r="C1261" s="11" t="s">
        <v>89</v>
      </c>
      <c r="D1261" s="67" t="s">
        <v>99</v>
      </c>
      <c r="P1261" s="12" t="str">
        <f t="shared" si="19"/>
        <v>10|B7T4|D|07-29-2019</v>
      </c>
      <c r="Q1261" s="11">
        <v>181.75</v>
      </c>
      <c r="R1261" s="11">
        <v>8</v>
      </c>
    </row>
    <row r="1262" spans="1:18" x14ac:dyDescent="0.25">
      <c r="A1262" s="4">
        <v>10</v>
      </c>
      <c r="B1262" s="9" t="s">
        <v>47</v>
      </c>
      <c r="C1262" s="11" t="s">
        <v>86</v>
      </c>
      <c r="D1262" s="67" t="s">
        <v>99</v>
      </c>
      <c r="P1262" s="12" t="str">
        <f t="shared" si="19"/>
        <v>10|B7T5|A|07-29-2019</v>
      </c>
      <c r="Q1262" s="11">
        <v>45.98</v>
      </c>
      <c r="R1262" s="11">
        <v>4</v>
      </c>
    </row>
    <row r="1263" spans="1:18" x14ac:dyDescent="0.25">
      <c r="A1263" s="4">
        <v>10</v>
      </c>
      <c r="B1263" s="9" t="s">
        <v>47</v>
      </c>
      <c r="C1263" s="11" t="s">
        <v>87</v>
      </c>
      <c r="D1263" s="67" t="s">
        <v>99</v>
      </c>
      <c r="P1263" s="12" t="str">
        <f t="shared" si="19"/>
        <v>10|B7T5|B|07-29-2019</v>
      </c>
      <c r="Q1263" s="11">
        <v>61.03</v>
      </c>
      <c r="R1263" s="11">
        <v>6</v>
      </c>
    </row>
    <row r="1264" spans="1:18" x14ac:dyDescent="0.25">
      <c r="A1264" s="4">
        <v>10</v>
      </c>
      <c r="B1264" s="9" t="s">
        <v>47</v>
      </c>
      <c r="C1264" s="11" t="s">
        <v>88</v>
      </c>
      <c r="D1264" s="67" t="s">
        <v>99</v>
      </c>
      <c r="P1264" s="12" t="str">
        <f t="shared" si="19"/>
        <v>10|B7T5|C|07-29-2019</v>
      </c>
      <c r="Q1264" s="11">
        <v>87.14</v>
      </c>
      <c r="R1264" s="11">
        <v>4</v>
      </c>
    </row>
    <row r="1265" spans="1:19" x14ac:dyDescent="0.25">
      <c r="A1265" s="4">
        <v>10</v>
      </c>
      <c r="B1265" s="9" t="s">
        <v>47</v>
      </c>
      <c r="C1265" s="11" t="s">
        <v>89</v>
      </c>
      <c r="D1265" s="67" t="s">
        <v>99</v>
      </c>
      <c r="P1265" s="12" t="str">
        <f t="shared" si="19"/>
        <v>10|B7T5|D|07-29-2019</v>
      </c>
      <c r="Q1265" s="11">
        <v>96.75</v>
      </c>
      <c r="R1265" s="11">
        <v>3</v>
      </c>
    </row>
    <row r="1266" spans="1:19" x14ac:dyDescent="0.25">
      <c r="A1266" s="4">
        <v>11</v>
      </c>
      <c r="B1266" s="10" t="s">
        <v>13</v>
      </c>
      <c r="C1266" s="11" t="s">
        <v>86</v>
      </c>
      <c r="D1266" s="67" t="s">
        <v>100</v>
      </c>
      <c r="P1266" s="12" t="str">
        <f t="shared" si="19"/>
        <v>11|B1T1|A|08-13-2019</v>
      </c>
      <c r="Q1266" s="11">
        <f>89.67+66.58</f>
        <v>156.25</v>
      </c>
      <c r="R1266" s="11">
        <v>14</v>
      </c>
      <c r="S1266" s="2"/>
    </row>
    <row r="1267" spans="1:19" x14ac:dyDescent="0.25">
      <c r="A1267" s="4">
        <v>11</v>
      </c>
      <c r="B1267" s="10" t="s">
        <v>13</v>
      </c>
      <c r="C1267" s="11" t="s">
        <v>87</v>
      </c>
      <c r="D1267" s="67" t="s">
        <v>100</v>
      </c>
      <c r="P1267" s="12" t="str">
        <f t="shared" si="19"/>
        <v>11|B1T1|B|08-13-2019</v>
      </c>
      <c r="Q1267" s="11">
        <f>196.28+68.18</f>
        <v>264.46000000000004</v>
      </c>
      <c r="R1267" s="11">
        <v>10</v>
      </c>
      <c r="S1267" s="2"/>
    </row>
    <row r="1268" spans="1:19" x14ac:dyDescent="0.25">
      <c r="A1268" s="4">
        <v>11</v>
      </c>
      <c r="B1268" s="10" t="s">
        <v>13</v>
      </c>
      <c r="C1268" s="11" t="s">
        <v>88</v>
      </c>
      <c r="D1268" s="67" t="s">
        <v>100</v>
      </c>
      <c r="P1268" s="12" t="str">
        <f t="shared" si="19"/>
        <v>11|B1T1|C|08-13-2019</v>
      </c>
      <c r="Q1268" s="11">
        <v>140.38999999999999</v>
      </c>
      <c r="R1268" s="11">
        <v>13</v>
      </c>
      <c r="S1268" s="2"/>
    </row>
    <row r="1269" spans="1:19" x14ac:dyDescent="0.25">
      <c r="A1269" s="4">
        <v>11</v>
      </c>
      <c r="B1269" s="10" t="s">
        <v>13</v>
      </c>
      <c r="C1269" s="11" t="s">
        <v>89</v>
      </c>
      <c r="D1269" s="67" t="s">
        <v>100</v>
      </c>
      <c r="P1269" s="12" t="str">
        <f t="shared" si="19"/>
        <v>11|B1T1|D|08-13-2019</v>
      </c>
      <c r="Q1269" s="11">
        <v>154.5</v>
      </c>
      <c r="R1269" s="11">
        <v>9</v>
      </c>
      <c r="S1269" s="2"/>
    </row>
    <row r="1270" spans="1:19" x14ac:dyDescent="0.25">
      <c r="A1270" s="4">
        <v>11</v>
      </c>
      <c r="B1270" s="10" t="s">
        <v>14</v>
      </c>
      <c r="C1270" s="11" t="s">
        <v>86</v>
      </c>
      <c r="D1270" s="67" t="s">
        <v>100</v>
      </c>
      <c r="P1270" s="12" t="str">
        <f t="shared" si="19"/>
        <v>11|B1T2|A|08-13-2019</v>
      </c>
      <c r="Q1270" s="11">
        <f>79.68+68.02</f>
        <v>147.69999999999999</v>
      </c>
      <c r="R1270" s="11">
        <v>8</v>
      </c>
      <c r="S1270" s="2"/>
    </row>
    <row r="1271" spans="1:19" x14ac:dyDescent="0.25">
      <c r="A1271" s="4">
        <v>11</v>
      </c>
      <c r="B1271" s="10" t="s">
        <v>14</v>
      </c>
      <c r="C1271" s="11" t="s">
        <v>87</v>
      </c>
      <c r="D1271" s="67" t="s">
        <v>100</v>
      </c>
      <c r="P1271" s="12" t="str">
        <f t="shared" si="19"/>
        <v>11|B1T2|B|08-13-2019</v>
      </c>
      <c r="Q1271" s="11">
        <v>127.34</v>
      </c>
      <c r="R1271" s="11">
        <v>8</v>
      </c>
      <c r="S1271" s="2"/>
    </row>
    <row r="1272" spans="1:19" x14ac:dyDescent="0.25">
      <c r="A1272" s="4">
        <v>11</v>
      </c>
      <c r="B1272" s="10" t="s">
        <v>14</v>
      </c>
      <c r="C1272" s="11" t="s">
        <v>88</v>
      </c>
      <c r="D1272" s="67" t="s">
        <v>100</v>
      </c>
      <c r="P1272" s="12" t="str">
        <f t="shared" si="19"/>
        <v>11|B1T2|C|08-13-2019</v>
      </c>
      <c r="Q1272" s="11">
        <v>128.34</v>
      </c>
      <c r="R1272" s="11">
        <v>10</v>
      </c>
      <c r="S1272" s="2"/>
    </row>
    <row r="1273" spans="1:19" x14ac:dyDescent="0.25">
      <c r="A1273" s="4">
        <v>11</v>
      </c>
      <c r="B1273" s="10" t="s">
        <v>14</v>
      </c>
      <c r="C1273" s="11" t="s">
        <v>89</v>
      </c>
      <c r="D1273" s="67" t="s">
        <v>100</v>
      </c>
      <c r="P1273" s="12" t="str">
        <f t="shared" si="19"/>
        <v>11|B1T2|D|08-13-2019</v>
      </c>
      <c r="Q1273" s="11">
        <v>118.53</v>
      </c>
      <c r="R1273" s="11">
        <v>6</v>
      </c>
      <c r="S1273" s="2"/>
    </row>
    <row r="1274" spans="1:19" x14ac:dyDescent="0.25">
      <c r="A1274" s="4">
        <v>11</v>
      </c>
      <c r="B1274" s="10" t="s">
        <v>15</v>
      </c>
      <c r="C1274" s="11" t="s">
        <v>86</v>
      </c>
      <c r="D1274" s="67" t="s">
        <v>100</v>
      </c>
      <c r="P1274" s="12" t="str">
        <f t="shared" si="19"/>
        <v>11|B1T3|A|08-13-2019</v>
      </c>
      <c r="Q1274" s="11">
        <v>125.38</v>
      </c>
      <c r="R1274" s="11">
        <v>9</v>
      </c>
      <c r="S1274" s="2"/>
    </row>
    <row r="1275" spans="1:19" x14ac:dyDescent="0.25">
      <c r="A1275" s="4">
        <v>11</v>
      </c>
      <c r="B1275" s="10" t="s">
        <v>15</v>
      </c>
      <c r="C1275" s="11" t="s">
        <v>87</v>
      </c>
      <c r="D1275" s="67" t="s">
        <v>100</v>
      </c>
      <c r="P1275" s="12" t="str">
        <f t="shared" si="19"/>
        <v>11|B1T3|B|08-13-2019</v>
      </c>
      <c r="Q1275" s="11">
        <v>96.14</v>
      </c>
      <c r="R1275" s="11">
        <v>9</v>
      </c>
      <c r="S1275" s="2"/>
    </row>
    <row r="1276" spans="1:19" x14ac:dyDescent="0.25">
      <c r="A1276" s="4">
        <v>11</v>
      </c>
      <c r="B1276" s="10" t="s">
        <v>15</v>
      </c>
      <c r="C1276" s="11" t="s">
        <v>88</v>
      </c>
      <c r="D1276" s="67" t="s">
        <v>100</v>
      </c>
      <c r="P1276" s="12" t="str">
        <f t="shared" si="19"/>
        <v>11|B1T3|C|08-13-2019</v>
      </c>
      <c r="Q1276" s="11">
        <v>140.66</v>
      </c>
      <c r="R1276" s="11">
        <v>13</v>
      </c>
      <c r="S1276" s="2"/>
    </row>
    <row r="1277" spans="1:19" x14ac:dyDescent="0.25">
      <c r="A1277" s="4">
        <v>11</v>
      </c>
      <c r="B1277" s="10" t="s">
        <v>15</v>
      </c>
      <c r="C1277" s="11" t="s">
        <v>89</v>
      </c>
      <c r="D1277" s="67" t="s">
        <v>100</v>
      </c>
      <c r="P1277" s="12" t="str">
        <f t="shared" si="19"/>
        <v>11|B1T3|D|08-13-2019</v>
      </c>
      <c r="Q1277" s="11">
        <v>86.61</v>
      </c>
      <c r="R1277" s="11">
        <v>7</v>
      </c>
      <c r="S1277" s="2"/>
    </row>
    <row r="1278" spans="1:19" x14ac:dyDescent="0.25">
      <c r="A1278" s="4">
        <v>11</v>
      </c>
      <c r="B1278" s="10" t="s">
        <v>16</v>
      </c>
      <c r="C1278" s="11" t="s">
        <v>86</v>
      </c>
      <c r="D1278" s="67" t="s">
        <v>100</v>
      </c>
      <c r="P1278" s="12" t="str">
        <f t="shared" si="19"/>
        <v>11|B1T4|A|08-13-2019</v>
      </c>
      <c r="Q1278" s="11">
        <v>69.47</v>
      </c>
      <c r="R1278" s="11">
        <v>8</v>
      </c>
      <c r="S1278" s="2"/>
    </row>
    <row r="1279" spans="1:19" x14ac:dyDescent="0.25">
      <c r="A1279" s="4">
        <v>11</v>
      </c>
      <c r="B1279" s="9" t="s">
        <v>16</v>
      </c>
      <c r="C1279" s="11" t="s">
        <v>87</v>
      </c>
      <c r="D1279" s="67" t="s">
        <v>100</v>
      </c>
      <c r="P1279" s="12" t="str">
        <f t="shared" si="19"/>
        <v>11|B1T4|B|08-13-2019</v>
      </c>
      <c r="Q1279" s="11">
        <v>100.24</v>
      </c>
      <c r="R1279" s="11">
        <v>9</v>
      </c>
      <c r="S1279" s="2"/>
    </row>
    <row r="1280" spans="1:19" x14ac:dyDescent="0.25">
      <c r="A1280" s="4">
        <v>11</v>
      </c>
      <c r="B1280" s="9" t="s">
        <v>16</v>
      </c>
      <c r="C1280" s="11" t="s">
        <v>88</v>
      </c>
      <c r="D1280" s="67" t="s">
        <v>100</v>
      </c>
      <c r="P1280" s="12" t="str">
        <f t="shared" si="19"/>
        <v>11|B1T4|C|08-13-2019</v>
      </c>
      <c r="Q1280" s="11">
        <v>116.33</v>
      </c>
      <c r="R1280" s="11">
        <v>10</v>
      </c>
      <c r="S1280" s="2"/>
    </row>
    <row r="1281" spans="1:19" x14ac:dyDescent="0.25">
      <c r="A1281" s="4">
        <v>11</v>
      </c>
      <c r="B1281" s="9" t="s">
        <v>16</v>
      </c>
      <c r="C1281" s="11" t="s">
        <v>89</v>
      </c>
      <c r="D1281" s="67" t="s">
        <v>100</v>
      </c>
      <c r="P1281" s="12" t="str">
        <f t="shared" si="19"/>
        <v>11|B1T4|D|08-13-2019</v>
      </c>
      <c r="Q1281" s="11">
        <v>140.66999999999999</v>
      </c>
      <c r="R1281" s="11">
        <v>13</v>
      </c>
      <c r="S1281" s="2"/>
    </row>
    <row r="1282" spans="1:19" x14ac:dyDescent="0.25">
      <c r="A1282" s="4">
        <v>11</v>
      </c>
      <c r="B1282" s="9" t="s">
        <v>17</v>
      </c>
      <c r="C1282" s="11" t="s">
        <v>86</v>
      </c>
      <c r="D1282" s="67" t="s">
        <v>100</v>
      </c>
      <c r="P1282" s="12" t="str">
        <f t="shared" si="19"/>
        <v>11|B1T5|A|08-13-2019</v>
      </c>
      <c r="Q1282" s="11">
        <v>76.13</v>
      </c>
      <c r="R1282" s="11">
        <v>10</v>
      </c>
      <c r="S1282" s="2"/>
    </row>
    <row r="1283" spans="1:19" x14ac:dyDescent="0.25">
      <c r="A1283" s="4">
        <v>11</v>
      </c>
      <c r="B1283" s="9" t="s">
        <v>17</v>
      </c>
      <c r="C1283" s="11" t="s">
        <v>87</v>
      </c>
      <c r="D1283" s="67" t="s">
        <v>100</v>
      </c>
      <c r="P1283" s="12" t="str">
        <f t="shared" si="19"/>
        <v>11|B1T5|B|08-13-2019</v>
      </c>
      <c r="Q1283" s="11">
        <v>122.5</v>
      </c>
      <c r="R1283" s="11">
        <v>9</v>
      </c>
      <c r="S1283" s="2"/>
    </row>
    <row r="1284" spans="1:19" x14ac:dyDescent="0.25">
      <c r="A1284" s="4">
        <v>11</v>
      </c>
      <c r="B1284" s="9" t="s">
        <v>17</v>
      </c>
      <c r="C1284" s="11" t="s">
        <v>88</v>
      </c>
      <c r="D1284" s="67" t="s">
        <v>100</v>
      </c>
      <c r="P1284" s="12" t="str">
        <f t="shared" si="19"/>
        <v>11|B1T5|C|08-13-2019</v>
      </c>
      <c r="Q1284" s="11">
        <v>74.59</v>
      </c>
      <c r="R1284" s="11">
        <v>8</v>
      </c>
      <c r="S1284" s="2"/>
    </row>
    <row r="1285" spans="1:19" x14ac:dyDescent="0.25">
      <c r="A1285" s="4">
        <v>11</v>
      </c>
      <c r="B1285" s="9" t="s">
        <v>17</v>
      </c>
      <c r="C1285" s="11" t="s">
        <v>89</v>
      </c>
      <c r="D1285" s="67" t="s">
        <v>100</v>
      </c>
      <c r="P1285" s="12" t="str">
        <f t="shared" si="19"/>
        <v>11|B1T5|D|08-13-2019</v>
      </c>
      <c r="Q1285" s="11">
        <v>83.79</v>
      </c>
      <c r="R1285" s="11">
        <v>8</v>
      </c>
      <c r="S1285" s="2"/>
    </row>
    <row r="1286" spans="1:19" x14ac:dyDescent="0.25">
      <c r="A1286" s="4">
        <v>11</v>
      </c>
      <c r="B1286" s="9" t="s">
        <v>18</v>
      </c>
      <c r="C1286" s="11" t="s">
        <v>86</v>
      </c>
      <c r="D1286" s="67" t="s">
        <v>100</v>
      </c>
      <c r="P1286" s="12" t="str">
        <f t="shared" si="19"/>
        <v>11|B2T1|A|08-13-2019</v>
      </c>
      <c r="Q1286" s="11">
        <v>103.95</v>
      </c>
      <c r="R1286" s="11">
        <v>8</v>
      </c>
      <c r="S1286" s="2"/>
    </row>
    <row r="1287" spans="1:19" x14ac:dyDescent="0.25">
      <c r="A1287" s="4">
        <v>11</v>
      </c>
      <c r="B1287" s="9" t="s">
        <v>18</v>
      </c>
      <c r="C1287" s="11" t="s">
        <v>87</v>
      </c>
      <c r="D1287" s="67" t="s">
        <v>100</v>
      </c>
      <c r="P1287" s="12" t="str">
        <f t="shared" ref="P1287:P1350" si="20">CONCATENATE(A1287,"|",B1287,"|",C1287,"|",TEXT(D1287,"AAAA/MM/DD"))</f>
        <v>11|B2T1|B|08-13-2019</v>
      </c>
      <c r="Q1287" s="6">
        <v>0</v>
      </c>
      <c r="R1287" s="11">
        <v>2</v>
      </c>
      <c r="S1287" s="2"/>
    </row>
    <row r="1288" spans="1:19" x14ac:dyDescent="0.25">
      <c r="A1288" s="4">
        <v>11</v>
      </c>
      <c r="B1288" s="9" t="s">
        <v>18</v>
      </c>
      <c r="C1288" s="11" t="s">
        <v>88</v>
      </c>
      <c r="D1288" s="67" t="s">
        <v>100</v>
      </c>
      <c r="P1288" s="12" t="str">
        <f t="shared" si="20"/>
        <v>11|B2T1|C|08-13-2019</v>
      </c>
      <c r="Q1288" s="11">
        <v>96.01</v>
      </c>
      <c r="R1288" s="11">
        <v>6</v>
      </c>
      <c r="S1288" s="2"/>
    </row>
    <row r="1289" spans="1:19" x14ac:dyDescent="0.25">
      <c r="A1289" s="4">
        <v>11</v>
      </c>
      <c r="B1289" s="9" t="s">
        <v>18</v>
      </c>
      <c r="C1289" s="11" t="s">
        <v>89</v>
      </c>
      <c r="D1289" s="67" t="s">
        <v>100</v>
      </c>
      <c r="P1289" s="12" t="str">
        <f t="shared" si="20"/>
        <v>11|B2T1|D|08-13-2019</v>
      </c>
      <c r="Q1289" s="11">
        <v>0</v>
      </c>
      <c r="R1289" s="11">
        <v>2</v>
      </c>
      <c r="S1289" s="2"/>
    </row>
    <row r="1290" spans="1:19" x14ac:dyDescent="0.25">
      <c r="A1290" s="4">
        <v>11</v>
      </c>
      <c r="B1290" s="9" t="s">
        <v>19</v>
      </c>
      <c r="C1290" s="11" t="s">
        <v>86</v>
      </c>
      <c r="D1290" s="67" t="s">
        <v>100</v>
      </c>
      <c r="P1290" s="12" t="str">
        <f t="shared" si="20"/>
        <v>11|B2T2|A|08-13-2019</v>
      </c>
      <c r="Q1290" s="11">
        <f>105.47+90.32</f>
        <v>195.79</v>
      </c>
      <c r="R1290" s="11">
        <v>7</v>
      </c>
      <c r="S1290" s="2"/>
    </row>
    <row r="1291" spans="1:19" x14ac:dyDescent="0.25">
      <c r="A1291" s="4">
        <v>11</v>
      </c>
      <c r="B1291" s="9" t="s">
        <v>19</v>
      </c>
      <c r="C1291" s="11" t="s">
        <v>87</v>
      </c>
      <c r="D1291" s="67" t="s">
        <v>100</v>
      </c>
      <c r="P1291" s="12" t="str">
        <f t="shared" si="20"/>
        <v>11|B2T2|B|08-13-2019</v>
      </c>
      <c r="Q1291" s="11">
        <f>133.31+95.94</f>
        <v>229.25</v>
      </c>
      <c r="R1291" s="11">
        <v>14</v>
      </c>
      <c r="S1291" s="2"/>
    </row>
    <row r="1292" spans="1:19" x14ac:dyDescent="0.25">
      <c r="A1292" s="4">
        <v>11</v>
      </c>
      <c r="B1292" s="9" t="s">
        <v>19</v>
      </c>
      <c r="C1292" s="11" t="s">
        <v>88</v>
      </c>
      <c r="D1292" s="67" t="s">
        <v>100</v>
      </c>
      <c r="P1292" s="12" t="str">
        <f t="shared" si="20"/>
        <v>11|B2T2|C|08-13-2019</v>
      </c>
      <c r="Q1292" s="11">
        <v>130.04</v>
      </c>
      <c r="R1292" s="11">
        <v>8</v>
      </c>
      <c r="S1292" s="2"/>
    </row>
    <row r="1293" spans="1:19" x14ac:dyDescent="0.25">
      <c r="A1293" s="4">
        <v>11</v>
      </c>
      <c r="B1293" s="9" t="s">
        <v>19</v>
      </c>
      <c r="C1293" s="11" t="s">
        <v>89</v>
      </c>
      <c r="D1293" s="67" t="s">
        <v>100</v>
      </c>
      <c r="P1293" s="12" t="str">
        <f t="shared" si="20"/>
        <v>11|B2T2|D|08-13-2019</v>
      </c>
      <c r="Q1293" s="11">
        <v>103.95</v>
      </c>
      <c r="R1293" s="11">
        <v>8</v>
      </c>
      <c r="S1293" s="2"/>
    </row>
    <row r="1294" spans="1:19" x14ac:dyDescent="0.25">
      <c r="A1294" s="4">
        <v>11</v>
      </c>
      <c r="B1294" s="9" t="s">
        <v>20</v>
      </c>
      <c r="C1294" s="11" t="s">
        <v>86</v>
      </c>
      <c r="D1294" s="67" t="s">
        <v>100</v>
      </c>
      <c r="P1294" s="12" t="str">
        <f t="shared" si="20"/>
        <v>11|B2T3|A|08-13-2019</v>
      </c>
      <c r="Q1294" s="11">
        <v>124.42</v>
      </c>
      <c r="R1294" s="11">
        <v>12</v>
      </c>
      <c r="S1294" s="2"/>
    </row>
    <row r="1295" spans="1:19" x14ac:dyDescent="0.25">
      <c r="A1295" s="4">
        <v>11</v>
      </c>
      <c r="B1295" s="9" t="s">
        <v>20</v>
      </c>
      <c r="C1295" s="11" t="s">
        <v>87</v>
      </c>
      <c r="D1295" s="67" t="s">
        <v>100</v>
      </c>
      <c r="P1295" s="12" t="str">
        <f t="shared" si="20"/>
        <v>11|B2T3|B|08-13-2019</v>
      </c>
      <c r="Q1295" s="11">
        <v>74.63</v>
      </c>
      <c r="R1295" s="11">
        <v>10</v>
      </c>
      <c r="S1295" s="2"/>
    </row>
    <row r="1296" spans="1:19" x14ac:dyDescent="0.25">
      <c r="A1296" s="4">
        <v>11</v>
      </c>
      <c r="B1296" s="9" t="s">
        <v>20</v>
      </c>
      <c r="C1296" s="11" t="s">
        <v>88</v>
      </c>
      <c r="D1296" s="67" t="s">
        <v>100</v>
      </c>
      <c r="P1296" s="12" t="str">
        <f t="shared" si="20"/>
        <v>11|B2T3|C|08-13-2019</v>
      </c>
      <c r="Q1296" s="11">
        <v>104.75</v>
      </c>
      <c r="R1296" s="11">
        <v>8</v>
      </c>
      <c r="S1296" s="2"/>
    </row>
    <row r="1297" spans="1:19" x14ac:dyDescent="0.25">
      <c r="A1297" s="4">
        <v>11</v>
      </c>
      <c r="B1297" s="9" t="s">
        <v>20</v>
      </c>
      <c r="C1297" s="11" t="s">
        <v>89</v>
      </c>
      <c r="D1297" s="67" t="s">
        <v>100</v>
      </c>
      <c r="P1297" s="12" t="str">
        <f t="shared" si="20"/>
        <v>11|B2T3|D|08-13-2019</v>
      </c>
      <c r="Q1297" s="11">
        <f>126.58+36.78</f>
        <v>163.36000000000001</v>
      </c>
      <c r="R1297" s="11">
        <v>12</v>
      </c>
      <c r="S1297" s="2"/>
    </row>
    <row r="1298" spans="1:19" x14ac:dyDescent="0.25">
      <c r="A1298" s="4">
        <v>11</v>
      </c>
      <c r="B1298" s="9" t="s">
        <v>21</v>
      </c>
      <c r="C1298" s="11" t="s">
        <v>86</v>
      </c>
      <c r="D1298" s="67" t="s">
        <v>100</v>
      </c>
      <c r="P1298" s="12" t="str">
        <f t="shared" si="20"/>
        <v>11|B2T4|A|08-13-2019</v>
      </c>
      <c r="Q1298" s="11">
        <f>150.48+29.72</f>
        <v>180.2</v>
      </c>
      <c r="R1298" s="11">
        <v>14</v>
      </c>
      <c r="S1298" s="2"/>
    </row>
    <row r="1299" spans="1:19" x14ac:dyDescent="0.25">
      <c r="A1299" s="4">
        <v>11</v>
      </c>
      <c r="B1299" s="9" t="s">
        <v>21</v>
      </c>
      <c r="C1299" s="11" t="s">
        <v>87</v>
      </c>
      <c r="D1299" s="67" t="s">
        <v>100</v>
      </c>
      <c r="P1299" s="12" t="str">
        <f t="shared" si="20"/>
        <v>11|B2T4|B|08-13-2019</v>
      </c>
      <c r="Q1299" s="11">
        <v>66.89</v>
      </c>
      <c r="R1299" s="11">
        <v>8</v>
      </c>
      <c r="S1299" s="2"/>
    </row>
    <row r="1300" spans="1:19" x14ac:dyDescent="0.25">
      <c r="A1300" s="4">
        <v>11</v>
      </c>
      <c r="B1300" s="9" t="s">
        <v>21</v>
      </c>
      <c r="C1300" s="11" t="s">
        <v>88</v>
      </c>
      <c r="D1300" s="67" t="s">
        <v>100</v>
      </c>
      <c r="P1300" s="12" t="str">
        <f t="shared" si="20"/>
        <v>11|B2T4|C|08-13-2019</v>
      </c>
      <c r="Q1300" s="11">
        <f>144.12+65.16</f>
        <v>209.28</v>
      </c>
      <c r="R1300" s="11">
        <v>12</v>
      </c>
      <c r="S1300" s="2"/>
    </row>
    <row r="1301" spans="1:19" x14ac:dyDescent="0.25">
      <c r="A1301" s="4">
        <v>11</v>
      </c>
      <c r="B1301" s="9" t="s">
        <v>21</v>
      </c>
      <c r="C1301" s="11" t="s">
        <v>89</v>
      </c>
      <c r="D1301" s="67" t="s">
        <v>100</v>
      </c>
      <c r="P1301" s="12" t="str">
        <f t="shared" si="20"/>
        <v>11|B2T4|D|08-13-2019</v>
      </c>
      <c r="Q1301" s="11">
        <f>97.03+70+83.96</f>
        <v>250.99</v>
      </c>
      <c r="R1301" s="11">
        <v>12</v>
      </c>
      <c r="S1301" s="2"/>
    </row>
    <row r="1302" spans="1:19" x14ac:dyDescent="0.25">
      <c r="A1302" s="4">
        <v>11</v>
      </c>
      <c r="B1302" s="9" t="s">
        <v>22</v>
      </c>
      <c r="C1302" s="11" t="s">
        <v>86</v>
      </c>
      <c r="D1302" s="67" t="s">
        <v>100</v>
      </c>
      <c r="P1302" s="12" t="str">
        <f t="shared" si="20"/>
        <v>11|B2T5|A|08-13-2019</v>
      </c>
      <c r="Q1302" s="11">
        <f>146.87</f>
        <v>146.87</v>
      </c>
      <c r="R1302" s="11">
        <v>8</v>
      </c>
      <c r="S1302" s="2"/>
    </row>
    <row r="1303" spans="1:19" x14ac:dyDescent="0.25">
      <c r="A1303" s="4">
        <v>11</v>
      </c>
      <c r="B1303" s="9" t="s">
        <v>22</v>
      </c>
      <c r="C1303" s="11" t="s">
        <v>87</v>
      </c>
      <c r="D1303" s="67" t="s">
        <v>100</v>
      </c>
      <c r="P1303" s="12" t="str">
        <f t="shared" si="20"/>
        <v>11|B2T5|B|08-13-2019</v>
      </c>
      <c r="Q1303" s="11">
        <v>115.2</v>
      </c>
      <c r="R1303" s="11">
        <v>10</v>
      </c>
      <c r="S1303" s="2"/>
    </row>
    <row r="1304" spans="1:19" x14ac:dyDescent="0.25">
      <c r="A1304" s="4">
        <v>11</v>
      </c>
      <c r="B1304" s="9" t="s">
        <v>22</v>
      </c>
      <c r="C1304" s="11" t="s">
        <v>88</v>
      </c>
      <c r="D1304" s="67" t="s">
        <v>100</v>
      </c>
      <c r="P1304" s="12" t="str">
        <f t="shared" si="20"/>
        <v>11|B2T5|C|08-13-2019</v>
      </c>
      <c r="Q1304" s="11">
        <v>87.99</v>
      </c>
      <c r="R1304" s="11">
        <v>8</v>
      </c>
      <c r="S1304" s="2"/>
    </row>
    <row r="1305" spans="1:19" x14ac:dyDescent="0.25">
      <c r="A1305" s="4">
        <v>11</v>
      </c>
      <c r="B1305" s="9" t="s">
        <v>22</v>
      </c>
      <c r="C1305" s="11" t="s">
        <v>89</v>
      </c>
      <c r="D1305" s="67" t="s">
        <v>100</v>
      </c>
      <c r="P1305" s="12" t="str">
        <f t="shared" si="20"/>
        <v>11|B2T5|D|08-13-2019</v>
      </c>
      <c r="Q1305" s="11">
        <f>137.03+35.57</f>
        <v>172.6</v>
      </c>
      <c r="R1305" s="11">
        <v>13</v>
      </c>
      <c r="S1305" s="2"/>
    </row>
    <row r="1306" spans="1:19" x14ac:dyDescent="0.25">
      <c r="A1306" s="4">
        <v>11</v>
      </c>
      <c r="B1306" s="9" t="s">
        <v>23</v>
      </c>
      <c r="C1306" s="11" t="s">
        <v>86</v>
      </c>
      <c r="D1306" s="67" t="s">
        <v>100</v>
      </c>
      <c r="P1306" s="12" t="str">
        <f t="shared" si="20"/>
        <v>11|B3T1|A|08-13-2019</v>
      </c>
      <c r="Q1306" s="11">
        <f>125.58+16.91</f>
        <v>142.49</v>
      </c>
      <c r="R1306" s="11">
        <v>8</v>
      </c>
      <c r="S1306" s="2"/>
    </row>
    <row r="1307" spans="1:19" x14ac:dyDescent="0.25">
      <c r="A1307" s="4">
        <v>11</v>
      </c>
      <c r="B1307" s="9" t="s">
        <v>23</v>
      </c>
      <c r="C1307" s="11" t="s">
        <v>87</v>
      </c>
      <c r="D1307" s="67" t="s">
        <v>100</v>
      </c>
      <c r="P1307" s="12" t="str">
        <f t="shared" si="20"/>
        <v>11|B3T1|B|08-13-2019</v>
      </c>
      <c r="Q1307" s="11">
        <f>102.48+38.22</f>
        <v>140.69999999999999</v>
      </c>
      <c r="R1307" s="11">
        <v>9</v>
      </c>
      <c r="S1307" s="2"/>
    </row>
    <row r="1308" spans="1:19" x14ac:dyDescent="0.25">
      <c r="A1308" s="4">
        <v>11</v>
      </c>
      <c r="B1308" s="9" t="s">
        <v>23</v>
      </c>
      <c r="C1308" s="11" t="s">
        <v>88</v>
      </c>
      <c r="D1308" s="67" t="s">
        <v>100</v>
      </c>
      <c r="P1308" s="12" t="str">
        <f t="shared" si="20"/>
        <v>11|B3T1|C|08-13-2019</v>
      </c>
      <c r="Q1308" s="11">
        <f>133.86</f>
        <v>133.86000000000001</v>
      </c>
      <c r="R1308" s="11">
        <v>14</v>
      </c>
      <c r="S1308" s="2"/>
    </row>
    <row r="1309" spans="1:19" x14ac:dyDescent="0.25">
      <c r="A1309" s="4">
        <v>11</v>
      </c>
      <c r="B1309" s="9" t="s">
        <v>23</v>
      </c>
      <c r="C1309" s="11" t="s">
        <v>89</v>
      </c>
      <c r="D1309" s="67" t="s">
        <v>100</v>
      </c>
      <c r="P1309" s="12" t="str">
        <f t="shared" si="20"/>
        <v>11|B3T1|D|08-13-2019</v>
      </c>
      <c r="Q1309" s="11">
        <v>138.41</v>
      </c>
      <c r="R1309" s="11">
        <v>8</v>
      </c>
      <c r="S1309" s="2"/>
    </row>
    <row r="1310" spans="1:19" x14ac:dyDescent="0.25">
      <c r="A1310" s="4">
        <v>11</v>
      </c>
      <c r="B1310" s="9" t="s">
        <v>24</v>
      </c>
      <c r="C1310" s="11" t="s">
        <v>86</v>
      </c>
      <c r="D1310" s="67" t="s">
        <v>100</v>
      </c>
      <c r="P1310" s="12" t="str">
        <f t="shared" si="20"/>
        <v>11|B3T2|A|08-13-2019</v>
      </c>
      <c r="Q1310" s="11">
        <v>93.62</v>
      </c>
      <c r="R1310" s="11">
        <v>7</v>
      </c>
      <c r="S1310" s="2"/>
    </row>
    <row r="1311" spans="1:19" x14ac:dyDescent="0.25">
      <c r="A1311" s="4">
        <v>11</v>
      </c>
      <c r="B1311" s="9" t="s">
        <v>24</v>
      </c>
      <c r="C1311" s="11" t="s">
        <v>87</v>
      </c>
      <c r="D1311" s="67" t="s">
        <v>100</v>
      </c>
      <c r="P1311" s="12" t="str">
        <f t="shared" si="20"/>
        <v>11|B3T2|B|08-13-2019</v>
      </c>
      <c r="Q1311" s="11">
        <v>61.09</v>
      </c>
      <c r="R1311" s="11">
        <v>7</v>
      </c>
      <c r="S1311" s="2"/>
    </row>
    <row r="1312" spans="1:19" x14ac:dyDescent="0.25">
      <c r="A1312" s="4">
        <v>11</v>
      </c>
      <c r="B1312" s="9" t="s">
        <v>24</v>
      </c>
      <c r="C1312" s="11" t="s">
        <v>88</v>
      </c>
      <c r="D1312" s="67" t="s">
        <v>100</v>
      </c>
      <c r="P1312" s="12" t="str">
        <f t="shared" si="20"/>
        <v>11|B3T2|C|08-13-2019</v>
      </c>
      <c r="Q1312" s="11">
        <v>78.88</v>
      </c>
      <c r="R1312" s="11">
        <v>8</v>
      </c>
      <c r="S1312" s="2"/>
    </row>
    <row r="1313" spans="1:19" x14ac:dyDescent="0.25">
      <c r="A1313" s="4">
        <v>11</v>
      </c>
      <c r="B1313" s="9" t="s">
        <v>24</v>
      </c>
      <c r="C1313" s="11" t="s">
        <v>89</v>
      </c>
      <c r="D1313" s="67" t="s">
        <v>100</v>
      </c>
      <c r="P1313" s="12" t="str">
        <f t="shared" si="20"/>
        <v>11|B3T2|D|08-13-2019</v>
      </c>
      <c r="Q1313" s="11">
        <v>77.19</v>
      </c>
      <c r="R1313" s="11">
        <v>6</v>
      </c>
      <c r="S1313" s="2"/>
    </row>
    <row r="1314" spans="1:19" x14ac:dyDescent="0.25">
      <c r="A1314" s="4">
        <v>11</v>
      </c>
      <c r="B1314" s="9" t="s">
        <v>25</v>
      </c>
      <c r="C1314" s="11" t="s">
        <v>86</v>
      </c>
      <c r="D1314" s="67" t="s">
        <v>100</v>
      </c>
      <c r="P1314" s="12" t="str">
        <f t="shared" si="20"/>
        <v>11|B3T3|A|08-13-2019</v>
      </c>
      <c r="Q1314" s="11">
        <v>84.34</v>
      </c>
      <c r="R1314" s="11">
        <v>8</v>
      </c>
      <c r="S1314" s="2"/>
    </row>
    <row r="1315" spans="1:19" x14ac:dyDescent="0.25">
      <c r="A1315" s="4">
        <v>11</v>
      </c>
      <c r="B1315" s="9" t="s">
        <v>25</v>
      </c>
      <c r="C1315" s="11" t="s">
        <v>87</v>
      </c>
      <c r="D1315" s="67" t="s">
        <v>100</v>
      </c>
      <c r="P1315" s="12" t="str">
        <f t="shared" si="20"/>
        <v>11|B3T3|B|08-13-2019</v>
      </c>
      <c r="Q1315" s="11">
        <v>89.18</v>
      </c>
      <c r="R1315" s="11">
        <v>8</v>
      </c>
      <c r="S1315" s="2"/>
    </row>
    <row r="1316" spans="1:19" x14ac:dyDescent="0.25">
      <c r="A1316" s="4">
        <v>11</v>
      </c>
      <c r="B1316" s="9" t="s">
        <v>25</v>
      </c>
      <c r="C1316" s="11" t="s">
        <v>88</v>
      </c>
      <c r="D1316" s="67" t="s">
        <v>100</v>
      </c>
      <c r="P1316" s="12" t="str">
        <f t="shared" si="20"/>
        <v>11|B3T3|C|08-13-2019</v>
      </c>
      <c r="Q1316" s="11">
        <v>83.58</v>
      </c>
      <c r="R1316" s="11">
        <v>8</v>
      </c>
      <c r="S1316" s="2"/>
    </row>
    <row r="1317" spans="1:19" x14ac:dyDescent="0.25">
      <c r="A1317" s="4">
        <v>11</v>
      </c>
      <c r="B1317" s="9" t="s">
        <v>25</v>
      </c>
      <c r="C1317" s="11" t="s">
        <v>89</v>
      </c>
      <c r="D1317" s="67" t="s">
        <v>100</v>
      </c>
      <c r="P1317" s="12" t="str">
        <f t="shared" si="20"/>
        <v>11|B3T3|D|08-13-2019</v>
      </c>
      <c r="Q1317" s="11">
        <v>145.9</v>
      </c>
      <c r="R1317" s="11">
        <v>9</v>
      </c>
      <c r="S1317" s="2"/>
    </row>
    <row r="1318" spans="1:19" x14ac:dyDescent="0.25">
      <c r="A1318" s="4">
        <v>11</v>
      </c>
      <c r="B1318" s="9" t="s">
        <v>26</v>
      </c>
      <c r="C1318" s="11" t="s">
        <v>86</v>
      </c>
      <c r="D1318" s="67" t="s">
        <v>100</v>
      </c>
      <c r="P1318" s="12" t="str">
        <f t="shared" si="20"/>
        <v>11|B3T4|A|08-13-2019</v>
      </c>
      <c r="Q1318" s="11">
        <f>127.67+69.66</f>
        <v>197.32999999999998</v>
      </c>
      <c r="R1318" s="11">
        <v>13</v>
      </c>
      <c r="S1318" s="2"/>
    </row>
    <row r="1319" spans="1:19" x14ac:dyDescent="0.25">
      <c r="A1319" s="4">
        <v>11</v>
      </c>
      <c r="B1319" s="9" t="s">
        <v>26</v>
      </c>
      <c r="C1319" s="11" t="s">
        <v>87</v>
      </c>
      <c r="D1319" s="67" t="s">
        <v>100</v>
      </c>
      <c r="P1319" s="12" t="str">
        <f t="shared" si="20"/>
        <v>11|B3T4|B|08-13-2019</v>
      </c>
      <c r="Q1319" s="11">
        <v>142.94999999999999</v>
      </c>
      <c r="R1319" s="11">
        <v>10</v>
      </c>
      <c r="S1319" s="2"/>
    </row>
    <row r="1320" spans="1:19" x14ac:dyDescent="0.25">
      <c r="A1320" s="4">
        <v>11</v>
      </c>
      <c r="B1320" s="9" t="s">
        <v>26</v>
      </c>
      <c r="C1320" s="11" t="s">
        <v>88</v>
      </c>
      <c r="D1320" s="67" t="s">
        <v>100</v>
      </c>
      <c r="P1320" s="12" t="str">
        <f t="shared" si="20"/>
        <v>11|B3T4|C|08-13-2019</v>
      </c>
      <c r="Q1320" s="11">
        <v>120.04</v>
      </c>
      <c r="R1320" s="11">
        <v>8</v>
      </c>
      <c r="S1320" s="2"/>
    </row>
    <row r="1321" spans="1:19" x14ac:dyDescent="0.25">
      <c r="A1321" s="4">
        <v>11</v>
      </c>
      <c r="B1321" s="9" t="s">
        <v>26</v>
      </c>
      <c r="C1321" s="11" t="s">
        <v>89</v>
      </c>
      <c r="D1321" s="67" t="s">
        <v>100</v>
      </c>
      <c r="P1321" s="12" t="str">
        <f t="shared" si="20"/>
        <v>11|B3T4|D|08-13-2019</v>
      </c>
      <c r="Q1321" s="11">
        <v>75.040000000000006</v>
      </c>
      <c r="R1321" s="11">
        <v>8</v>
      </c>
      <c r="S1321" s="2"/>
    </row>
    <row r="1322" spans="1:19" x14ac:dyDescent="0.25">
      <c r="A1322" s="4">
        <v>11</v>
      </c>
      <c r="B1322" s="9" t="s">
        <v>27</v>
      </c>
      <c r="C1322" s="11" t="s">
        <v>86</v>
      </c>
      <c r="D1322" s="67" t="s">
        <v>100</v>
      </c>
      <c r="P1322" s="12" t="str">
        <f t="shared" si="20"/>
        <v>11|B3T5|A|08-13-2019</v>
      </c>
      <c r="Q1322" s="11">
        <v>122.03</v>
      </c>
      <c r="R1322" s="11">
        <v>8</v>
      </c>
      <c r="S1322" s="2"/>
    </row>
    <row r="1323" spans="1:19" x14ac:dyDescent="0.25">
      <c r="A1323" s="4">
        <v>11</v>
      </c>
      <c r="B1323" s="9" t="s">
        <v>27</v>
      </c>
      <c r="C1323" s="11" t="s">
        <v>87</v>
      </c>
      <c r="D1323" s="67" t="s">
        <v>100</v>
      </c>
      <c r="P1323" s="12" t="str">
        <f t="shared" si="20"/>
        <v>11|B3T5|B|08-13-2019</v>
      </c>
      <c r="Q1323" s="11">
        <v>70.22</v>
      </c>
      <c r="R1323" s="11">
        <v>6</v>
      </c>
      <c r="S1323" s="2"/>
    </row>
    <row r="1324" spans="1:19" x14ac:dyDescent="0.25">
      <c r="A1324" s="4">
        <v>11</v>
      </c>
      <c r="B1324" s="9" t="s">
        <v>27</v>
      </c>
      <c r="C1324" s="11" t="s">
        <v>88</v>
      </c>
      <c r="D1324" s="67" t="s">
        <v>100</v>
      </c>
      <c r="P1324" s="12" t="str">
        <f t="shared" si="20"/>
        <v>11|B3T5|C|08-13-2019</v>
      </c>
      <c r="Q1324" s="11">
        <v>87.6</v>
      </c>
      <c r="R1324" s="11">
        <v>8</v>
      </c>
      <c r="S1324" s="2"/>
    </row>
    <row r="1325" spans="1:19" x14ac:dyDescent="0.25">
      <c r="A1325" s="4">
        <v>11</v>
      </c>
      <c r="B1325" s="9" t="s">
        <v>27</v>
      </c>
      <c r="C1325" s="11" t="s">
        <v>89</v>
      </c>
      <c r="D1325" s="67" t="s">
        <v>100</v>
      </c>
      <c r="P1325" s="12" t="str">
        <f t="shared" si="20"/>
        <v>11|B3T5|D|08-13-2019</v>
      </c>
      <c r="Q1325" s="11">
        <v>144.30000000000001</v>
      </c>
      <c r="R1325" s="11">
        <v>11</v>
      </c>
      <c r="S1325" s="2"/>
    </row>
    <row r="1326" spans="1:19" x14ac:dyDescent="0.25">
      <c r="A1326" s="4">
        <v>11</v>
      </c>
      <c r="B1326" s="9" t="s">
        <v>28</v>
      </c>
      <c r="C1326" s="11" t="s">
        <v>86</v>
      </c>
      <c r="D1326" s="67" t="s">
        <v>100</v>
      </c>
      <c r="P1326" s="12" t="str">
        <f t="shared" si="20"/>
        <v>11|B4T1|A|08-13-2019</v>
      </c>
      <c r="Q1326" s="11">
        <v>76.69</v>
      </c>
      <c r="R1326" s="11">
        <v>6</v>
      </c>
      <c r="S1326" s="2"/>
    </row>
    <row r="1327" spans="1:19" x14ac:dyDescent="0.25">
      <c r="A1327" s="4">
        <v>11</v>
      </c>
      <c r="B1327" s="9" t="s">
        <v>28</v>
      </c>
      <c r="C1327" s="11" t="s">
        <v>87</v>
      </c>
      <c r="D1327" s="67" t="s">
        <v>100</v>
      </c>
      <c r="P1327" s="12" t="str">
        <f t="shared" si="20"/>
        <v>11|B4T1|B|08-13-2019</v>
      </c>
      <c r="Q1327" s="11">
        <f>149+30.31</f>
        <v>179.31</v>
      </c>
      <c r="R1327" s="11">
        <v>8</v>
      </c>
      <c r="S1327" s="2"/>
    </row>
    <row r="1328" spans="1:19" x14ac:dyDescent="0.25">
      <c r="A1328" s="4">
        <v>11</v>
      </c>
      <c r="B1328" s="9" t="s">
        <v>28</v>
      </c>
      <c r="C1328" s="11" t="s">
        <v>88</v>
      </c>
      <c r="D1328" s="67" t="s">
        <v>100</v>
      </c>
      <c r="P1328" s="12" t="str">
        <f t="shared" si="20"/>
        <v>11|B4T1|C|08-13-2019</v>
      </c>
      <c r="Q1328" s="11">
        <v>69.47</v>
      </c>
      <c r="R1328" s="11">
        <v>8</v>
      </c>
      <c r="S1328" s="2"/>
    </row>
    <row r="1329" spans="1:19" x14ac:dyDescent="0.25">
      <c r="A1329" s="4">
        <v>11</v>
      </c>
      <c r="B1329" s="9" t="s">
        <v>28</v>
      </c>
      <c r="C1329" s="11" t="s">
        <v>89</v>
      </c>
      <c r="D1329" s="67" t="s">
        <v>100</v>
      </c>
      <c r="P1329" s="12" t="str">
        <f t="shared" si="20"/>
        <v>11|B4T1|D|08-13-2019</v>
      </c>
      <c r="Q1329" s="11">
        <v>104.17</v>
      </c>
      <c r="R1329" s="11">
        <v>10</v>
      </c>
      <c r="S1329" s="2"/>
    </row>
    <row r="1330" spans="1:19" x14ac:dyDescent="0.25">
      <c r="A1330" s="4">
        <v>11</v>
      </c>
      <c r="B1330" s="9" t="s">
        <v>29</v>
      </c>
      <c r="C1330" s="11" t="s">
        <v>86</v>
      </c>
      <c r="D1330" s="67" t="s">
        <v>100</v>
      </c>
      <c r="P1330" s="12" t="str">
        <f t="shared" si="20"/>
        <v>11|B4T2|A|08-13-2019</v>
      </c>
      <c r="Q1330" s="11">
        <v>89.93</v>
      </c>
      <c r="R1330" s="11">
        <v>9</v>
      </c>
      <c r="S1330" s="2"/>
    </row>
    <row r="1331" spans="1:19" x14ac:dyDescent="0.25">
      <c r="A1331" s="4">
        <v>11</v>
      </c>
      <c r="B1331" s="9" t="s">
        <v>29</v>
      </c>
      <c r="C1331" s="11" t="s">
        <v>87</v>
      </c>
      <c r="D1331" s="67" t="s">
        <v>100</v>
      </c>
      <c r="P1331" s="12" t="str">
        <f t="shared" si="20"/>
        <v>11|B4T2|B|08-13-2019</v>
      </c>
      <c r="Q1331" s="11">
        <v>109.58</v>
      </c>
      <c r="R1331" s="11">
        <v>8</v>
      </c>
      <c r="S1331" s="2"/>
    </row>
    <row r="1332" spans="1:19" x14ac:dyDescent="0.25">
      <c r="A1332" s="4">
        <v>11</v>
      </c>
      <c r="B1332" s="9" t="s">
        <v>29</v>
      </c>
      <c r="C1332" s="11" t="s">
        <v>88</v>
      </c>
      <c r="D1332" s="67" t="s">
        <v>100</v>
      </c>
      <c r="P1332" s="12" t="str">
        <f t="shared" si="20"/>
        <v>11|B4T2|C|08-13-2019</v>
      </c>
      <c r="Q1332" s="11">
        <v>91.57</v>
      </c>
      <c r="R1332" s="11">
        <v>7</v>
      </c>
      <c r="S1332" s="2"/>
    </row>
    <row r="1333" spans="1:19" x14ac:dyDescent="0.25">
      <c r="A1333" s="4">
        <v>11</v>
      </c>
      <c r="B1333" s="9" t="s">
        <v>29</v>
      </c>
      <c r="C1333" s="11" t="s">
        <v>89</v>
      </c>
      <c r="D1333" s="67" t="s">
        <v>100</v>
      </c>
      <c r="P1333" s="12" t="str">
        <f t="shared" si="20"/>
        <v>11|B4T2|D|08-13-2019</v>
      </c>
      <c r="Q1333" s="11">
        <v>39.78</v>
      </c>
      <c r="R1333" s="11">
        <v>6</v>
      </c>
      <c r="S1333" s="2"/>
    </row>
    <row r="1334" spans="1:19" x14ac:dyDescent="0.25">
      <c r="A1334" s="4">
        <v>11</v>
      </c>
      <c r="B1334" s="9" t="s">
        <v>30</v>
      </c>
      <c r="C1334" s="11" t="s">
        <v>86</v>
      </c>
      <c r="D1334" s="67" t="s">
        <v>100</v>
      </c>
      <c r="P1334" s="12" t="str">
        <f t="shared" si="20"/>
        <v>11|B4T3|A|08-13-2019</v>
      </c>
      <c r="Q1334" s="11">
        <v>77.53</v>
      </c>
      <c r="R1334" s="11">
        <v>8</v>
      </c>
      <c r="S1334" s="2"/>
    </row>
    <row r="1335" spans="1:19" x14ac:dyDescent="0.25">
      <c r="A1335" s="4">
        <v>11</v>
      </c>
      <c r="B1335" s="9" t="s">
        <v>30</v>
      </c>
      <c r="C1335" s="11" t="s">
        <v>87</v>
      </c>
      <c r="D1335" s="67" t="s">
        <v>100</v>
      </c>
      <c r="P1335" s="12" t="str">
        <f t="shared" si="20"/>
        <v>11|B4T3|B|08-13-2019</v>
      </c>
      <c r="Q1335" s="11">
        <v>85.53</v>
      </c>
      <c r="R1335" s="11">
        <v>8</v>
      </c>
      <c r="S1335" s="2"/>
    </row>
    <row r="1336" spans="1:19" x14ac:dyDescent="0.25">
      <c r="A1336" s="4">
        <v>11</v>
      </c>
      <c r="B1336" s="9" t="s">
        <v>30</v>
      </c>
      <c r="C1336" s="11" t="s">
        <v>88</v>
      </c>
      <c r="D1336" s="67" t="s">
        <v>100</v>
      </c>
      <c r="P1336" s="12" t="str">
        <f t="shared" si="20"/>
        <v>11|B4T3|C|08-13-2019</v>
      </c>
      <c r="Q1336" s="11">
        <v>94.02</v>
      </c>
      <c r="R1336" s="11">
        <v>9</v>
      </c>
      <c r="S1336" s="2"/>
    </row>
    <row r="1337" spans="1:19" x14ac:dyDescent="0.25">
      <c r="A1337" s="4">
        <v>11</v>
      </c>
      <c r="B1337" s="9" t="s">
        <v>30</v>
      </c>
      <c r="C1337" s="11" t="s">
        <v>89</v>
      </c>
      <c r="D1337" s="67" t="s">
        <v>100</v>
      </c>
      <c r="P1337" s="12" t="str">
        <f t="shared" si="20"/>
        <v>11|B4T3|D|08-13-2019</v>
      </c>
      <c r="Q1337" s="11">
        <v>84.03</v>
      </c>
      <c r="R1337" s="11">
        <v>6</v>
      </c>
      <c r="S1337" s="2"/>
    </row>
    <row r="1338" spans="1:19" x14ac:dyDescent="0.25">
      <c r="A1338" s="4">
        <v>11</v>
      </c>
      <c r="B1338" s="9" t="s">
        <v>31</v>
      </c>
      <c r="C1338" s="11" t="s">
        <v>86</v>
      </c>
      <c r="D1338" s="67" t="s">
        <v>100</v>
      </c>
      <c r="P1338" s="12" t="str">
        <f t="shared" si="20"/>
        <v>11|B4T4|A|08-13-2019</v>
      </c>
      <c r="Q1338" s="11">
        <f>143.49+82.77</f>
        <v>226.26</v>
      </c>
      <c r="R1338" s="11">
        <v>13</v>
      </c>
      <c r="S1338" s="2"/>
    </row>
    <row r="1339" spans="1:19" x14ac:dyDescent="0.25">
      <c r="A1339" s="4">
        <v>11</v>
      </c>
      <c r="B1339" s="9" t="s">
        <v>31</v>
      </c>
      <c r="C1339" s="11" t="s">
        <v>87</v>
      </c>
      <c r="D1339" s="67" t="s">
        <v>100</v>
      </c>
      <c r="P1339" s="12" t="str">
        <f t="shared" si="20"/>
        <v>11|B4T4|B|08-13-2019</v>
      </c>
      <c r="Q1339" s="11">
        <v>148.5</v>
      </c>
      <c r="R1339" s="11">
        <v>9</v>
      </c>
      <c r="S1339" s="2"/>
    </row>
    <row r="1340" spans="1:19" x14ac:dyDescent="0.25">
      <c r="A1340" s="4">
        <v>11</v>
      </c>
      <c r="B1340" s="9" t="s">
        <v>31</v>
      </c>
      <c r="C1340" s="11" t="s">
        <v>88</v>
      </c>
      <c r="D1340" s="67" t="s">
        <v>100</v>
      </c>
      <c r="P1340" s="12" t="str">
        <f t="shared" si="20"/>
        <v>11|B4T4|C|08-13-2019</v>
      </c>
      <c r="Q1340" s="11">
        <f>122.62+70.47</f>
        <v>193.09</v>
      </c>
      <c r="R1340" s="11">
        <v>14</v>
      </c>
      <c r="S1340" s="2"/>
    </row>
    <row r="1341" spans="1:19" x14ac:dyDescent="0.25">
      <c r="A1341" s="4">
        <v>11</v>
      </c>
      <c r="B1341" s="9" t="s">
        <v>31</v>
      </c>
      <c r="C1341" s="11" t="s">
        <v>89</v>
      </c>
      <c r="D1341" s="67" t="s">
        <v>100</v>
      </c>
      <c r="P1341" s="12" t="str">
        <f t="shared" si="20"/>
        <v>11|B4T4|D|08-13-2019</v>
      </c>
      <c r="Q1341" s="11">
        <v>116.15</v>
      </c>
      <c r="R1341" s="11">
        <v>8</v>
      </c>
      <c r="S1341" s="2"/>
    </row>
    <row r="1342" spans="1:19" x14ac:dyDescent="0.25">
      <c r="A1342" s="4">
        <v>11</v>
      </c>
      <c r="B1342" s="9" t="s">
        <v>32</v>
      </c>
      <c r="C1342" s="11" t="s">
        <v>86</v>
      </c>
      <c r="D1342" s="67" t="s">
        <v>100</v>
      </c>
      <c r="P1342" s="12" t="str">
        <f t="shared" si="20"/>
        <v>11|B4T5|A|08-13-2019</v>
      </c>
      <c r="Q1342" s="11">
        <v>107.5</v>
      </c>
      <c r="R1342" s="11">
        <v>6</v>
      </c>
      <c r="S1342" s="2"/>
    </row>
    <row r="1343" spans="1:19" x14ac:dyDescent="0.25">
      <c r="A1343" s="4">
        <v>11</v>
      </c>
      <c r="B1343" s="9" t="s">
        <v>32</v>
      </c>
      <c r="C1343" s="11" t="s">
        <v>87</v>
      </c>
      <c r="D1343" s="67" t="s">
        <v>100</v>
      </c>
      <c r="P1343" s="12" t="str">
        <f t="shared" si="20"/>
        <v>11|B4T5|B|08-13-2019</v>
      </c>
      <c r="Q1343" s="11">
        <v>68.69</v>
      </c>
      <c r="R1343" s="11">
        <v>6</v>
      </c>
      <c r="S1343" s="2"/>
    </row>
    <row r="1344" spans="1:19" x14ac:dyDescent="0.25">
      <c r="A1344" s="4">
        <v>11</v>
      </c>
      <c r="B1344" s="9" t="s">
        <v>32</v>
      </c>
      <c r="C1344" s="11" t="s">
        <v>88</v>
      </c>
      <c r="D1344" s="67" t="s">
        <v>100</v>
      </c>
      <c r="P1344" s="12" t="str">
        <f t="shared" si="20"/>
        <v>11|B4T5|C|08-13-2019</v>
      </c>
      <c r="Q1344" s="11">
        <v>71.58</v>
      </c>
      <c r="R1344" s="11">
        <v>8</v>
      </c>
      <c r="S1344" s="2"/>
    </row>
    <row r="1345" spans="1:19" x14ac:dyDescent="0.25">
      <c r="A1345" s="4">
        <v>11</v>
      </c>
      <c r="B1345" s="9" t="s">
        <v>32</v>
      </c>
      <c r="C1345" s="11" t="s">
        <v>89</v>
      </c>
      <c r="D1345" s="67" t="s">
        <v>100</v>
      </c>
      <c r="P1345" s="12" t="str">
        <f t="shared" si="20"/>
        <v>11|B4T5|D|08-13-2019</v>
      </c>
      <c r="Q1345" s="11">
        <v>97.26</v>
      </c>
      <c r="R1345" s="11">
        <v>8</v>
      </c>
      <c r="S1345" s="2"/>
    </row>
    <row r="1346" spans="1:19" x14ac:dyDescent="0.25">
      <c r="A1346" s="4">
        <v>11</v>
      </c>
      <c r="B1346" s="9" t="s">
        <v>33</v>
      </c>
      <c r="C1346" s="11" t="s">
        <v>86</v>
      </c>
      <c r="D1346" s="67" t="s">
        <v>100</v>
      </c>
      <c r="P1346" s="12" t="str">
        <f t="shared" si="20"/>
        <v>11|B5T1|A|08-13-2019</v>
      </c>
      <c r="Q1346" s="11">
        <v>67.72</v>
      </c>
      <c r="R1346" s="11">
        <v>7</v>
      </c>
      <c r="S1346" s="2"/>
    </row>
    <row r="1347" spans="1:19" x14ac:dyDescent="0.25">
      <c r="A1347" s="4">
        <v>11</v>
      </c>
      <c r="B1347" s="9" t="s">
        <v>33</v>
      </c>
      <c r="C1347" s="11" t="s">
        <v>87</v>
      </c>
      <c r="D1347" s="67" t="s">
        <v>100</v>
      </c>
      <c r="P1347" s="12" t="str">
        <f t="shared" si="20"/>
        <v>11|B5T1|B|08-13-2019</v>
      </c>
      <c r="Q1347" s="11">
        <v>100.68</v>
      </c>
      <c r="R1347" s="11">
        <v>10</v>
      </c>
      <c r="S1347" s="2"/>
    </row>
    <row r="1348" spans="1:19" x14ac:dyDescent="0.25">
      <c r="A1348" s="4">
        <v>11</v>
      </c>
      <c r="B1348" s="9" t="s">
        <v>33</v>
      </c>
      <c r="C1348" s="11" t="s">
        <v>88</v>
      </c>
      <c r="D1348" s="67" t="s">
        <v>100</v>
      </c>
      <c r="P1348" s="12" t="str">
        <f t="shared" si="20"/>
        <v>11|B5T1|C|08-13-2019</v>
      </c>
      <c r="Q1348" s="11">
        <v>0</v>
      </c>
      <c r="R1348" s="11">
        <v>2</v>
      </c>
      <c r="S1348" s="2"/>
    </row>
    <row r="1349" spans="1:19" x14ac:dyDescent="0.25">
      <c r="A1349" s="4">
        <v>11</v>
      </c>
      <c r="B1349" s="9" t="s">
        <v>33</v>
      </c>
      <c r="C1349" s="11" t="s">
        <v>89</v>
      </c>
      <c r="D1349" s="67" t="s">
        <v>100</v>
      </c>
      <c r="P1349" s="12" t="str">
        <f t="shared" si="20"/>
        <v>11|B5T1|D|08-13-2019</v>
      </c>
      <c r="Q1349" s="11">
        <v>127.95</v>
      </c>
      <c r="R1349" s="11">
        <v>8</v>
      </c>
      <c r="S1349" s="2"/>
    </row>
    <row r="1350" spans="1:19" x14ac:dyDescent="0.25">
      <c r="A1350" s="4">
        <v>11</v>
      </c>
      <c r="B1350" s="9" t="s">
        <v>34</v>
      </c>
      <c r="C1350" s="11" t="s">
        <v>86</v>
      </c>
      <c r="D1350" s="67" t="s">
        <v>100</v>
      </c>
      <c r="P1350" s="12" t="str">
        <f t="shared" si="20"/>
        <v>11|B5T2|A|08-13-2019</v>
      </c>
      <c r="Q1350" s="11">
        <v>41.15</v>
      </c>
      <c r="R1350" s="11">
        <v>10</v>
      </c>
      <c r="S1350" s="2"/>
    </row>
    <row r="1351" spans="1:19" x14ac:dyDescent="0.25">
      <c r="A1351" s="4">
        <v>11</v>
      </c>
      <c r="B1351" s="9" t="s">
        <v>34</v>
      </c>
      <c r="C1351" s="11" t="s">
        <v>87</v>
      </c>
      <c r="D1351" s="67" t="s">
        <v>100</v>
      </c>
      <c r="P1351" s="12" t="str">
        <f t="shared" ref="P1351:P1414" si="21">CONCATENATE(A1351,"|",B1351,"|",C1351,"|",TEXT(D1351,"AAAA/MM/DD"))</f>
        <v>11|B5T2|B|08-13-2019</v>
      </c>
      <c r="Q1351" s="11">
        <v>60.83</v>
      </c>
      <c r="R1351" s="11">
        <v>7</v>
      </c>
      <c r="S1351" s="2"/>
    </row>
    <row r="1352" spans="1:19" x14ac:dyDescent="0.25">
      <c r="A1352" s="4">
        <v>11</v>
      </c>
      <c r="B1352" s="9" t="s">
        <v>34</v>
      </c>
      <c r="C1352" s="11" t="s">
        <v>88</v>
      </c>
      <c r="D1352" s="67" t="s">
        <v>100</v>
      </c>
      <c r="P1352" s="12" t="str">
        <f t="shared" si="21"/>
        <v>11|B5T2|C|08-13-2019</v>
      </c>
      <c r="Q1352" s="11">
        <v>109.26</v>
      </c>
      <c r="R1352" s="11">
        <v>10</v>
      </c>
      <c r="S1352" s="2"/>
    </row>
    <row r="1353" spans="1:19" x14ac:dyDescent="0.25">
      <c r="A1353" s="4">
        <v>11</v>
      </c>
      <c r="B1353" s="9" t="s">
        <v>34</v>
      </c>
      <c r="C1353" s="11" t="s">
        <v>89</v>
      </c>
      <c r="D1353" s="67" t="s">
        <v>100</v>
      </c>
      <c r="P1353" s="12" t="str">
        <f t="shared" si="21"/>
        <v>11|B5T2|D|08-13-2019</v>
      </c>
      <c r="Q1353" s="11">
        <f>104.7+83.25</f>
        <v>187.95</v>
      </c>
      <c r="R1353" s="11">
        <v>13</v>
      </c>
      <c r="S1353" s="2"/>
    </row>
    <row r="1354" spans="1:19" x14ac:dyDescent="0.25">
      <c r="A1354" s="4">
        <v>11</v>
      </c>
      <c r="B1354" s="9" t="s">
        <v>35</v>
      </c>
      <c r="C1354" s="11" t="s">
        <v>86</v>
      </c>
      <c r="D1354" s="67" t="s">
        <v>100</v>
      </c>
      <c r="P1354" s="12" t="str">
        <f t="shared" si="21"/>
        <v>11|B5T3|A|08-13-2019</v>
      </c>
      <c r="Q1354" s="11">
        <v>92.66</v>
      </c>
      <c r="R1354" s="11">
        <v>6</v>
      </c>
      <c r="S1354" s="2"/>
    </row>
    <row r="1355" spans="1:19" x14ac:dyDescent="0.25">
      <c r="A1355" s="4">
        <v>11</v>
      </c>
      <c r="B1355" s="9" t="s">
        <v>35</v>
      </c>
      <c r="C1355" s="11" t="s">
        <v>87</v>
      </c>
      <c r="D1355" s="67" t="s">
        <v>100</v>
      </c>
      <c r="P1355" s="12" t="str">
        <f t="shared" si="21"/>
        <v>11|B5T3|B|08-13-2019</v>
      </c>
      <c r="Q1355" s="11">
        <v>97.96</v>
      </c>
      <c r="R1355" s="11">
        <v>8</v>
      </c>
      <c r="S1355" s="2"/>
    </row>
    <row r="1356" spans="1:19" x14ac:dyDescent="0.25">
      <c r="A1356" s="4">
        <v>11</v>
      </c>
      <c r="B1356" s="9" t="s">
        <v>35</v>
      </c>
      <c r="C1356" s="11" t="s">
        <v>88</v>
      </c>
      <c r="D1356" s="67" t="s">
        <v>100</v>
      </c>
      <c r="P1356" s="12" t="str">
        <f t="shared" si="21"/>
        <v>11|B5T3|C|08-13-2019</v>
      </c>
      <c r="Q1356" s="11">
        <v>72.16</v>
      </c>
      <c r="R1356" s="11">
        <v>7</v>
      </c>
      <c r="S1356" s="2"/>
    </row>
    <row r="1357" spans="1:19" x14ac:dyDescent="0.25">
      <c r="A1357" s="4">
        <v>11</v>
      </c>
      <c r="B1357" s="9" t="s">
        <v>35</v>
      </c>
      <c r="C1357" s="11" t="s">
        <v>89</v>
      </c>
      <c r="D1357" s="67" t="s">
        <v>100</v>
      </c>
      <c r="P1357" s="12" t="str">
        <f t="shared" si="21"/>
        <v>11|B5T3|D|08-13-2019</v>
      </c>
      <c r="Q1357" s="11">
        <v>126.09</v>
      </c>
      <c r="R1357" s="11">
        <v>9</v>
      </c>
      <c r="S1357" s="2"/>
    </row>
    <row r="1358" spans="1:19" x14ac:dyDescent="0.25">
      <c r="A1358" s="4">
        <v>11</v>
      </c>
      <c r="B1358" s="9" t="s">
        <v>36</v>
      </c>
      <c r="C1358" s="11" t="s">
        <v>86</v>
      </c>
      <c r="D1358" s="67" t="s">
        <v>100</v>
      </c>
      <c r="P1358" s="12" t="str">
        <f t="shared" si="21"/>
        <v>11|B5T4|A|08-13-2019</v>
      </c>
      <c r="Q1358" s="11">
        <v>69.38</v>
      </c>
      <c r="R1358" s="11">
        <v>7</v>
      </c>
      <c r="S1358" s="2"/>
    </row>
    <row r="1359" spans="1:19" x14ac:dyDescent="0.25">
      <c r="A1359" s="4">
        <v>11</v>
      </c>
      <c r="B1359" s="9" t="s">
        <v>36</v>
      </c>
      <c r="C1359" s="11" t="s">
        <v>87</v>
      </c>
      <c r="D1359" s="67" t="s">
        <v>100</v>
      </c>
      <c r="P1359" s="12" t="str">
        <f t="shared" si="21"/>
        <v>11|B5T4|B|08-13-2019</v>
      </c>
      <c r="Q1359" s="11">
        <v>108.57</v>
      </c>
      <c r="R1359" s="11">
        <v>8</v>
      </c>
      <c r="S1359" s="2"/>
    </row>
    <row r="1360" spans="1:19" x14ac:dyDescent="0.25">
      <c r="A1360" s="4">
        <v>11</v>
      </c>
      <c r="B1360" s="9" t="s">
        <v>36</v>
      </c>
      <c r="C1360" s="11" t="s">
        <v>88</v>
      </c>
      <c r="D1360" s="67" t="s">
        <v>100</v>
      </c>
      <c r="P1360" s="12" t="str">
        <f t="shared" si="21"/>
        <v>11|B5T4|C|08-13-2019</v>
      </c>
      <c r="Q1360" s="11">
        <v>120.4</v>
      </c>
      <c r="R1360" s="11">
        <v>6</v>
      </c>
      <c r="S1360" s="2"/>
    </row>
    <row r="1361" spans="1:19" x14ac:dyDescent="0.25">
      <c r="A1361" s="4">
        <v>11</v>
      </c>
      <c r="B1361" s="9" t="s">
        <v>36</v>
      </c>
      <c r="C1361" s="11" t="s">
        <v>89</v>
      </c>
      <c r="D1361" s="67" t="s">
        <v>100</v>
      </c>
      <c r="P1361" s="12" t="str">
        <f t="shared" si="21"/>
        <v>11|B5T4|D|08-13-2019</v>
      </c>
      <c r="Q1361" s="11">
        <v>135.62</v>
      </c>
      <c r="R1361" s="11">
        <v>6</v>
      </c>
      <c r="S1361" s="2"/>
    </row>
    <row r="1362" spans="1:19" x14ac:dyDescent="0.25">
      <c r="A1362" s="4">
        <v>11</v>
      </c>
      <c r="B1362" s="9" t="s">
        <v>37</v>
      </c>
      <c r="C1362" s="11" t="s">
        <v>86</v>
      </c>
      <c r="D1362" s="67" t="s">
        <v>100</v>
      </c>
      <c r="P1362" s="12" t="str">
        <f t="shared" si="21"/>
        <v>11|B5T5|A|08-13-2019</v>
      </c>
      <c r="Q1362" s="11">
        <v>100.95</v>
      </c>
      <c r="R1362" s="11">
        <v>8</v>
      </c>
      <c r="S1362" s="2"/>
    </row>
    <row r="1363" spans="1:19" x14ac:dyDescent="0.25">
      <c r="A1363" s="4">
        <v>11</v>
      </c>
      <c r="B1363" s="9" t="s">
        <v>37</v>
      </c>
      <c r="C1363" s="11" t="s">
        <v>87</v>
      </c>
      <c r="D1363" s="67" t="s">
        <v>100</v>
      </c>
      <c r="P1363" s="12" t="str">
        <f t="shared" si="21"/>
        <v>11|B5T5|B|08-13-2019</v>
      </c>
      <c r="Q1363" s="11">
        <v>36.97</v>
      </c>
      <c r="R1363" s="11">
        <v>6</v>
      </c>
      <c r="S1363" s="2"/>
    </row>
    <row r="1364" spans="1:19" x14ac:dyDescent="0.25">
      <c r="A1364" s="4">
        <v>11</v>
      </c>
      <c r="B1364" s="9" t="s">
        <v>37</v>
      </c>
      <c r="C1364" s="11" t="s">
        <v>88</v>
      </c>
      <c r="D1364" s="67" t="s">
        <v>100</v>
      </c>
      <c r="P1364" s="12" t="str">
        <f t="shared" si="21"/>
        <v>11|B5T5|C|08-13-2019</v>
      </c>
      <c r="Q1364" s="11">
        <v>59.83</v>
      </c>
      <c r="R1364" s="11">
        <v>8</v>
      </c>
      <c r="S1364" s="2"/>
    </row>
    <row r="1365" spans="1:19" x14ac:dyDescent="0.25">
      <c r="A1365" s="4">
        <v>11</v>
      </c>
      <c r="B1365" s="9" t="s">
        <v>37</v>
      </c>
      <c r="C1365" s="11" t="s">
        <v>89</v>
      </c>
      <c r="D1365" s="67" t="s">
        <v>100</v>
      </c>
      <c r="P1365" s="12" t="str">
        <f t="shared" si="21"/>
        <v>11|B5T5|D|08-13-2019</v>
      </c>
      <c r="Q1365" s="11">
        <v>51.05</v>
      </c>
      <c r="R1365" s="11">
        <v>8</v>
      </c>
      <c r="S1365" s="2"/>
    </row>
    <row r="1366" spans="1:19" x14ac:dyDescent="0.25">
      <c r="A1366" s="4">
        <v>11</v>
      </c>
      <c r="B1366" s="9" t="s">
        <v>38</v>
      </c>
      <c r="C1366" s="11" t="s">
        <v>86</v>
      </c>
      <c r="D1366" s="67" t="s">
        <v>100</v>
      </c>
      <c r="P1366" s="12" t="str">
        <f t="shared" si="21"/>
        <v>11|B6T1|A|08-13-2019</v>
      </c>
      <c r="Q1366" s="11">
        <v>91.18</v>
      </c>
      <c r="R1366" s="11">
        <v>5</v>
      </c>
      <c r="S1366" s="2"/>
    </row>
    <row r="1367" spans="1:19" x14ac:dyDescent="0.25">
      <c r="A1367" s="4">
        <v>11</v>
      </c>
      <c r="B1367" s="9" t="s">
        <v>38</v>
      </c>
      <c r="C1367" s="11" t="s">
        <v>87</v>
      </c>
      <c r="D1367" s="67" t="s">
        <v>100</v>
      </c>
      <c r="P1367" s="12" t="str">
        <f t="shared" si="21"/>
        <v>11|B6T1|B|08-13-2019</v>
      </c>
      <c r="Q1367" s="11">
        <v>51.87</v>
      </c>
      <c r="R1367" s="11">
        <v>5</v>
      </c>
      <c r="S1367" s="2"/>
    </row>
    <row r="1368" spans="1:19" x14ac:dyDescent="0.25">
      <c r="A1368" s="4">
        <v>11</v>
      </c>
      <c r="B1368" s="9" t="s">
        <v>38</v>
      </c>
      <c r="C1368" s="11" t="s">
        <v>88</v>
      </c>
      <c r="D1368" s="67" t="s">
        <v>100</v>
      </c>
      <c r="P1368" s="12" t="str">
        <f t="shared" si="21"/>
        <v>11|B6T1|C|08-13-2019</v>
      </c>
      <c r="Q1368" s="11">
        <v>64.25</v>
      </c>
      <c r="R1368" s="11">
        <v>6</v>
      </c>
      <c r="S1368" s="2"/>
    </row>
    <row r="1369" spans="1:19" x14ac:dyDescent="0.25">
      <c r="A1369" s="4">
        <v>11</v>
      </c>
      <c r="B1369" s="9" t="s">
        <v>38</v>
      </c>
      <c r="C1369" s="11" t="s">
        <v>89</v>
      </c>
      <c r="D1369" s="67" t="s">
        <v>100</v>
      </c>
      <c r="P1369" s="12" t="str">
        <f t="shared" si="21"/>
        <v>11|B6T1|D|08-13-2019</v>
      </c>
      <c r="Q1369" s="11">
        <v>68.53</v>
      </c>
      <c r="R1369" s="11">
        <v>7</v>
      </c>
      <c r="S1369" s="2"/>
    </row>
    <row r="1370" spans="1:19" x14ac:dyDescent="0.25">
      <c r="A1370" s="4">
        <v>11</v>
      </c>
      <c r="B1370" s="9" t="s">
        <v>39</v>
      </c>
      <c r="C1370" s="11" t="s">
        <v>86</v>
      </c>
      <c r="D1370" s="67" t="s">
        <v>100</v>
      </c>
      <c r="P1370" s="12" t="str">
        <f t="shared" si="21"/>
        <v>11|B6T2|A|08-13-2019</v>
      </c>
      <c r="Q1370" s="11">
        <v>34.47</v>
      </c>
      <c r="R1370" s="11">
        <v>8</v>
      </c>
      <c r="S1370" s="2"/>
    </row>
    <row r="1371" spans="1:19" x14ac:dyDescent="0.25">
      <c r="A1371" s="4">
        <v>11</v>
      </c>
      <c r="B1371" s="9" t="s">
        <v>39</v>
      </c>
      <c r="C1371" s="11" t="s">
        <v>87</v>
      </c>
      <c r="D1371" s="67" t="s">
        <v>100</v>
      </c>
      <c r="P1371" s="12" t="str">
        <f t="shared" si="21"/>
        <v>11|B6T2|B|08-13-2019</v>
      </c>
      <c r="Q1371" s="11">
        <v>70.05</v>
      </c>
      <c r="R1371" s="11">
        <v>4</v>
      </c>
      <c r="S1371" s="2"/>
    </row>
    <row r="1372" spans="1:19" x14ac:dyDescent="0.25">
      <c r="A1372" s="4">
        <v>11</v>
      </c>
      <c r="B1372" s="9" t="s">
        <v>39</v>
      </c>
      <c r="C1372" s="11" t="s">
        <v>88</v>
      </c>
      <c r="D1372" s="67" t="s">
        <v>100</v>
      </c>
      <c r="P1372" s="12" t="str">
        <f t="shared" si="21"/>
        <v>11|B6T2|C|08-13-2019</v>
      </c>
      <c r="Q1372" s="11">
        <v>51.67</v>
      </c>
      <c r="R1372" s="11">
        <v>7</v>
      </c>
      <c r="S1372" s="2"/>
    </row>
    <row r="1373" spans="1:19" x14ac:dyDescent="0.25">
      <c r="A1373" s="4">
        <v>11</v>
      </c>
      <c r="B1373" s="9" t="s">
        <v>39</v>
      </c>
      <c r="C1373" s="11" t="s">
        <v>89</v>
      </c>
      <c r="D1373" s="67" t="s">
        <v>100</v>
      </c>
      <c r="P1373" s="12" t="str">
        <f t="shared" si="21"/>
        <v>11|B6T2|D|08-13-2019</v>
      </c>
      <c r="Q1373" s="11">
        <v>63.66</v>
      </c>
      <c r="R1373" s="11">
        <v>5</v>
      </c>
      <c r="S1373" s="2"/>
    </row>
    <row r="1374" spans="1:19" x14ac:dyDescent="0.25">
      <c r="A1374" s="4">
        <v>11</v>
      </c>
      <c r="B1374" s="9" t="s">
        <v>40</v>
      </c>
      <c r="C1374" s="11" t="s">
        <v>86</v>
      </c>
      <c r="D1374" s="67" t="s">
        <v>100</v>
      </c>
      <c r="P1374" s="12" t="str">
        <f t="shared" si="21"/>
        <v>11|B6T3|A|08-13-2019</v>
      </c>
      <c r="Q1374" s="11">
        <v>61.48</v>
      </c>
      <c r="R1374" s="11">
        <v>5</v>
      </c>
      <c r="S1374" s="2"/>
    </row>
    <row r="1375" spans="1:19" x14ac:dyDescent="0.25">
      <c r="A1375" s="4">
        <v>11</v>
      </c>
      <c r="B1375" s="9" t="s">
        <v>40</v>
      </c>
      <c r="C1375" s="11" t="s">
        <v>87</v>
      </c>
      <c r="D1375" s="67" t="s">
        <v>100</v>
      </c>
      <c r="P1375" s="12" t="str">
        <f t="shared" si="21"/>
        <v>11|B6T3|B|08-13-2019</v>
      </c>
      <c r="Q1375" s="11">
        <v>123.79</v>
      </c>
      <c r="R1375" s="11">
        <v>6</v>
      </c>
      <c r="S1375" s="2"/>
    </row>
    <row r="1376" spans="1:19" x14ac:dyDescent="0.25">
      <c r="A1376" s="4">
        <v>11</v>
      </c>
      <c r="B1376" s="9" t="s">
        <v>40</v>
      </c>
      <c r="C1376" s="11" t="s">
        <v>88</v>
      </c>
      <c r="D1376" s="67" t="s">
        <v>100</v>
      </c>
      <c r="P1376" s="12" t="str">
        <f t="shared" si="21"/>
        <v>11|B6T3|C|08-13-2019</v>
      </c>
      <c r="Q1376" s="11">
        <v>94.59</v>
      </c>
      <c r="R1376" s="11">
        <v>7</v>
      </c>
      <c r="S1376" s="2"/>
    </row>
    <row r="1377" spans="1:19" x14ac:dyDescent="0.25">
      <c r="A1377" s="4">
        <v>11</v>
      </c>
      <c r="B1377" s="9" t="s">
        <v>40</v>
      </c>
      <c r="C1377" s="11" t="s">
        <v>89</v>
      </c>
      <c r="D1377" s="67" t="s">
        <v>100</v>
      </c>
      <c r="P1377" s="12" t="str">
        <f t="shared" si="21"/>
        <v>11|B6T3|D|08-13-2019</v>
      </c>
      <c r="Q1377" s="11">
        <v>78.510000000000005</v>
      </c>
      <c r="R1377" s="11">
        <v>8</v>
      </c>
      <c r="S1377" s="2"/>
    </row>
    <row r="1378" spans="1:19" x14ac:dyDescent="0.25">
      <c r="A1378" s="4">
        <v>11</v>
      </c>
      <c r="B1378" s="9" t="s">
        <v>41</v>
      </c>
      <c r="C1378" s="11" t="s">
        <v>86</v>
      </c>
      <c r="D1378" s="67" t="s">
        <v>100</v>
      </c>
      <c r="P1378" s="12" t="str">
        <f t="shared" si="21"/>
        <v>11|B6T4|A|08-13-2019</v>
      </c>
      <c r="Q1378" s="11">
        <v>105.85</v>
      </c>
      <c r="R1378" s="11">
        <v>7</v>
      </c>
      <c r="S1378" s="2"/>
    </row>
    <row r="1379" spans="1:19" x14ac:dyDescent="0.25">
      <c r="A1379" s="4">
        <v>11</v>
      </c>
      <c r="B1379" s="9" t="s">
        <v>41</v>
      </c>
      <c r="C1379" s="11" t="s">
        <v>87</v>
      </c>
      <c r="D1379" s="67" t="s">
        <v>100</v>
      </c>
      <c r="P1379" s="12" t="str">
        <f t="shared" si="21"/>
        <v>11|B6T4|B|08-13-2019</v>
      </c>
      <c r="Q1379" s="11">
        <v>127.45</v>
      </c>
      <c r="R1379" s="11">
        <v>6</v>
      </c>
      <c r="S1379" s="2"/>
    </row>
    <row r="1380" spans="1:19" x14ac:dyDescent="0.25">
      <c r="A1380" s="4">
        <v>11</v>
      </c>
      <c r="B1380" s="9" t="s">
        <v>41</v>
      </c>
      <c r="C1380" s="11" t="s">
        <v>88</v>
      </c>
      <c r="D1380" s="67" t="s">
        <v>100</v>
      </c>
      <c r="P1380" s="12" t="str">
        <f t="shared" si="21"/>
        <v>11|B6T4|C|08-13-2019</v>
      </c>
      <c r="Q1380" s="11">
        <v>63.15</v>
      </c>
      <c r="R1380" s="11">
        <v>10</v>
      </c>
      <c r="S1380" s="2"/>
    </row>
    <row r="1381" spans="1:19" x14ac:dyDescent="0.25">
      <c r="A1381" s="4">
        <v>11</v>
      </c>
      <c r="B1381" s="9" t="s">
        <v>41</v>
      </c>
      <c r="C1381" s="11" t="s">
        <v>89</v>
      </c>
      <c r="D1381" s="67" t="s">
        <v>100</v>
      </c>
      <c r="P1381" s="12" t="str">
        <f t="shared" si="21"/>
        <v>11|B6T4|D|08-13-2019</v>
      </c>
      <c r="Q1381" s="11">
        <v>107.17</v>
      </c>
      <c r="R1381" s="11">
        <v>4</v>
      </c>
      <c r="S1381" s="2"/>
    </row>
    <row r="1382" spans="1:19" x14ac:dyDescent="0.25">
      <c r="A1382" s="4">
        <v>11</v>
      </c>
      <c r="B1382" s="9" t="s">
        <v>42</v>
      </c>
      <c r="C1382" s="11" t="s">
        <v>86</v>
      </c>
      <c r="D1382" s="67" t="s">
        <v>100</v>
      </c>
      <c r="P1382" s="12" t="str">
        <f t="shared" si="21"/>
        <v>11|B6T5|A|08-13-2019</v>
      </c>
      <c r="Q1382" s="11">
        <v>75.5</v>
      </c>
      <c r="R1382" s="11">
        <v>9</v>
      </c>
      <c r="S1382" s="2"/>
    </row>
    <row r="1383" spans="1:19" x14ac:dyDescent="0.25">
      <c r="A1383" s="4">
        <v>11</v>
      </c>
      <c r="B1383" s="9" t="s">
        <v>42</v>
      </c>
      <c r="C1383" s="11" t="s">
        <v>87</v>
      </c>
      <c r="D1383" s="67" t="s">
        <v>100</v>
      </c>
      <c r="P1383" s="12" t="str">
        <f t="shared" si="21"/>
        <v>11|B6T5|B|08-13-2019</v>
      </c>
      <c r="Q1383" s="11">
        <v>65.37</v>
      </c>
      <c r="R1383" s="11">
        <v>8</v>
      </c>
      <c r="S1383" s="2"/>
    </row>
    <row r="1384" spans="1:19" x14ac:dyDescent="0.25">
      <c r="A1384" s="4">
        <v>11</v>
      </c>
      <c r="B1384" s="9" t="s">
        <v>42</v>
      </c>
      <c r="C1384" s="11" t="s">
        <v>88</v>
      </c>
      <c r="D1384" s="67" t="s">
        <v>100</v>
      </c>
      <c r="P1384" s="12" t="str">
        <f t="shared" si="21"/>
        <v>11|B6T5|C|08-13-2019</v>
      </c>
      <c r="Q1384" s="11">
        <f>141.35+26.21</f>
        <v>167.56</v>
      </c>
      <c r="R1384" s="11">
        <v>8</v>
      </c>
      <c r="S1384" s="2"/>
    </row>
    <row r="1385" spans="1:19" x14ac:dyDescent="0.25">
      <c r="A1385" s="4">
        <v>11</v>
      </c>
      <c r="B1385" s="9" t="s">
        <v>42</v>
      </c>
      <c r="C1385" s="11" t="s">
        <v>89</v>
      </c>
      <c r="D1385" s="67" t="s">
        <v>100</v>
      </c>
      <c r="P1385" s="12" t="str">
        <f t="shared" si="21"/>
        <v>11|B6T5|D|08-13-2019</v>
      </c>
      <c r="Q1385" s="11">
        <v>78.91</v>
      </c>
      <c r="R1385" s="11">
        <v>9</v>
      </c>
      <c r="S1385" s="2"/>
    </row>
    <row r="1386" spans="1:19" x14ac:dyDescent="0.25">
      <c r="A1386" s="4">
        <v>11</v>
      </c>
      <c r="B1386" s="9" t="s">
        <v>43</v>
      </c>
      <c r="C1386" s="11" t="s">
        <v>86</v>
      </c>
      <c r="D1386" s="67" t="s">
        <v>100</v>
      </c>
      <c r="P1386" s="12" t="str">
        <f t="shared" si="21"/>
        <v>11|B7T1|A|08-13-2019</v>
      </c>
      <c r="Q1386" s="11">
        <v>50.57</v>
      </c>
      <c r="R1386" s="11">
        <v>6</v>
      </c>
      <c r="S1386" s="2"/>
    </row>
    <row r="1387" spans="1:19" x14ac:dyDescent="0.25">
      <c r="A1387" s="4">
        <v>11</v>
      </c>
      <c r="B1387" s="9" t="s">
        <v>43</v>
      </c>
      <c r="C1387" s="11" t="s">
        <v>87</v>
      </c>
      <c r="D1387" s="67" t="s">
        <v>100</v>
      </c>
      <c r="P1387" s="12" t="str">
        <f t="shared" si="21"/>
        <v>11|B7T1|B|08-13-2019</v>
      </c>
      <c r="Q1387" s="11">
        <v>114.57</v>
      </c>
      <c r="R1387" s="11">
        <v>9</v>
      </c>
      <c r="S1387" s="2"/>
    </row>
    <row r="1388" spans="1:19" x14ac:dyDescent="0.25">
      <c r="A1388" s="4">
        <v>11</v>
      </c>
      <c r="B1388" s="9" t="s">
        <v>43</v>
      </c>
      <c r="C1388" s="11" t="s">
        <v>88</v>
      </c>
      <c r="D1388" s="67" t="s">
        <v>100</v>
      </c>
      <c r="P1388" s="12" t="str">
        <f t="shared" si="21"/>
        <v>11|B7T1|C|08-13-2019</v>
      </c>
      <c r="Q1388" s="11">
        <v>91.9</v>
      </c>
      <c r="R1388" s="11">
        <v>8</v>
      </c>
      <c r="S1388" s="2"/>
    </row>
    <row r="1389" spans="1:19" x14ac:dyDescent="0.25">
      <c r="A1389" s="4">
        <v>11</v>
      </c>
      <c r="B1389" s="9" t="s">
        <v>43</v>
      </c>
      <c r="C1389" s="11" t="s">
        <v>89</v>
      </c>
      <c r="D1389" s="67" t="s">
        <v>100</v>
      </c>
      <c r="P1389" s="12" t="str">
        <f t="shared" si="21"/>
        <v>11|B7T1|D|08-13-2019</v>
      </c>
      <c r="Q1389" s="11">
        <v>78.73</v>
      </c>
      <c r="R1389" s="11">
        <v>7</v>
      </c>
      <c r="S1389" s="2"/>
    </row>
    <row r="1390" spans="1:19" x14ac:dyDescent="0.25">
      <c r="A1390" s="4">
        <v>11</v>
      </c>
      <c r="B1390" s="9" t="s">
        <v>44</v>
      </c>
      <c r="C1390" s="11" t="s">
        <v>86</v>
      </c>
      <c r="D1390" s="67" t="s">
        <v>100</v>
      </c>
      <c r="P1390" s="12" t="str">
        <f t="shared" si="21"/>
        <v>11|B7T2|A|08-13-2019</v>
      </c>
      <c r="Q1390" s="11">
        <v>137.82</v>
      </c>
      <c r="R1390" s="11">
        <v>8</v>
      </c>
      <c r="S1390" s="2"/>
    </row>
    <row r="1391" spans="1:19" x14ac:dyDescent="0.25">
      <c r="A1391" s="4">
        <v>11</v>
      </c>
      <c r="B1391" s="9" t="s">
        <v>44</v>
      </c>
      <c r="C1391" s="11" t="s">
        <v>87</v>
      </c>
      <c r="D1391" s="67" t="s">
        <v>100</v>
      </c>
      <c r="P1391" s="12" t="str">
        <f t="shared" si="21"/>
        <v>11|B7T2|B|08-13-2019</v>
      </c>
      <c r="Q1391" s="11">
        <v>52.06</v>
      </c>
      <c r="R1391" s="11">
        <v>6</v>
      </c>
      <c r="S1391" s="2"/>
    </row>
    <row r="1392" spans="1:19" x14ac:dyDescent="0.25">
      <c r="A1392" s="4">
        <v>11</v>
      </c>
      <c r="B1392" s="9" t="s">
        <v>44</v>
      </c>
      <c r="C1392" s="11" t="s">
        <v>88</v>
      </c>
      <c r="D1392" s="67" t="s">
        <v>100</v>
      </c>
      <c r="P1392" s="12" t="str">
        <f t="shared" si="21"/>
        <v>11|B7T2|C|08-13-2019</v>
      </c>
      <c r="Q1392" s="11">
        <v>40.51</v>
      </c>
      <c r="R1392" s="11">
        <v>6</v>
      </c>
      <c r="S1392" s="2"/>
    </row>
    <row r="1393" spans="1:19" x14ac:dyDescent="0.25">
      <c r="A1393" s="4">
        <v>11</v>
      </c>
      <c r="B1393" s="9" t="s">
        <v>44</v>
      </c>
      <c r="C1393" s="11" t="s">
        <v>89</v>
      </c>
      <c r="D1393" s="67" t="s">
        <v>100</v>
      </c>
      <c r="P1393" s="12" t="str">
        <f t="shared" si="21"/>
        <v>11|B7T2|D|08-13-2019</v>
      </c>
      <c r="Q1393" s="11">
        <v>99.63</v>
      </c>
      <c r="R1393" s="11">
        <v>8</v>
      </c>
      <c r="S1393" s="2"/>
    </row>
    <row r="1394" spans="1:19" x14ac:dyDescent="0.25">
      <c r="A1394" s="4">
        <v>11</v>
      </c>
      <c r="B1394" s="9" t="s">
        <v>45</v>
      </c>
      <c r="C1394" s="11" t="s">
        <v>86</v>
      </c>
      <c r="D1394" s="67" t="s">
        <v>100</v>
      </c>
      <c r="P1394" s="12" t="str">
        <f t="shared" si="21"/>
        <v>11|B7T3|A|08-13-2019</v>
      </c>
      <c r="Q1394" s="11">
        <v>64.91</v>
      </c>
      <c r="R1394" s="11">
        <v>8</v>
      </c>
      <c r="S1394" s="2"/>
    </row>
    <row r="1395" spans="1:19" x14ac:dyDescent="0.25">
      <c r="A1395" s="4">
        <v>11</v>
      </c>
      <c r="B1395" s="9" t="s">
        <v>46</v>
      </c>
      <c r="C1395" s="11" t="s">
        <v>87</v>
      </c>
      <c r="D1395" s="67" t="s">
        <v>100</v>
      </c>
      <c r="P1395" s="12" t="str">
        <f t="shared" si="21"/>
        <v>11|B7T4|B|08-13-2019</v>
      </c>
      <c r="Q1395" s="11">
        <v>90.46</v>
      </c>
      <c r="R1395" s="11">
        <v>8</v>
      </c>
      <c r="S1395" s="2"/>
    </row>
    <row r="1396" spans="1:19" x14ac:dyDescent="0.25">
      <c r="A1396" s="4">
        <v>11</v>
      </c>
      <c r="B1396" s="9" t="s">
        <v>47</v>
      </c>
      <c r="C1396" s="11" t="s">
        <v>88</v>
      </c>
      <c r="D1396" s="67" t="s">
        <v>100</v>
      </c>
      <c r="P1396" s="12" t="str">
        <f t="shared" si="21"/>
        <v>11|B7T5|C|08-13-2019</v>
      </c>
      <c r="Q1396" s="11">
        <v>91.72</v>
      </c>
      <c r="R1396" s="11">
        <v>9</v>
      </c>
      <c r="S1396" s="2"/>
    </row>
    <row r="1397" spans="1:19" x14ac:dyDescent="0.25">
      <c r="A1397" s="4">
        <v>11</v>
      </c>
      <c r="B1397" s="9" t="s">
        <v>45</v>
      </c>
      <c r="C1397" s="11" t="s">
        <v>89</v>
      </c>
      <c r="D1397" s="67" t="s">
        <v>100</v>
      </c>
      <c r="P1397" s="12" t="str">
        <f t="shared" si="21"/>
        <v>11|B7T3|D|08-13-2019</v>
      </c>
      <c r="Q1397" s="11">
        <v>40.69</v>
      </c>
      <c r="R1397" s="11">
        <v>6</v>
      </c>
      <c r="S1397" s="2"/>
    </row>
    <row r="1398" spans="1:19" x14ac:dyDescent="0.25">
      <c r="A1398" s="4">
        <v>11</v>
      </c>
      <c r="B1398" s="9" t="s">
        <v>46</v>
      </c>
      <c r="C1398" s="11" t="s">
        <v>86</v>
      </c>
      <c r="D1398" s="67" t="s">
        <v>100</v>
      </c>
      <c r="P1398" s="12" t="str">
        <f t="shared" si="21"/>
        <v>11|B7T4|A|08-13-2019</v>
      </c>
      <c r="Q1398" s="11">
        <f>136.24+59.81</f>
        <v>196.05</v>
      </c>
      <c r="R1398" s="11">
        <v>11</v>
      </c>
      <c r="S1398" s="2"/>
    </row>
    <row r="1399" spans="1:19" x14ac:dyDescent="0.25">
      <c r="A1399" s="4">
        <v>11</v>
      </c>
      <c r="B1399" s="9" t="s">
        <v>46</v>
      </c>
      <c r="C1399" s="11" t="s">
        <v>87</v>
      </c>
      <c r="D1399" s="67" t="s">
        <v>100</v>
      </c>
      <c r="P1399" s="12" t="str">
        <f t="shared" si="21"/>
        <v>11|B7T4|B|08-13-2019</v>
      </c>
      <c r="Q1399" s="11">
        <v>85.17</v>
      </c>
      <c r="R1399" s="11">
        <v>8</v>
      </c>
      <c r="S1399" s="2"/>
    </row>
    <row r="1400" spans="1:19" x14ac:dyDescent="0.25">
      <c r="A1400" s="4">
        <v>11</v>
      </c>
      <c r="B1400" s="9" t="s">
        <v>46</v>
      </c>
      <c r="C1400" s="11" t="s">
        <v>88</v>
      </c>
      <c r="D1400" s="67" t="s">
        <v>100</v>
      </c>
      <c r="P1400" s="12" t="str">
        <f t="shared" si="21"/>
        <v>11|B7T4|C|08-13-2019</v>
      </c>
      <c r="Q1400" s="11">
        <v>103.25</v>
      </c>
      <c r="R1400" s="11">
        <v>10</v>
      </c>
      <c r="S1400" s="2"/>
    </row>
    <row r="1401" spans="1:19" x14ac:dyDescent="0.25">
      <c r="A1401" s="4">
        <v>11</v>
      </c>
      <c r="B1401" s="9" t="s">
        <v>46</v>
      </c>
      <c r="C1401" s="11" t="s">
        <v>89</v>
      </c>
      <c r="D1401" s="67" t="s">
        <v>100</v>
      </c>
      <c r="P1401" s="12" t="str">
        <f t="shared" si="21"/>
        <v>11|B7T4|D|08-13-2019</v>
      </c>
      <c r="Q1401" s="11">
        <f>128.56+103.8</f>
        <v>232.36</v>
      </c>
      <c r="R1401" s="11">
        <v>14</v>
      </c>
      <c r="S1401" s="2"/>
    </row>
    <row r="1402" spans="1:19" x14ac:dyDescent="0.25">
      <c r="A1402" s="4">
        <v>11</v>
      </c>
      <c r="B1402" s="9" t="s">
        <v>47</v>
      </c>
      <c r="C1402" s="11" t="s">
        <v>86</v>
      </c>
      <c r="D1402" s="67" t="s">
        <v>100</v>
      </c>
      <c r="P1402" s="12" t="str">
        <f t="shared" si="21"/>
        <v>11|B7T5|A|08-13-2019</v>
      </c>
      <c r="Q1402" s="11">
        <v>49.21</v>
      </c>
      <c r="R1402" s="11">
        <v>6</v>
      </c>
      <c r="S1402" s="2"/>
    </row>
    <row r="1403" spans="1:19" x14ac:dyDescent="0.25">
      <c r="A1403" s="4">
        <v>11</v>
      </c>
      <c r="B1403" s="9" t="s">
        <v>47</v>
      </c>
      <c r="C1403" s="11" t="s">
        <v>87</v>
      </c>
      <c r="D1403" s="67" t="s">
        <v>100</v>
      </c>
      <c r="P1403" s="12" t="str">
        <f t="shared" si="21"/>
        <v>11|B7T5|B|08-13-2019</v>
      </c>
      <c r="Q1403" s="11">
        <v>65.900000000000006</v>
      </c>
      <c r="R1403" s="11">
        <v>8</v>
      </c>
      <c r="S1403" s="2"/>
    </row>
    <row r="1404" spans="1:19" x14ac:dyDescent="0.25">
      <c r="A1404" s="4">
        <v>11</v>
      </c>
      <c r="B1404" s="9" t="s">
        <v>47</v>
      </c>
      <c r="C1404" s="11" t="s">
        <v>88</v>
      </c>
      <c r="D1404" s="67" t="s">
        <v>100</v>
      </c>
      <c r="P1404" s="12" t="str">
        <f t="shared" si="21"/>
        <v>11|B7T5|C|08-13-2019</v>
      </c>
      <c r="Q1404" s="11">
        <v>86.22</v>
      </c>
      <c r="R1404" s="11">
        <v>9</v>
      </c>
      <c r="S1404" s="2"/>
    </row>
    <row r="1405" spans="1:19" x14ac:dyDescent="0.25">
      <c r="A1405" s="4">
        <v>11</v>
      </c>
      <c r="B1405" s="9" t="s">
        <v>47</v>
      </c>
      <c r="C1405" s="11" t="s">
        <v>89</v>
      </c>
      <c r="D1405" s="67" t="s">
        <v>100</v>
      </c>
      <c r="P1405" s="12" t="str">
        <f t="shared" si="21"/>
        <v>11|B7T5|D|08-13-2019</v>
      </c>
      <c r="Q1405" s="11">
        <v>100.87</v>
      </c>
      <c r="R1405" s="11">
        <v>7</v>
      </c>
      <c r="S1405" s="2"/>
    </row>
    <row r="1406" spans="1:19" x14ac:dyDescent="0.25">
      <c r="A1406" s="4">
        <v>12</v>
      </c>
      <c r="B1406" s="10" t="s">
        <v>13</v>
      </c>
      <c r="C1406" s="11" t="s">
        <v>86</v>
      </c>
      <c r="D1406" s="67">
        <v>43505</v>
      </c>
      <c r="P1406" s="12" t="str">
        <f t="shared" si="21"/>
        <v>12|B1T1|A|2019/02/09</v>
      </c>
      <c r="Q1406" s="71">
        <v>159.95500000000001</v>
      </c>
      <c r="R1406" s="11">
        <v>14</v>
      </c>
    </row>
    <row r="1407" spans="1:19" x14ac:dyDescent="0.25">
      <c r="A1407" s="4">
        <v>12</v>
      </c>
      <c r="B1407" s="10" t="s">
        <v>13</v>
      </c>
      <c r="C1407" s="11" t="s">
        <v>87</v>
      </c>
      <c r="D1407" s="67">
        <v>43505</v>
      </c>
      <c r="P1407" s="12" t="str">
        <f t="shared" si="21"/>
        <v>12|B1T1|B|2019/02/09</v>
      </c>
      <c r="Q1407" s="71">
        <v>205.48000000000002</v>
      </c>
      <c r="R1407" s="11">
        <v>10</v>
      </c>
    </row>
    <row r="1408" spans="1:19" x14ac:dyDescent="0.25">
      <c r="A1408" s="4">
        <v>12</v>
      </c>
      <c r="B1408" s="10" t="s">
        <v>13</v>
      </c>
      <c r="C1408" s="11" t="s">
        <v>88</v>
      </c>
      <c r="D1408" s="67">
        <v>43505</v>
      </c>
      <c r="P1408" s="12" t="str">
        <f t="shared" si="21"/>
        <v>12|B1T1|C|2019/02/09</v>
      </c>
      <c r="Q1408" s="71">
        <v>182.34</v>
      </c>
      <c r="R1408" s="11">
        <v>13</v>
      </c>
    </row>
    <row r="1409" spans="1:18" x14ac:dyDescent="0.25">
      <c r="A1409" s="4">
        <v>12</v>
      </c>
      <c r="B1409" s="10" t="s">
        <v>13</v>
      </c>
      <c r="C1409" s="11" t="s">
        <v>89</v>
      </c>
      <c r="D1409" s="67">
        <v>43505</v>
      </c>
      <c r="P1409" s="12" t="str">
        <f t="shared" si="21"/>
        <v>12|B1T1|D|2019/02/09</v>
      </c>
      <c r="Q1409" s="71">
        <v>142.69999999999999</v>
      </c>
      <c r="R1409" s="11">
        <v>9</v>
      </c>
    </row>
    <row r="1410" spans="1:18" x14ac:dyDescent="0.25">
      <c r="A1410" s="4">
        <v>12</v>
      </c>
      <c r="B1410" s="10" t="s">
        <v>14</v>
      </c>
      <c r="C1410" s="11" t="s">
        <v>86</v>
      </c>
      <c r="D1410" s="67">
        <v>43505</v>
      </c>
      <c r="P1410" s="12" t="str">
        <f t="shared" si="21"/>
        <v>12|B1T2|A|2019/02/09</v>
      </c>
      <c r="Q1410" s="71">
        <v>166.785</v>
      </c>
      <c r="R1410" s="11">
        <v>8</v>
      </c>
    </row>
    <row r="1411" spans="1:18" x14ac:dyDescent="0.25">
      <c r="A1411" s="4">
        <v>12</v>
      </c>
      <c r="B1411" s="10" t="s">
        <v>14</v>
      </c>
      <c r="C1411" s="11" t="s">
        <v>87</v>
      </c>
      <c r="D1411" s="67">
        <v>43505</v>
      </c>
      <c r="P1411" s="12" t="str">
        <f t="shared" si="21"/>
        <v>12|B1T2|B|2019/02/09</v>
      </c>
      <c r="Q1411" s="71">
        <v>130.32499999999999</v>
      </c>
      <c r="R1411" s="11">
        <v>8</v>
      </c>
    </row>
    <row r="1412" spans="1:18" x14ac:dyDescent="0.25">
      <c r="A1412" s="4">
        <v>12</v>
      </c>
      <c r="B1412" s="10" t="s">
        <v>14</v>
      </c>
      <c r="C1412" s="11" t="s">
        <v>88</v>
      </c>
      <c r="D1412" s="67">
        <v>43505</v>
      </c>
      <c r="P1412" s="12" t="str">
        <f t="shared" si="21"/>
        <v>12|B1T2|C|2019/02/09</v>
      </c>
      <c r="Q1412" s="71">
        <v>117.88</v>
      </c>
      <c r="R1412" s="11">
        <v>10</v>
      </c>
    </row>
    <row r="1413" spans="1:18" x14ac:dyDescent="0.25">
      <c r="A1413" s="4">
        <v>12</v>
      </c>
      <c r="B1413" s="10" t="s">
        <v>14</v>
      </c>
      <c r="C1413" s="11" t="s">
        <v>89</v>
      </c>
      <c r="D1413" s="67">
        <v>43505</v>
      </c>
      <c r="P1413" s="12" t="str">
        <f t="shared" si="21"/>
        <v>12|B1T2|D|2019/02/09</v>
      </c>
      <c r="Q1413" s="71">
        <v>146.32499999999999</v>
      </c>
      <c r="R1413" s="11">
        <v>6</v>
      </c>
    </row>
    <row r="1414" spans="1:18" x14ac:dyDescent="0.25">
      <c r="A1414" s="4">
        <v>12</v>
      </c>
      <c r="B1414" s="10" t="s">
        <v>15</v>
      </c>
      <c r="C1414" s="11" t="s">
        <v>86</v>
      </c>
      <c r="D1414" s="67">
        <v>43505</v>
      </c>
      <c r="P1414" s="12" t="str">
        <f t="shared" si="21"/>
        <v>12|B1T3|A|2019/02/09</v>
      </c>
      <c r="Q1414" s="71">
        <v>165.76</v>
      </c>
      <c r="R1414" s="11">
        <v>9</v>
      </c>
    </row>
    <row r="1415" spans="1:18" x14ac:dyDescent="0.25">
      <c r="A1415" s="4">
        <v>12</v>
      </c>
      <c r="B1415" s="10" t="s">
        <v>15</v>
      </c>
      <c r="C1415" s="11" t="s">
        <v>87</v>
      </c>
      <c r="D1415" s="67">
        <v>43505</v>
      </c>
      <c r="P1415" s="12" t="str">
        <f t="shared" ref="P1415:P1478" si="22">CONCATENATE(A1415,"|",B1415,"|",C1415,"|",TEXT(D1415,"AAAA/MM/DD"))</f>
        <v>12|B1T3|B|2019/02/09</v>
      </c>
      <c r="Q1415" s="71">
        <v>97</v>
      </c>
      <c r="R1415" s="11">
        <v>9</v>
      </c>
    </row>
    <row r="1416" spans="1:18" x14ac:dyDescent="0.25">
      <c r="A1416" s="4">
        <v>12</v>
      </c>
      <c r="B1416" s="10" t="s">
        <v>15</v>
      </c>
      <c r="C1416" s="11" t="s">
        <v>88</v>
      </c>
      <c r="D1416" s="67">
        <v>43505</v>
      </c>
      <c r="P1416" s="12" t="str">
        <f t="shared" si="22"/>
        <v>12|B1T3|C|2019/02/09</v>
      </c>
      <c r="Q1416" s="71">
        <v>181.49</v>
      </c>
      <c r="R1416" s="11">
        <v>13</v>
      </c>
    </row>
    <row r="1417" spans="1:18" x14ac:dyDescent="0.25">
      <c r="A1417" s="4">
        <v>12</v>
      </c>
      <c r="B1417" s="10" t="s">
        <v>15</v>
      </c>
      <c r="C1417" s="11" t="s">
        <v>89</v>
      </c>
      <c r="D1417" s="67">
        <v>43505</v>
      </c>
      <c r="P1417" s="12" t="str">
        <f t="shared" si="22"/>
        <v>12|B1T3|D|2019/02/09</v>
      </c>
      <c r="Q1417" s="71">
        <v>87.405000000000001</v>
      </c>
      <c r="R1417" s="11">
        <v>7</v>
      </c>
    </row>
    <row r="1418" spans="1:18" x14ac:dyDescent="0.25">
      <c r="A1418" s="4">
        <v>12</v>
      </c>
      <c r="B1418" s="10" t="s">
        <v>16</v>
      </c>
      <c r="C1418" s="11" t="s">
        <v>86</v>
      </c>
      <c r="D1418" s="67">
        <v>43505</v>
      </c>
      <c r="P1418" s="12" t="str">
        <f t="shared" si="22"/>
        <v>12|B1T4|A|2019/02/09</v>
      </c>
      <c r="Q1418" s="71">
        <v>70.474999999999994</v>
      </c>
      <c r="R1418" s="11">
        <v>8</v>
      </c>
    </row>
    <row r="1419" spans="1:18" x14ac:dyDescent="0.25">
      <c r="A1419" s="4">
        <v>12</v>
      </c>
      <c r="B1419" s="9" t="s">
        <v>16</v>
      </c>
      <c r="C1419" s="11" t="s">
        <v>87</v>
      </c>
      <c r="D1419" s="67">
        <v>43505</v>
      </c>
      <c r="P1419" s="12" t="str">
        <f t="shared" si="22"/>
        <v>12|B1T4|B|2019/02/09</v>
      </c>
      <c r="Q1419" s="71">
        <v>100.22999999999999</v>
      </c>
      <c r="R1419" s="11">
        <v>9</v>
      </c>
    </row>
    <row r="1420" spans="1:18" x14ac:dyDescent="0.25">
      <c r="A1420" s="4">
        <v>12</v>
      </c>
      <c r="B1420" s="9" t="s">
        <v>16</v>
      </c>
      <c r="C1420" s="11" t="s">
        <v>88</v>
      </c>
      <c r="D1420" s="67">
        <v>43505</v>
      </c>
      <c r="P1420" s="12" t="str">
        <f t="shared" si="22"/>
        <v>12|B1T4|C|2019/02/09</v>
      </c>
      <c r="Q1420" s="71">
        <v>118.97499999999999</v>
      </c>
      <c r="R1420" s="11">
        <v>10</v>
      </c>
    </row>
    <row r="1421" spans="1:18" x14ac:dyDescent="0.25">
      <c r="A1421" s="4">
        <v>12</v>
      </c>
      <c r="B1421" s="9" t="s">
        <v>16</v>
      </c>
      <c r="C1421" s="11" t="s">
        <v>89</v>
      </c>
      <c r="D1421" s="67">
        <v>43505</v>
      </c>
      <c r="P1421" s="12" t="str">
        <f t="shared" si="22"/>
        <v>12|B1T4|D|2019/02/09</v>
      </c>
      <c r="Q1421" s="71">
        <v>176.35</v>
      </c>
      <c r="R1421" s="11">
        <v>13</v>
      </c>
    </row>
    <row r="1422" spans="1:18" x14ac:dyDescent="0.25">
      <c r="A1422" s="4">
        <v>12</v>
      </c>
      <c r="B1422" s="9" t="s">
        <v>17</v>
      </c>
      <c r="C1422" s="11" t="s">
        <v>86</v>
      </c>
      <c r="D1422" s="67">
        <v>43505</v>
      </c>
      <c r="P1422" s="12" t="str">
        <f t="shared" si="22"/>
        <v>12|B1T5|A|2019/02/09</v>
      </c>
      <c r="Q1422" s="71">
        <v>82.094999999999999</v>
      </c>
      <c r="R1422" s="11">
        <v>10</v>
      </c>
    </row>
    <row r="1423" spans="1:18" x14ac:dyDescent="0.25">
      <c r="A1423" s="4">
        <v>12</v>
      </c>
      <c r="B1423" s="9" t="s">
        <v>17</v>
      </c>
      <c r="C1423" s="11" t="s">
        <v>87</v>
      </c>
      <c r="D1423" s="67">
        <v>43505</v>
      </c>
      <c r="P1423" s="12" t="str">
        <f t="shared" si="22"/>
        <v>12|B1T5|B|2019/02/09</v>
      </c>
      <c r="Q1423" s="71">
        <v>120.28999999999999</v>
      </c>
      <c r="R1423" s="11">
        <v>9</v>
      </c>
    </row>
    <row r="1424" spans="1:18" x14ac:dyDescent="0.25">
      <c r="A1424" s="4">
        <v>12</v>
      </c>
      <c r="B1424" s="9" t="s">
        <v>17</v>
      </c>
      <c r="C1424" s="11" t="s">
        <v>88</v>
      </c>
      <c r="D1424" s="67">
        <v>43505</v>
      </c>
      <c r="P1424" s="12" t="str">
        <f t="shared" si="22"/>
        <v>12|B1T5|C|2019/02/09</v>
      </c>
      <c r="Q1424" s="71">
        <v>75.430000000000007</v>
      </c>
      <c r="R1424" s="11">
        <v>8</v>
      </c>
    </row>
    <row r="1425" spans="1:18" x14ac:dyDescent="0.25">
      <c r="A1425" s="4">
        <v>12</v>
      </c>
      <c r="B1425" s="9" t="s">
        <v>17</v>
      </c>
      <c r="C1425" s="11" t="s">
        <v>89</v>
      </c>
      <c r="D1425" s="67">
        <v>43505</v>
      </c>
      <c r="P1425" s="12" t="str">
        <f t="shared" si="22"/>
        <v>12|B1T5|D|2019/02/09</v>
      </c>
      <c r="Q1425" s="71">
        <v>83.29</v>
      </c>
      <c r="R1425" s="11">
        <v>8</v>
      </c>
    </row>
    <row r="1426" spans="1:18" x14ac:dyDescent="0.25">
      <c r="A1426" s="4">
        <v>12</v>
      </c>
      <c r="B1426" s="9" t="s">
        <v>18</v>
      </c>
      <c r="C1426" s="11" t="s">
        <v>86</v>
      </c>
      <c r="D1426" s="67">
        <v>43505</v>
      </c>
      <c r="P1426" s="12" t="str">
        <f t="shared" si="22"/>
        <v>12|B2T1|A|2019/02/09</v>
      </c>
      <c r="Q1426" s="71">
        <v>101.53999999999999</v>
      </c>
      <c r="R1426" s="11">
        <v>8</v>
      </c>
    </row>
    <row r="1427" spans="1:18" x14ac:dyDescent="0.25">
      <c r="A1427" s="4">
        <v>12</v>
      </c>
      <c r="B1427" s="9" t="s">
        <v>18</v>
      </c>
      <c r="C1427" s="11" t="s">
        <v>87</v>
      </c>
      <c r="D1427" s="67">
        <v>43505</v>
      </c>
      <c r="P1427" s="12" t="str">
        <f t="shared" si="22"/>
        <v>12|B2T1|B|2019/02/09</v>
      </c>
      <c r="Q1427" s="72">
        <v>0</v>
      </c>
      <c r="R1427" s="11">
        <v>2</v>
      </c>
    </row>
    <row r="1428" spans="1:18" x14ac:dyDescent="0.25">
      <c r="A1428" s="4">
        <v>12</v>
      </c>
      <c r="B1428" s="9" t="s">
        <v>18</v>
      </c>
      <c r="C1428" s="11" t="s">
        <v>88</v>
      </c>
      <c r="D1428" s="67">
        <v>43505</v>
      </c>
      <c r="P1428" s="12" t="str">
        <f t="shared" si="22"/>
        <v>12|B2T1|C|2019/02/09</v>
      </c>
      <c r="Q1428" s="71">
        <v>95.784999999999997</v>
      </c>
      <c r="R1428" s="11">
        <v>6</v>
      </c>
    </row>
    <row r="1429" spans="1:18" x14ac:dyDescent="0.25">
      <c r="A1429" s="4">
        <v>12</v>
      </c>
      <c r="B1429" s="9" t="s">
        <v>18</v>
      </c>
      <c r="C1429" s="11" t="s">
        <v>89</v>
      </c>
      <c r="D1429" s="67">
        <v>43505</v>
      </c>
      <c r="P1429" s="12" t="str">
        <f t="shared" si="22"/>
        <v>12|B2T1|D|2019/02/09</v>
      </c>
      <c r="Q1429" s="71">
        <v>0</v>
      </c>
      <c r="R1429" s="11">
        <v>2</v>
      </c>
    </row>
    <row r="1430" spans="1:18" x14ac:dyDescent="0.25">
      <c r="A1430" s="4">
        <v>12</v>
      </c>
      <c r="B1430" s="9" t="s">
        <v>19</v>
      </c>
      <c r="C1430" s="11" t="s">
        <v>86</v>
      </c>
      <c r="D1430" s="67">
        <v>43505</v>
      </c>
      <c r="P1430" s="12" t="str">
        <f t="shared" si="22"/>
        <v>12|B2T2|A|2019/02/09</v>
      </c>
      <c r="Q1430" s="71">
        <v>202.745</v>
      </c>
      <c r="R1430" s="11">
        <v>7</v>
      </c>
    </row>
    <row r="1431" spans="1:18" x14ac:dyDescent="0.25">
      <c r="A1431" s="4">
        <v>12</v>
      </c>
      <c r="B1431" s="9" t="s">
        <v>19</v>
      </c>
      <c r="C1431" s="11" t="s">
        <v>87</v>
      </c>
      <c r="D1431" s="67">
        <v>43505</v>
      </c>
      <c r="P1431" s="12" t="str">
        <f t="shared" si="22"/>
        <v>12|B2T2|B|2019/02/09</v>
      </c>
      <c r="Q1431" s="71">
        <v>233.01499999999999</v>
      </c>
      <c r="R1431" s="11">
        <v>14</v>
      </c>
    </row>
    <row r="1432" spans="1:18" x14ac:dyDescent="0.25">
      <c r="A1432" s="4">
        <v>12</v>
      </c>
      <c r="B1432" s="9" t="s">
        <v>19</v>
      </c>
      <c r="C1432" s="11" t="s">
        <v>88</v>
      </c>
      <c r="D1432" s="67">
        <v>43505</v>
      </c>
      <c r="P1432" s="12" t="str">
        <f t="shared" si="22"/>
        <v>12|B2T2|C|2019/02/09</v>
      </c>
      <c r="Q1432" s="71">
        <v>128.345</v>
      </c>
      <c r="R1432" s="11">
        <v>8</v>
      </c>
    </row>
    <row r="1433" spans="1:18" x14ac:dyDescent="0.25">
      <c r="A1433" s="4">
        <v>12</v>
      </c>
      <c r="B1433" s="9" t="s">
        <v>19</v>
      </c>
      <c r="C1433" s="11" t="s">
        <v>89</v>
      </c>
      <c r="D1433" s="67">
        <v>43505</v>
      </c>
      <c r="P1433" s="12" t="str">
        <f t="shared" si="22"/>
        <v>12|B2T2|D|2019/02/09</v>
      </c>
      <c r="Q1433" s="71">
        <v>108.83500000000001</v>
      </c>
      <c r="R1433" s="11">
        <v>8</v>
      </c>
    </row>
    <row r="1434" spans="1:18" x14ac:dyDescent="0.25">
      <c r="A1434" s="4">
        <v>12</v>
      </c>
      <c r="B1434" s="9" t="s">
        <v>20</v>
      </c>
      <c r="C1434" s="11" t="s">
        <v>86</v>
      </c>
      <c r="D1434" s="67">
        <v>43505</v>
      </c>
      <c r="P1434" s="12" t="str">
        <f t="shared" si="22"/>
        <v>12|B2T3|A|2019/02/09</v>
      </c>
      <c r="Q1434" s="71">
        <v>160.38999999999999</v>
      </c>
      <c r="R1434" s="11">
        <v>12</v>
      </c>
    </row>
    <row r="1435" spans="1:18" x14ac:dyDescent="0.25">
      <c r="A1435" s="4">
        <v>12</v>
      </c>
      <c r="B1435" s="9" t="s">
        <v>20</v>
      </c>
      <c r="C1435" s="11" t="s">
        <v>87</v>
      </c>
      <c r="D1435" s="67">
        <v>43505</v>
      </c>
      <c r="P1435" s="12" t="str">
        <f t="shared" si="22"/>
        <v>12|B2T3|B|2019/02/09</v>
      </c>
      <c r="Q1435" s="71">
        <v>88.44</v>
      </c>
      <c r="R1435" s="11">
        <v>10</v>
      </c>
    </row>
    <row r="1436" spans="1:18" x14ac:dyDescent="0.25">
      <c r="A1436" s="4">
        <v>12</v>
      </c>
      <c r="B1436" s="9" t="s">
        <v>20</v>
      </c>
      <c r="C1436" s="11" t="s">
        <v>88</v>
      </c>
      <c r="D1436" s="67">
        <v>43505</v>
      </c>
      <c r="P1436" s="12" t="str">
        <f t="shared" si="22"/>
        <v>12|B2T3|C|2019/02/09</v>
      </c>
      <c r="Q1436" s="71">
        <v>87.960000000000008</v>
      </c>
      <c r="R1436" s="11">
        <v>8</v>
      </c>
    </row>
    <row r="1437" spans="1:18" x14ac:dyDescent="0.25">
      <c r="A1437" s="4">
        <v>12</v>
      </c>
      <c r="B1437" s="9" t="s">
        <v>20</v>
      </c>
      <c r="C1437" s="11" t="s">
        <v>89</v>
      </c>
      <c r="D1437" s="67">
        <v>43505</v>
      </c>
      <c r="P1437" s="12" t="str">
        <f t="shared" si="22"/>
        <v>12|B2T3|D|2019/02/09</v>
      </c>
      <c r="Q1437" s="71">
        <v>179.82499999999999</v>
      </c>
      <c r="R1437" s="11">
        <v>12</v>
      </c>
    </row>
    <row r="1438" spans="1:18" x14ac:dyDescent="0.25">
      <c r="A1438" s="4">
        <v>12</v>
      </c>
      <c r="B1438" s="9" t="s">
        <v>21</v>
      </c>
      <c r="C1438" s="11" t="s">
        <v>86</v>
      </c>
      <c r="D1438" s="67">
        <v>43505</v>
      </c>
      <c r="P1438" s="12" t="str">
        <f t="shared" si="22"/>
        <v>12|B2T4|A|2019/02/09</v>
      </c>
      <c r="Q1438" s="71">
        <v>186.45</v>
      </c>
      <c r="R1438" s="11">
        <v>14</v>
      </c>
    </row>
    <row r="1439" spans="1:18" x14ac:dyDescent="0.25">
      <c r="A1439" s="4">
        <v>12</v>
      </c>
      <c r="B1439" s="9" t="s">
        <v>21</v>
      </c>
      <c r="C1439" s="11" t="s">
        <v>87</v>
      </c>
      <c r="D1439" s="67">
        <v>43505</v>
      </c>
      <c r="P1439" s="12" t="str">
        <f t="shared" si="22"/>
        <v>12|B2T4|B|2019/02/09</v>
      </c>
      <c r="Q1439" s="71">
        <v>69.094999999999999</v>
      </c>
      <c r="R1439" s="11">
        <v>8</v>
      </c>
    </row>
    <row r="1440" spans="1:18" x14ac:dyDescent="0.25">
      <c r="A1440" s="4">
        <v>12</v>
      </c>
      <c r="B1440" s="9" t="s">
        <v>21</v>
      </c>
      <c r="C1440" s="11" t="s">
        <v>88</v>
      </c>
      <c r="D1440" s="67">
        <v>43505</v>
      </c>
      <c r="P1440" s="12" t="str">
        <f t="shared" si="22"/>
        <v>12|B2T4|C|2019/02/09</v>
      </c>
      <c r="Q1440" s="71">
        <v>210.76999999999998</v>
      </c>
      <c r="R1440" s="11">
        <v>12</v>
      </c>
    </row>
    <row r="1441" spans="1:18" x14ac:dyDescent="0.25">
      <c r="A1441" s="4">
        <v>12</v>
      </c>
      <c r="B1441" s="9" t="s">
        <v>21</v>
      </c>
      <c r="C1441" s="11" t="s">
        <v>89</v>
      </c>
      <c r="D1441" s="67">
        <v>43505</v>
      </c>
      <c r="P1441" s="12" t="str">
        <f t="shared" si="22"/>
        <v>12|B2T4|D|2019/02/09</v>
      </c>
      <c r="Q1441" s="71">
        <v>257.65499999999997</v>
      </c>
      <c r="R1441" s="11">
        <v>12</v>
      </c>
    </row>
    <row r="1442" spans="1:18" x14ac:dyDescent="0.25">
      <c r="A1442" s="4">
        <v>12</v>
      </c>
      <c r="B1442" s="9" t="s">
        <v>22</v>
      </c>
      <c r="C1442" s="11" t="s">
        <v>86</v>
      </c>
      <c r="D1442" s="67">
        <v>43505</v>
      </c>
      <c r="P1442" s="12" t="str">
        <f t="shared" si="22"/>
        <v>12|B2T5|A|2019/02/09</v>
      </c>
      <c r="Q1442" s="71">
        <v>147.63499999999999</v>
      </c>
      <c r="R1442" s="11">
        <v>8</v>
      </c>
    </row>
    <row r="1443" spans="1:18" x14ac:dyDescent="0.25">
      <c r="A1443" s="4">
        <v>12</v>
      </c>
      <c r="B1443" s="9" t="s">
        <v>22</v>
      </c>
      <c r="C1443" s="11" t="s">
        <v>87</v>
      </c>
      <c r="D1443" s="67">
        <v>43505</v>
      </c>
      <c r="P1443" s="12" t="str">
        <f t="shared" si="22"/>
        <v>12|B2T5|B|2019/02/09</v>
      </c>
      <c r="Q1443" s="71">
        <v>115.755</v>
      </c>
      <c r="R1443" s="11">
        <v>10</v>
      </c>
    </row>
    <row r="1444" spans="1:18" x14ac:dyDescent="0.25">
      <c r="A1444" s="4">
        <v>12</v>
      </c>
      <c r="B1444" s="9" t="s">
        <v>22</v>
      </c>
      <c r="C1444" s="11" t="s">
        <v>88</v>
      </c>
      <c r="D1444" s="67">
        <v>43505</v>
      </c>
      <c r="P1444" s="12" t="str">
        <f t="shared" si="22"/>
        <v>12|B2T5|C|2019/02/09</v>
      </c>
      <c r="Q1444" s="71">
        <v>87.174999999999997</v>
      </c>
      <c r="R1444" s="11">
        <v>8</v>
      </c>
    </row>
    <row r="1445" spans="1:18" x14ac:dyDescent="0.25">
      <c r="A1445" s="4">
        <v>12</v>
      </c>
      <c r="B1445" s="9" t="s">
        <v>22</v>
      </c>
      <c r="C1445" s="11" t="s">
        <v>89</v>
      </c>
      <c r="D1445" s="67">
        <v>43505</v>
      </c>
      <c r="P1445" s="12" t="str">
        <f t="shared" si="22"/>
        <v>12|B2T5|D|2019/02/09</v>
      </c>
      <c r="Q1445" s="71">
        <v>202.69499999999999</v>
      </c>
      <c r="R1445" s="11">
        <v>13</v>
      </c>
    </row>
    <row r="1446" spans="1:18" x14ac:dyDescent="0.25">
      <c r="A1446" s="4">
        <v>12</v>
      </c>
      <c r="B1446" s="9" t="s">
        <v>23</v>
      </c>
      <c r="C1446" s="11" t="s">
        <v>86</v>
      </c>
      <c r="D1446" s="67">
        <v>43505</v>
      </c>
      <c r="P1446" s="12" t="str">
        <f t="shared" si="22"/>
        <v>12|B3T1|A|2019/02/09</v>
      </c>
      <c r="Q1446" s="71">
        <v>148.35000000000002</v>
      </c>
      <c r="R1446" s="11">
        <v>8</v>
      </c>
    </row>
    <row r="1447" spans="1:18" x14ac:dyDescent="0.25">
      <c r="A1447" s="4">
        <v>12</v>
      </c>
      <c r="B1447" s="9" t="s">
        <v>23</v>
      </c>
      <c r="C1447" s="11" t="s">
        <v>87</v>
      </c>
      <c r="D1447" s="67">
        <v>43505</v>
      </c>
      <c r="P1447" s="12" t="str">
        <f t="shared" si="22"/>
        <v>12|B3T1|B|2019/02/09</v>
      </c>
      <c r="Q1447" s="71">
        <v>163.70999999999998</v>
      </c>
      <c r="R1447" s="11">
        <v>9</v>
      </c>
    </row>
    <row r="1448" spans="1:18" x14ac:dyDescent="0.25">
      <c r="A1448" s="4">
        <v>12</v>
      </c>
      <c r="B1448" s="9" t="s">
        <v>23</v>
      </c>
      <c r="C1448" s="11" t="s">
        <v>88</v>
      </c>
      <c r="D1448" s="67">
        <v>43505</v>
      </c>
      <c r="P1448" s="12" t="str">
        <f t="shared" si="22"/>
        <v>12|B3T1|C|2019/02/09</v>
      </c>
      <c r="Q1448" s="71">
        <v>172.61500000000001</v>
      </c>
      <c r="R1448" s="11">
        <v>14</v>
      </c>
    </row>
    <row r="1449" spans="1:18" x14ac:dyDescent="0.25">
      <c r="A1449" s="4">
        <v>12</v>
      </c>
      <c r="B1449" s="9" t="s">
        <v>23</v>
      </c>
      <c r="C1449" s="11" t="s">
        <v>89</v>
      </c>
      <c r="D1449" s="67">
        <v>43505</v>
      </c>
      <c r="P1449" s="12" t="str">
        <f t="shared" si="22"/>
        <v>12|B3T1|D|2019/02/09</v>
      </c>
      <c r="Q1449" s="71">
        <v>158.68</v>
      </c>
      <c r="R1449" s="11">
        <v>8</v>
      </c>
    </row>
    <row r="1450" spans="1:18" x14ac:dyDescent="0.25">
      <c r="A1450" s="4">
        <v>12</v>
      </c>
      <c r="B1450" s="9" t="s">
        <v>24</v>
      </c>
      <c r="C1450" s="11" t="s">
        <v>86</v>
      </c>
      <c r="D1450" s="67">
        <v>43505</v>
      </c>
      <c r="P1450" s="12" t="str">
        <f t="shared" si="22"/>
        <v>12|B3T2|A|2019/02/09</v>
      </c>
      <c r="Q1450" s="71">
        <v>94.034999999999997</v>
      </c>
      <c r="R1450" s="11">
        <v>7</v>
      </c>
    </row>
    <row r="1451" spans="1:18" x14ac:dyDescent="0.25">
      <c r="A1451" s="4">
        <v>12</v>
      </c>
      <c r="B1451" s="9" t="s">
        <v>24</v>
      </c>
      <c r="C1451" s="11" t="s">
        <v>87</v>
      </c>
      <c r="D1451" s="67">
        <v>43505</v>
      </c>
      <c r="P1451" s="12" t="str">
        <f t="shared" si="22"/>
        <v>12|B3T2|B|2019/02/09</v>
      </c>
      <c r="Q1451" s="71">
        <v>62.204999999999998</v>
      </c>
      <c r="R1451" s="11">
        <v>7</v>
      </c>
    </row>
    <row r="1452" spans="1:18" x14ac:dyDescent="0.25">
      <c r="A1452" s="4">
        <v>12</v>
      </c>
      <c r="B1452" s="9" t="s">
        <v>24</v>
      </c>
      <c r="C1452" s="11" t="s">
        <v>88</v>
      </c>
      <c r="D1452" s="67">
        <v>43505</v>
      </c>
      <c r="P1452" s="12" t="str">
        <f t="shared" si="22"/>
        <v>12|B3T2|C|2019/02/09</v>
      </c>
      <c r="Q1452" s="71">
        <v>80.884999999999991</v>
      </c>
      <c r="R1452" s="11">
        <v>8</v>
      </c>
    </row>
    <row r="1453" spans="1:18" x14ac:dyDescent="0.25">
      <c r="A1453" s="4">
        <v>12</v>
      </c>
      <c r="B1453" s="9" t="s">
        <v>24</v>
      </c>
      <c r="C1453" s="11" t="s">
        <v>89</v>
      </c>
      <c r="D1453" s="67">
        <v>43505</v>
      </c>
      <c r="P1453" s="12" t="str">
        <f t="shared" si="22"/>
        <v>12|B3T2|D|2019/02/09</v>
      </c>
      <c r="Q1453" s="71">
        <v>86.06</v>
      </c>
      <c r="R1453" s="11">
        <v>6</v>
      </c>
    </row>
    <row r="1454" spans="1:18" x14ac:dyDescent="0.25">
      <c r="A1454" s="4">
        <v>12</v>
      </c>
      <c r="B1454" s="9" t="s">
        <v>25</v>
      </c>
      <c r="C1454" s="11" t="s">
        <v>86</v>
      </c>
      <c r="D1454" s="67">
        <v>43505</v>
      </c>
      <c r="P1454" s="12" t="str">
        <f t="shared" si="22"/>
        <v>12|B3T3|A|2019/02/09</v>
      </c>
      <c r="Q1454" s="71">
        <v>85.224999999999994</v>
      </c>
      <c r="R1454" s="11">
        <v>8</v>
      </c>
    </row>
    <row r="1455" spans="1:18" x14ac:dyDescent="0.25">
      <c r="A1455" s="4">
        <v>12</v>
      </c>
      <c r="B1455" s="9" t="s">
        <v>25</v>
      </c>
      <c r="C1455" s="11" t="s">
        <v>87</v>
      </c>
      <c r="D1455" s="67">
        <v>43505</v>
      </c>
      <c r="P1455" s="12" t="str">
        <f t="shared" si="22"/>
        <v>12|B3T3|B|2019/02/09</v>
      </c>
      <c r="Q1455" s="71">
        <v>88.585000000000008</v>
      </c>
      <c r="R1455" s="11">
        <v>8</v>
      </c>
    </row>
    <row r="1456" spans="1:18" x14ac:dyDescent="0.25">
      <c r="A1456" s="4">
        <v>12</v>
      </c>
      <c r="B1456" s="9" t="s">
        <v>25</v>
      </c>
      <c r="C1456" s="11" t="s">
        <v>88</v>
      </c>
      <c r="D1456" s="67">
        <v>43505</v>
      </c>
      <c r="P1456" s="12" t="str">
        <f t="shared" si="22"/>
        <v>12|B3T3|C|2019/02/09</v>
      </c>
      <c r="Q1456" s="71">
        <v>83.254999999999995</v>
      </c>
      <c r="R1456" s="11">
        <v>8</v>
      </c>
    </row>
    <row r="1457" spans="1:18" x14ac:dyDescent="0.25">
      <c r="A1457" s="4">
        <v>12</v>
      </c>
      <c r="B1457" s="9" t="s">
        <v>25</v>
      </c>
      <c r="C1457" s="11" t="s">
        <v>89</v>
      </c>
      <c r="D1457" s="67">
        <v>43505</v>
      </c>
      <c r="P1457" s="12" t="str">
        <f t="shared" si="22"/>
        <v>12|B3T3|D|2019/02/09</v>
      </c>
      <c r="Q1457" s="71">
        <v>146.13999999999999</v>
      </c>
      <c r="R1457" s="11">
        <v>9</v>
      </c>
    </row>
    <row r="1458" spans="1:18" x14ac:dyDescent="0.25">
      <c r="A1458" s="4">
        <v>12</v>
      </c>
      <c r="B1458" s="9" t="s">
        <v>26</v>
      </c>
      <c r="C1458" s="11" t="s">
        <v>86</v>
      </c>
      <c r="D1458" s="67">
        <v>43505</v>
      </c>
      <c r="P1458" s="12" t="str">
        <f t="shared" si="22"/>
        <v>12|B3T4|A|2019/02/09</v>
      </c>
      <c r="Q1458" s="71">
        <v>216.16499999999999</v>
      </c>
      <c r="R1458" s="11">
        <v>13</v>
      </c>
    </row>
    <row r="1459" spans="1:18" x14ac:dyDescent="0.25">
      <c r="A1459" s="4">
        <v>12</v>
      </c>
      <c r="B1459" s="9" t="s">
        <v>26</v>
      </c>
      <c r="C1459" s="11" t="s">
        <v>87</v>
      </c>
      <c r="D1459" s="67">
        <v>43505</v>
      </c>
      <c r="P1459" s="12" t="str">
        <f t="shared" si="22"/>
        <v>12|B3T4|B|2019/02/09</v>
      </c>
      <c r="Q1459" s="71">
        <v>144.61000000000001</v>
      </c>
      <c r="R1459" s="11">
        <v>10</v>
      </c>
    </row>
    <row r="1460" spans="1:18" x14ac:dyDescent="0.25">
      <c r="A1460" s="4">
        <v>12</v>
      </c>
      <c r="B1460" s="9" t="s">
        <v>26</v>
      </c>
      <c r="C1460" s="11" t="s">
        <v>88</v>
      </c>
      <c r="D1460" s="67">
        <v>43505</v>
      </c>
      <c r="P1460" s="12" t="str">
        <f t="shared" si="22"/>
        <v>12|B3T4|C|2019/02/09</v>
      </c>
      <c r="Q1460" s="71">
        <v>119.845</v>
      </c>
      <c r="R1460" s="11">
        <v>8</v>
      </c>
    </row>
    <row r="1461" spans="1:18" x14ac:dyDescent="0.25">
      <c r="A1461" s="4">
        <v>12</v>
      </c>
      <c r="B1461" s="9" t="s">
        <v>26</v>
      </c>
      <c r="C1461" s="11" t="s">
        <v>89</v>
      </c>
      <c r="D1461" s="67">
        <v>43505</v>
      </c>
      <c r="P1461" s="12" t="str">
        <f t="shared" si="22"/>
        <v>12|B3T4|D|2019/02/09</v>
      </c>
      <c r="Q1461" s="71">
        <v>76.84</v>
      </c>
      <c r="R1461" s="11">
        <v>8</v>
      </c>
    </row>
    <row r="1462" spans="1:18" x14ac:dyDescent="0.25">
      <c r="A1462" s="4">
        <v>12</v>
      </c>
      <c r="B1462" s="9" t="s">
        <v>27</v>
      </c>
      <c r="C1462" s="11" t="s">
        <v>86</v>
      </c>
      <c r="D1462" s="67">
        <v>43505</v>
      </c>
      <c r="P1462" s="12" t="str">
        <f t="shared" si="22"/>
        <v>12|B3T5|A|2019/02/09</v>
      </c>
      <c r="Q1462" s="71">
        <v>122.88499999999999</v>
      </c>
      <c r="R1462" s="11">
        <v>8</v>
      </c>
    </row>
    <row r="1463" spans="1:18" x14ac:dyDescent="0.25">
      <c r="A1463" s="4">
        <v>12</v>
      </c>
      <c r="B1463" s="9" t="s">
        <v>27</v>
      </c>
      <c r="C1463" s="11" t="s">
        <v>87</v>
      </c>
      <c r="D1463" s="67">
        <v>43505</v>
      </c>
      <c r="P1463" s="12" t="str">
        <f t="shared" si="22"/>
        <v>12|B3T5|B|2019/02/09</v>
      </c>
      <c r="Q1463" s="71">
        <v>70.960000000000008</v>
      </c>
      <c r="R1463" s="11">
        <v>6</v>
      </c>
    </row>
    <row r="1464" spans="1:18" x14ac:dyDescent="0.25">
      <c r="A1464" s="4">
        <v>12</v>
      </c>
      <c r="B1464" s="9" t="s">
        <v>27</v>
      </c>
      <c r="C1464" s="11" t="s">
        <v>88</v>
      </c>
      <c r="D1464" s="67">
        <v>43505</v>
      </c>
      <c r="P1464" s="12" t="str">
        <f t="shared" si="22"/>
        <v>12|B3T5|C|2019/02/09</v>
      </c>
      <c r="Q1464" s="71">
        <v>85.37</v>
      </c>
      <c r="R1464" s="11">
        <v>8</v>
      </c>
    </row>
    <row r="1465" spans="1:18" x14ac:dyDescent="0.25">
      <c r="A1465" s="4">
        <v>12</v>
      </c>
      <c r="B1465" s="9" t="s">
        <v>27</v>
      </c>
      <c r="C1465" s="11" t="s">
        <v>89</v>
      </c>
      <c r="D1465" s="67">
        <v>43505</v>
      </c>
      <c r="P1465" s="12" t="str">
        <f t="shared" si="22"/>
        <v>12|B3T5|D|2019/02/09</v>
      </c>
      <c r="Q1465" s="71">
        <v>195.08</v>
      </c>
      <c r="R1465" s="11">
        <v>11</v>
      </c>
    </row>
    <row r="1466" spans="1:18" x14ac:dyDescent="0.25">
      <c r="A1466" s="4">
        <v>12</v>
      </c>
      <c r="B1466" s="9" t="s">
        <v>28</v>
      </c>
      <c r="C1466" s="11" t="s">
        <v>86</v>
      </c>
      <c r="D1466" s="67">
        <v>43505</v>
      </c>
      <c r="P1466" s="12" t="str">
        <f t="shared" si="22"/>
        <v>12|B4T1|A|2019/02/09</v>
      </c>
      <c r="Q1466" s="71">
        <v>78.444999999999993</v>
      </c>
      <c r="R1466" s="11">
        <v>6</v>
      </c>
    </row>
    <row r="1467" spans="1:18" x14ac:dyDescent="0.25">
      <c r="A1467" s="4">
        <v>12</v>
      </c>
      <c r="B1467" s="9" t="s">
        <v>28</v>
      </c>
      <c r="C1467" s="11" t="s">
        <v>87</v>
      </c>
      <c r="D1467" s="67">
        <v>43505</v>
      </c>
      <c r="P1467" s="12" t="str">
        <f t="shared" si="22"/>
        <v>12|B4T1|B|2019/02/09</v>
      </c>
      <c r="Q1467" s="71">
        <v>186.37</v>
      </c>
      <c r="R1467" s="11">
        <v>8</v>
      </c>
    </row>
    <row r="1468" spans="1:18" x14ac:dyDescent="0.25">
      <c r="A1468" s="4">
        <v>12</v>
      </c>
      <c r="B1468" s="9" t="s">
        <v>28</v>
      </c>
      <c r="C1468" s="11" t="s">
        <v>88</v>
      </c>
      <c r="D1468" s="67">
        <v>43505</v>
      </c>
      <c r="P1468" s="12" t="str">
        <f t="shared" si="22"/>
        <v>12|B4T1|C|2019/02/09</v>
      </c>
      <c r="Q1468" s="71">
        <v>68.430000000000007</v>
      </c>
      <c r="R1468" s="11">
        <v>8</v>
      </c>
    </row>
    <row r="1469" spans="1:18" x14ac:dyDescent="0.25">
      <c r="A1469" s="4">
        <v>12</v>
      </c>
      <c r="B1469" s="9" t="s">
        <v>28</v>
      </c>
      <c r="C1469" s="11" t="s">
        <v>89</v>
      </c>
      <c r="D1469" s="67">
        <v>43505</v>
      </c>
      <c r="P1469" s="12" t="str">
        <f t="shared" si="22"/>
        <v>12|B4T1|D|2019/02/09</v>
      </c>
      <c r="Q1469" s="71">
        <v>103.77000000000001</v>
      </c>
      <c r="R1469" s="11">
        <v>10</v>
      </c>
    </row>
    <row r="1470" spans="1:18" x14ac:dyDescent="0.25">
      <c r="A1470" s="4">
        <v>12</v>
      </c>
      <c r="B1470" s="9" t="s">
        <v>29</v>
      </c>
      <c r="C1470" s="11" t="s">
        <v>86</v>
      </c>
      <c r="D1470" s="67">
        <v>43505</v>
      </c>
      <c r="P1470" s="12" t="str">
        <f t="shared" si="22"/>
        <v>12|B4T2|A|2019/02/09</v>
      </c>
      <c r="Q1470" s="71">
        <v>127.855</v>
      </c>
      <c r="R1470" s="11">
        <v>9</v>
      </c>
    </row>
    <row r="1471" spans="1:18" x14ac:dyDescent="0.25">
      <c r="A1471" s="4">
        <v>12</v>
      </c>
      <c r="B1471" s="9" t="s">
        <v>29</v>
      </c>
      <c r="C1471" s="11" t="s">
        <v>87</v>
      </c>
      <c r="D1471" s="67">
        <v>43505</v>
      </c>
      <c r="P1471" s="12" t="str">
        <f t="shared" si="22"/>
        <v>12|B4T2|B|2019/02/09</v>
      </c>
      <c r="Q1471" s="71">
        <v>106.42</v>
      </c>
      <c r="R1471" s="11">
        <v>8</v>
      </c>
    </row>
    <row r="1472" spans="1:18" x14ac:dyDescent="0.25">
      <c r="A1472" s="4">
        <v>12</v>
      </c>
      <c r="B1472" s="9" t="s">
        <v>29</v>
      </c>
      <c r="C1472" s="11" t="s">
        <v>88</v>
      </c>
      <c r="D1472" s="67">
        <v>43505</v>
      </c>
      <c r="P1472" s="12" t="str">
        <f t="shared" si="22"/>
        <v>12|B4T2|C|2019/02/09</v>
      </c>
      <c r="Q1472" s="71">
        <v>91.984999999999999</v>
      </c>
      <c r="R1472" s="11">
        <v>7</v>
      </c>
    </row>
    <row r="1473" spans="1:18" x14ac:dyDescent="0.25">
      <c r="A1473" s="4">
        <v>12</v>
      </c>
      <c r="B1473" s="9" t="s">
        <v>29</v>
      </c>
      <c r="C1473" s="11" t="s">
        <v>89</v>
      </c>
      <c r="D1473" s="67">
        <v>43505</v>
      </c>
      <c r="P1473" s="12" t="str">
        <f t="shared" si="22"/>
        <v>12|B4T2|D|2019/02/09</v>
      </c>
      <c r="Q1473" s="71">
        <v>41.615000000000002</v>
      </c>
      <c r="R1473" s="11">
        <v>6</v>
      </c>
    </row>
    <row r="1474" spans="1:18" x14ac:dyDescent="0.25">
      <c r="A1474" s="4">
        <v>12</v>
      </c>
      <c r="B1474" s="9" t="s">
        <v>30</v>
      </c>
      <c r="C1474" s="11" t="s">
        <v>86</v>
      </c>
      <c r="D1474" s="67">
        <v>43505</v>
      </c>
      <c r="P1474" s="12" t="str">
        <f t="shared" si="22"/>
        <v>12|B4T3|A|2019/02/09</v>
      </c>
      <c r="Q1474" s="71">
        <v>84.004999999999995</v>
      </c>
      <c r="R1474" s="11">
        <v>8</v>
      </c>
    </row>
    <row r="1475" spans="1:18" x14ac:dyDescent="0.25">
      <c r="A1475" s="4">
        <v>12</v>
      </c>
      <c r="B1475" s="9" t="s">
        <v>30</v>
      </c>
      <c r="C1475" s="11" t="s">
        <v>87</v>
      </c>
      <c r="D1475" s="67">
        <v>43505</v>
      </c>
      <c r="P1475" s="12" t="str">
        <f t="shared" si="22"/>
        <v>12|B4T3|B|2019/02/09</v>
      </c>
      <c r="Q1475" s="71">
        <v>89.92</v>
      </c>
      <c r="R1475" s="11">
        <v>8</v>
      </c>
    </row>
    <row r="1476" spans="1:18" x14ac:dyDescent="0.25">
      <c r="A1476" s="4">
        <v>12</v>
      </c>
      <c r="B1476" s="9" t="s">
        <v>30</v>
      </c>
      <c r="C1476" s="11" t="s">
        <v>88</v>
      </c>
      <c r="D1476" s="67">
        <v>43505</v>
      </c>
      <c r="P1476" s="12" t="str">
        <f t="shared" si="22"/>
        <v>12|B4T3|C|2019/02/09</v>
      </c>
      <c r="Q1476" s="71">
        <v>93.16</v>
      </c>
      <c r="R1476" s="11">
        <v>9</v>
      </c>
    </row>
    <row r="1477" spans="1:18" x14ac:dyDescent="0.25">
      <c r="A1477" s="4">
        <v>12</v>
      </c>
      <c r="B1477" s="9" t="s">
        <v>30</v>
      </c>
      <c r="C1477" s="11" t="s">
        <v>89</v>
      </c>
      <c r="D1477" s="67">
        <v>43505</v>
      </c>
      <c r="P1477" s="12" t="str">
        <f t="shared" si="22"/>
        <v>12|B4T3|D|2019/02/09</v>
      </c>
      <c r="Q1477" s="71">
        <v>83.460000000000008</v>
      </c>
      <c r="R1477" s="11">
        <v>6</v>
      </c>
    </row>
    <row r="1478" spans="1:18" x14ac:dyDescent="0.25">
      <c r="A1478" s="4">
        <v>12</v>
      </c>
      <c r="B1478" s="9" t="s">
        <v>31</v>
      </c>
      <c r="C1478" s="11" t="s">
        <v>86</v>
      </c>
      <c r="D1478" s="67">
        <v>43505</v>
      </c>
      <c r="P1478" s="12" t="str">
        <f t="shared" si="22"/>
        <v>12|B4T4|A|2019/02/09</v>
      </c>
      <c r="Q1478" s="71">
        <v>233</v>
      </c>
      <c r="R1478" s="11">
        <v>13</v>
      </c>
    </row>
    <row r="1479" spans="1:18" x14ac:dyDescent="0.25">
      <c r="A1479" s="4">
        <v>12</v>
      </c>
      <c r="B1479" s="9" t="s">
        <v>31</v>
      </c>
      <c r="C1479" s="11" t="s">
        <v>87</v>
      </c>
      <c r="D1479" s="67">
        <v>43505</v>
      </c>
      <c r="P1479" s="12" t="str">
        <f t="shared" ref="P1479:P1542" si="23">CONCATENATE(A1479,"|",B1479,"|",C1479,"|",TEXT(D1479,"AAAA/MM/DD"))</f>
        <v>12|B4T4|B|2019/02/09</v>
      </c>
      <c r="Q1479" s="71">
        <v>149.67000000000002</v>
      </c>
      <c r="R1479" s="11">
        <v>9</v>
      </c>
    </row>
    <row r="1480" spans="1:18" x14ac:dyDescent="0.25">
      <c r="A1480" s="4">
        <v>12</v>
      </c>
      <c r="B1480" s="9" t="s">
        <v>31</v>
      </c>
      <c r="C1480" s="11" t="s">
        <v>88</v>
      </c>
      <c r="D1480" s="67">
        <v>43505</v>
      </c>
      <c r="P1480" s="12" t="str">
        <f t="shared" si="23"/>
        <v>12|B4T4|C|2019/02/09</v>
      </c>
      <c r="Q1480" s="71">
        <v>207.79500000000002</v>
      </c>
      <c r="R1480" s="11">
        <v>14</v>
      </c>
    </row>
    <row r="1481" spans="1:18" x14ac:dyDescent="0.25">
      <c r="A1481" s="4">
        <v>12</v>
      </c>
      <c r="B1481" s="9" t="s">
        <v>31</v>
      </c>
      <c r="C1481" s="11" t="s">
        <v>89</v>
      </c>
      <c r="D1481" s="67">
        <v>43505</v>
      </c>
      <c r="P1481" s="12" t="str">
        <f t="shared" si="23"/>
        <v>12|B4T4|D|2019/02/09</v>
      </c>
      <c r="Q1481" s="71">
        <v>142.16500000000002</v>
      </c>
      <c r="R1481" s="11">
        <v>8</v>
      </c>
    </row>
    <row r="1482" spans="1:18" x14ac:dyDescent="0.25">
      <c r="A1482" s="4">
        <v>12</v>
      </c>
      <c r="B1482" s="9" t="s">
        <v>32</v>
      </c>
      <c r="C1482" s="11" t="s">
        <v>86</v>
      </c>
      <c r="D1482" s="67">
        <v>43505</v>
      </c>
      <c r="P1482" s="12" t="str">
        <f t="shared" si="23"/>
        <v>12|B4T5|A|2019/02/09</v>
      </c>
      <c r="Q1482" s="71">
        <v>108.47</v>
      </c>
      <c r="R1482" s="11">
        <v>6</v>
      </c>
    </row>
    <row r="1483" spans="1:18" x14ac:dyDescent="0.25">
      <c r="A1483" s="4">
        <v>12</v>
      </c>
      <c r="B1483" s="9" t="s">
        <v>32</v>
      </c>
      <c r="C1483" s="11" t="s">
        <v>87</v>
      </c>
      <c r="D1483" s="67">
        <v>43505</v>
      </c>
      <c r="P1483" s="12" t="str">
        <f t="shared" si="23"/>
        <v>12|B4T5|B|2019/02/09</v>
      </c>
      <c r="Q1483" s="71">
        <v>69.194999999999993</v>
      </c>
      <c r="R1483" s="11">
        <v>6</v>
      </c>
    </row>
    <row r="1484" spans="1:18" x14ac:dyDescent="0.25">
      <c r="A1484" s="4">
        <v>12</v>
      </c>
      <c r="B1484" s="9" t="s">
        <v>32</v>
      </c>
      <c r="C1484" s="11" t="s">
        <v>88</v>
      </c>
      <c r="D1484" s="67">
        <v>43505</v>
      </c>
      <c r="P1484" s="12" t="str">
        <f t="shared" si="23"/>
        <v>12|B4T5|C|2019/02/09</v>
      </c>
      <c r="Q1484" s="71">
        <v>70.094999999999999</v>
      </c>
      <c r="R1484" s="11">
        <v>8</v>
      </c>
    </row>
    <row r="1485" spans="1:18" x14ac:dyDescent="0.25">
      <c r="A1485" s="4">
        <v>12</v>
      </c>
      <c r="B1485" s="9" t="s">
        <v>32</v>
      </c>
      <c r="C1485" s="11" t="s">
        <v>89</v>
      </c>
      <c r="D1485" s="67">
        <v>43505</v>
      </c>
      <c r="P1485" s="12" t="str">
        <f t="shared" si="23"/>
        <v>12|B4T5|D|2019/02/09</v>
      </c>
      <c r="Q1485" s="71">
        <v>98.194999999999993</v>
      </c>
      <c r="R1485" s="11">
        <v>8</v>
      </c>
    </row>
    <row r="1486" spans="1:18" x14ac:dyDescent="0.25">
      <c r="A1486" s="4">
        <v>12</v>
      </c>
      <c r="B1486" s="9" t="s">
        <v>33</v>
      </c>
      <c r="C1486" s="11" t="s">
        <v>86</v>
      </c>
      <c r="D1486" s="67">
        <v>43505</v>
      </c>
      <c r="P1486" s="12" t="str">
        <f t="shared" si="23"/>
        <v>12|B5T1|A|2019/02/09</v>
      </c>
      <c r="Q1486" s="71">
        <v>69.569999999999993</v>
      </c>
      <c r="R1486" s="11">
        <v>7</v>
      </c>
    </row>
    <row r="1487" spans="1:18" x14ac:dyDescent="0.25">
      <c r="A1487" s="4">
        <v>12</v>
      </c>
      <c r="B1487" s="9" t="s">
        <v>33</v>
      </c>
      <c r="C1487" s="11" t="s">
        <v>87</v>
      </c>
      <c r="D1487" s="67">
        <v>43505</v>
      </c>
      <c r="P1487" s="12" t="str">
        <f t="shared" si="23"/>
        <v>12|B5T1|B|2019/02/09</v>
      </c>
      <c r="Q1487" s="71">
        <v>105.72499999999999</v>
      </c>
      <c r="R1487" s="11">
        <v>10</v>
      </c>
    </row>
    <row r="1488" spans="1:18" x14ac:dyDescent="0.25">
      <c r="A1488" s="4">
        <v>12</v>
      </c>
      <c r="B1488" s="9" t="s">
        <v>33</v>
      </c>
      <c r="C1488" s="11" t="s">
        <v>88</v>
      </c>
      <c r="D1488" s="67">
        <v>43505</v>
      </c>
      <c r="P1488" s="12" t="str">
        <f t="shared" si="23"/>
        <v>12|B5T1|C|2019/02/09</v>
      </c>
      <c r="Q1488" s="71">
        <v>17.475000000000001</v>
      </c>
      <c r="R1488" s="11">
        <v>2</v>
      </c>
    </row>
    <row r="1489" spans="1:18" x14ac:dyDescent="0.25">
      <c r="A1489" s="4">
        <v>12</v>
      </c>
      <c r="B1489" s="9" t="s">
        <v>33</v>
      </c>
      <c r="C1489" s="11" t="s">
        <v>89</v>
      </c>
      <c r="D1489" s="67">
        <v>43505</v>
      </c>
      <c r="P1489" s="12" t="str">
        <f t="shared" si="23"/>
        <v>12|B5T1|D|2019/02/09</v>
      </c>
      <c r="Q1489" s="71">
        <v>130.345</v>
      </c>
      <c r="R1489" s="11">
        <v>8</v>
      </c>
    </row>
    <row r="1490" spans="1:18" x14ac:dyDescent="0.25">
      <c r="A1490" s="4">
        <v>12</v>
      </c>
      <c r="B1490" s="9" t="s">
        <v>34</v>
      </c>
      <c r="C1490" s="11" t="s">
        <v>86</v>
      </c>
      <c r="D1490" s="67">
        <v>43505</v>
      </c>
      <c r="P1490" s="12" t="str">
        <f t="shared" si="23"/>
        <v>12|B5T2|A|2019/02/09</v>
      </c>
      <c r="Q1490" s="71">
        <v>42.480000000000004</v>
      </c>
      <c r="R1490" s="11">
        <v>10</v>
      </c>
    </row>
    <row r="1491" spans="1:18" x14ac:dyDescent="0.25">
      <c r="A1491" s="4">
        <v>12</v>
      </c>
      <c r="B1491" s="9" t="s">
        <v>34</v>
      </c>
      <c r="C1491" s="11" t="s">
        <v>87</v>
      </c>
      <c r="D1491" s="67">
        <v>43505</v>
      </c>
      <c r="P1491" s="12" t="str">
        <f t="shared" si="23"/>
        <v>12|B5T2|B|2019/02/09</v>
      </c>
      <c r="Q1491" s="71">
        <v>62.589999999999996</v>
      </c>
      <c r="R1491" s="11">
        <v>7</v>
      </c>
    </row>
    <row r="1492" spans="1:18" x14ac:dyDescent="0.25">
      <c r="A1492" s="4">
        <v>12</v>
      </c>
      <c r="B1492" s="9" t="s">
        <v>34</v>
      </c>
      <c r="C1492" s="11" t="s">
        <v>88</v>
      </c>
      <c r="D1492" s="67">
        <v>43505</v>
      </c>
      <c r="P1492" s="12" t="str">
        <f t="shared" si="23"/>
        <v>12|B5T2|C|2019/02/09</v>
      </c>
      <c r="Q1492" s="71">
        <v>107.155</v>
      </c>
      <c r="R1492" s="11">
        <v>10</v>
      </c>
    </row>
    <row r="1493" spans="1:18" x14ac:dyDescent="0.25">
      <c r="A1493" s="4">
        <v>12</v>
      </c>
      <c r="B1493" s="9" t="s">
        <v>34</v>
      </c>
      <c r="C1493" s="11" t="s">
        <v>89</v>
      </c>
      <c r="D1493" s="67">
        <v>43505</v>
      </c>
      <c r="P1493" s="12" t="str">
        <f t="shared" si="23"/>
        <v>12|B5T2|D|2019/02/09</v>
      </c>
      <c r="Q1493" s="71">
        <v>201.17</v>
      </c>
      <c r="R1493" s="11">
        <v>13</v>
      </c>
    </row>
    <row r="1494" spans="1:18" x14ac:dyDescent="0.25">
      <c r="A1494" s="4">
        <v>12</v>
      </c>
      <c r="B1494" s="9" t="s">
        <v>35</v>
      </c>
      <c r="C1494" s="11" t="s">
        <v>86</v>
      </c>
      <c r="D1494" s="67">
        <v>43505</v>
      </c>
      <c r="P1494" s="12" t="str">
        <f t="shared" si="23"/>
        <v>12|B5T3|A|2019/02/09</v>
      </c>
      <c r="Q1494" s="71">
        <v>93.22999999999999</v>
      </c>
      <c r="R1494" s="11">
        <v>6</v>
      </c>
    </row>
    <row r="1495" spans="1:18" x14ac:dyDescent="0.25">
      <c r="A1495" s="4">
        <v>12</v>
      </c>
      <c r="B1495" s="9" t="s">
        <v>35</v>
      </c>
      <c r="C1495" s="11" t="s">
        <v>87</v>
      </c>
      <c r="D1495" s="67">
        <v>43505</v>
      </c>
      <c r="P1495" s="12" t="str">
        <f t="shared" si="23"/>
        <v>12|B5T3|B|2019/02/09</v>
      </c>
      <c r="Q1495" s="71">
        <v>102.61499999999999</v>
      </c>
      <c r="R1495" s="11">
        <v>8</v>
      </c>
    </row>
    <row r="1496" spans="1:18" x14ac:dyDescent="0.25">
      <c r="A1496" s="4">
        <v>12</v>
      </c>
      <c r="B1496" s="9" t="s">
        <v>35</v>
      </c>
      <c r="C1496" s="11" t="s">
        <v>88</v>
      </c>
      <c r="D1496" s="67">
        <v>43505</v>
      </c>
      <c r="P1496" s="12" t="str">
        <f t="shared" si="23"/>
        <v>12|B5T3|C|2019/02/09</v>
      </c>
      <c r="Q1496" s="71">
        <v>74.930000000000007</v>
      </c>
      <c r="R1496" s="11">
        <v>7</v>
      </c>
    </row>
    <row r="1497" spans="1:18" x14ac:dyDescent="0.25">
      <c r="A1497" s="4">
        <v>12</v>
      </c>
      <c r="B1497" s="9" t="s">
        <v>35</v>
      </c>
      <c r="C1497" s="11" t="s">
        <v>89</v>
      </c>
      <c r="D1497" s="67">
        <v>43505</v>
      </c>
      <c r="P1497" s="12" t="str">
        <f t="shared" si="23"/>
        <v>12|B5T3|D|2019/02/09</v>
      </c>
      <c r="Q1497" s="71">
        <v>164.70999999999998</v>
      </c>
      <c r="R1497" s="11">
        <v>9</v>
      </c>
    </row>
    <row r="1498" spans="1:18" x14ac:dyDescent="0.25">
      <c r="A1498" s="4">
        <v>12</v>
      </c>
      <c r="B1498" s="9" t="s">
        <v>36</v>
      </c>
      <c r="C1498" s="11" t="s">
        <v>86</v>
      </c>
      <c r="D1498" s="67">
        <v>43505</v>
      </c>
      <c r="P1498" s="12" t="str">
        <f t="shared" si="23"/>
        <v>12|B5T4|A|2019/02/09</v>
      </c>
      <c r="Q1498" s="71">
        <v>70.704999999999998</v>
      </c>
      <c r="R1498" s="11">
        <v>7</v>
      </c>
    </row>
    <row r="1499" spans="1:18" x14ac:dyDescent="0.25">
      <c r="A1499" s="4">
        <v>12</v>
      </c>
      <c r="B1499" s="9" t="s">
        <v>36</v>
      </c>
      <c r="C1499" s="11" t="s">
        <v>87</v>
      </c>
      <c r="D1499" s="67">
        <v>43505</v>
      </c>
      <c r="P1499" s="12" t="str">
        <f t="shared" si="23"/>
        <v>12|B5T4|B|2019/02/09</v>
      </c>
      <c r="Q1499" s="71">
        <v>112.205</v>
      </c>
      <c r="R1499" s="11">
        <v>8</v>
      </c>
    </row>
    <row r="1500" spans="1:18" x14ac:dyDescent="0.25">
      <c r="A1500" s="4">
        <v>12</v>
      </c>
      <c r="B1500" s="9" t="s">
        <v>36</v>
      </c>
      <c r="C1500" s="11" t="s">
        <v>88</v>
      </c>
      <c r="D1500" s="67">
        <v>43505</v>
      </c>
      <c r="P1500" s="12" t="str">
        <f t="shared" si="23"/>
        <v>12|B5T4|C|2019/02/09</v>
      </c>
      <c r="Q1500" s="71">
        <v>121.22499999999999</v>
      </c>
      <c r="R1500" s="11">
        <v>6</v>
      </c>
    </row>
    <row r="1501" spans="1:18" x14ac:dyDescent="0.25">
      <c r="A1501" s="4">
        <v>12</v>
      </c>
      <c r="B1501" s="9" t="s">
        <v>36</v>
      </c>
      <c r="C1501" s="11" t="s">
        <v>89</v>
      </c>
      <c r="D1501" s="67">
        <v>43505</v>
      </c>
      <c r="P1501" s="12" t="str">
        <f t="shared" si="23"/>
        <v>12|B5T4|D|2019/02/09</v>
      </c>
      <c r="Q1501" s="71">
        <v>143.41500000000002</v>
      </c>
      <c r="R1501" s="11">
        <v>6</v>
      </c>
    </row>
    <row r="1502" spans="1:18" x14ac:dyDescent="0.25">
      <c r="A1502" s="4">
        <v>12</v>
      </c>
      <c r="B1502" s="9" t="s">
        <v>37</v>
      </c>
      <c r="C1502" s="11" t="s">
        <v>86</v>
      </c>
      <c r="D1502" s="67">
        <v>43505</v>
      </c>
      <c r="P1502" s="12" t="str">
        <f t="shared" si="23"/>
        <v>12|B5T5|A|2019/02/09</v>
      </c>
      <c r="Q1502" s="71">
        <v>101.575</v>
      </c>
      <c r="R1502" s="11">
        <v>8</v>
      </c>
    </row>
    <row r="1503" spans="1:18" x14ac:dyDescent="0.25">
      <c r="A1503" s="4">
        <v>12</v>
      </c>
      <c r="B1503" s="9" t="s">
        <v>37</v>
      </c>
      <c r="C1503" s="11" t="s">
        <v>87</v>
      </c>
      <c r="D1503" s="67">
        <v>43505</v>
      </c>
      <c r="P1503" s="12" t="str">
        <f t="shared" si="23"/>
        <v>12|B5T5|B|2019/02/09</v>
      </c>
      <c r="Q1503" s="71">
        <v>37.585000000000001</v>
      </c>
      <c r="R1503" s="11">
        <v>6</v>
      </c>
    </row>
    <row r="1504" spans="1:18" x14ac:dyDescent="0.25">
      <c r="A1504" s="4">
        <v>12</v>
      </c>
      <c r="B1504" s="9" t="s">
        <v>37</v>
      </c>
      <c r="C1504" s="11" t="s">
        <v>88</v>
      </c>
      <c r="D1504" s="67">
        <v>43505</v>
      </c>
      <c r="P1504" s="12" t="str">
        <f t="shared" si="23"/>
        <v>12|B5T5|C|2019/02/09</v>
      </c>
      <c r="Q1504" s="71">
        <v>58.4</v>
      </c>
      <c r="R1504" s="11">
        <v>8</v>
      </c>
    </row>
    <row r="1505" spans="1:18" x14ac:dyDescent="0.25">
      <c r="A1505" s="4">
        <v>12</v>
      </c>
      <c r="B1505" s="9" t="s">
        <v>37</v>
      </c>
      <c r="C1505" s="11" t="s">
        <v>89</v>
      </c>
      <c r="D1505" s="67">
        <v>43505</v>
      </c>
      <c r="P1505" s="12" t="str">
        <f t="shared" si="23"/>
        <v>12|B5T5|D|2019/02/09</v>
      </c>
      <c r="Q1505" s="71">
        <v>52.98</v>
      </c>
      <c r="R1505" s="11">
        <v>8</v>
      </c>
    </row>
    <row r="1506" spans="1:18" x14ac:dyDescent="0.25">
      <c r="A1506" s="4">
        <v>12</v>
      </c>
      <c r="B1506" s="9" t="s">
        <v>38</v>
      </c>
      <c r="C1506" s="11" t="s">
        <v>86</v>
      </c>
      <c r="D1506" s="67">
        <v>43505</v>
      </c>
      <c r="P1506" s="12" t="str">
        <f t="shared" si="23"/>
        <v>12|B6T1|A|2019/02/09</v>
      </c>
      <c r="Q1506" s="71">
        <v>91.775000000000006</v>
      </c>
      <c r="R1506" s="11">
        <v>5</v>
      </c>
    </row>
    <row r="1507" spans="1:18" x14ac:dyDescent="0.25">
      <c r="A1507" s="4">
        <v>12</v>
      </c>
      <c r="B1507" s="9" t="s">
        <v>38</v>
      </c>
      <c r="C1507" s="11" t="s">
        <v>87</v>
      </c>
      <c r="D1507" s="67">
        <v>43505</v>
      </c>
      <c r="P1507" s="12" t="str">
        <f t="shared" si="23"/>
        <v>12|B6T1|B|2019/02/09</v>
      </c>
      <c r="Q1507" s="71">
        <v>55.424999999999997</v>
      </c>
      <c r="R1507" s="11">
        <v>5</v>
      </c>
    </row>
    <row r="1508" spans="1:18" x14ac:dyDescent="0.25">
      <c r="A1508" s="4">
        <v>12</v>
      </c>
      <c r="B1508" s="9" t="s">
        <v>38</v>
      </c>
      <c r="C1508" s="11" t="s">
        <v>88</v>
      </c>
      <c r="D1508" s="67">
        <v>43505</v>
      </c>
      <c r="P1508" s="12" t="str">
        <f t="shared" si="23"/>
        <v>12|B6T1|C|2019/02/09</v>
      </c>
      <c r="Q1508" s="71">
        <v>68.314999999999998</v>
      </c>
      <c r="R1508" s="11">
        <v>6</v>
      </c>
    </row>
    <row r="1509" spans="1:18" x14ac:dyDescent="0.25">
      <c r="A1509" s="4">
        <v>12</v>
      </c>
      <c r="B1509" s="9" t="s">
        <v>38</v>
      </c>
      <c r="C1509" s="11" t="s">
        <v>89</v>
      </c>
      <c r="D1509" s="67">
        <v>43505</v>
      </c>
      <c r="P1509" s="12" t="str">
        <f t="shared" si="23"/>
        <v>12|B6T1|D|2019/02/09</v>
      </c>
      <c r="Q1509" s="71">
        <v>68.75</v>
      </c>
      <c r="R1509" s="11">
        <v>7</v>
      </c>
    </row>
    <row r="1510" spans="1:18" x14ac:dyDescent="0.25">
      <c r="A1510" s="4">
        <v>12</v>
      </c>
      <c r="B1510" s="9" t="s">
        <v>39</v>
      </c>
      <c r="C1510" s="11" t="s">
        <v>86</v>
      </c>
      <c r="D1510" s="67">
        <v>43505</v>
      </c>
      <c r="P1510" s="12" t="str">
        <f t="shared" si="23"/>
        <v>12|B6T2|A|2019/02/09</v>
      </c>
      <c r="Q1510" s="71">
        <v>17.234999999999999</v>
      </c>
      <c r="R1510" s="11">
        <v>8</v>
      </c>
    </row>
    <row r="1511" spans="1:18" x14ac:dyDescent="0.25">
      <c r="A1511" s="4">
        <v>12</v>
      </c>
      <c r="B1511" s="9" t="s">
        <v>39</v>
      </c>
      <c r="C1511" s="11" t="s">
        <v>87</v>
      </c>
      <c r="D1511" s="67">
        <v>43505</v>
      </c>
      <c r="P1511" s="12" t="str">
        <f t="shared" si="23"/>
        <v>12|B6T2|B|2019/02/09</v>
      </c>
      <c r="Q1511" s="71">
        <v>66.66</v>
      </c>
      <c r="R1511" s="11">
        <v>4</v>
      </c>
    </row>
    <row r="1512" spans="1:18" x14ac:dyDescent="0.25">
      <c r="A1512" s="4">
        <v>12</v>
      </c>
      <c r="B1512" s="9" t="s">
        <v>39</v>
      </c>
      <c r="C1512" s="11" t="s">
        <v>88</v>
      </c>
      <c r="D1512" s="67">
        <v>43505</v>
      </c>
      <c r="P1512" s="12" t="str">
        <f t="shared" si="23"/>
        <v>12|B6T2|C|2019/02/09</v>
      </c>
      <c r="Q1512" s="71">
        <v>49.88</v>
      </c>
      <c r="R1512" s="11">
        <v>7</v>
      </c>
    </row>
    <row r="1513" spans="1:18" x14ac:dyDescent="0.25">
      <c r="A1513" s="4">
        <v>12</v>
      </c>
      <c r="B1513" s="9" t="s">
        <v>39</v>
      </c>
      <c r="C1513" s="11" t="s">
        <v>89</v>
      </c>
      <c r="D1513" s="67">
        <v>43505</v>
      </c>
      <c r="P1513" s="12" t="str">
        <f t="shared" si="23"/>
        <v>12|B6T2|D|2019/02/09</v>
      </c>
      <c r="Q1513" s="71">
        <v>57.05</v>
      </c>
      <c r="R1513" s="11">
        <v>5</v>
      </c>
    </row>
    <row r="1514" spans="1:18" x14ac:dyDescent="0.25">
      <c r="A1514" s="4">
        <v>12</v>
      </c>
      <c r="B1514" s="9" t="s">
        <v>40</v>
      </c>
      <c r="C1514" s="11" t="s">
        <v>86</v>
      </c>
      <c r="D1514" s="67">
        <v>43505</v>
      </c>
      <c r="P1514" s="12" t="str">
        <f t="shared" si="23"/>
        <v>12|B6T3|A|2019/02/09</v>
      </c>
      <c r="Q1514" s="71">
        <v>60.625</v>
      </c>
      <c r="R1514" s="11">
        <v>5</v>
      </c>
    </row>
    <row r="1515" spans="1:18" x14ac:dyDescent="0.25">
      <c r="A1515" s="4">
        <v>12</v>
      </c>
      <c r="B1515" s="9" t="s">
        <v>40</v>
      </c>
      <c r="C1515" s="11" t="s">
        <v>87</v>
      </c>
      <c r="D1515" s="67">
        <v>43505</v>
      </c>
      <c r="P1515" s="12" t="str">
        <f t="shared" si="23"/>
        <v>12|B6T3|B|2019/02/09</v>
      </c>
      <c r="Q1515" s="71">
        <v>121.46000000000001</v>
      </c>
      <c r="R1515" s="11">
        <v>6</v>
      </c>
    </row>
    <row r="1516" spans="1:18" x14ac:dyDescent="0.25">
      <c r="A1516" s="4">
        <v>12</v>
      </c>
      <c r="B1516" s="9" t="s">
        <v>40</v>
      </c>
      <c r="C1516" s="11" t="s">
        <v>88</v>
      </c>
      <c r="D1516" s="67">
        <v>43505</v>
      </c>
      <c r="P1516" s="12" t="str">
        <f t="shared" si="23"/>
        <v>12|B6T3|C|2019/02/09</v>
      </c>
      <c r="Q1516" s="71">
        <v>93.25</v>
      </c>
      <c r="R1516" s="11">
        <v>7</v>
      </c>
    </row>
    <row r="1517" spans="1:18" x14ac:dyDescent="0.25">
      <c r="A1517" s="4">
        <v>12</v>
      </c>
      <c r="B1517" s="9" t="s">
        <v>40</v>
      </c>
      <c r="C1517" s="11" t="s">
        <v>89</v>
      </c>
      <c r="D1517" s="67">
        <v>43505</v>
      </c>
      <c r="P1517" s="12" t="str">
        <f t="shared" si="23"/>
        <v>12|B6T3|D|2019/02/09</v>
      </c>
      <c r="Q1517" s="71">
        <v>77.38</v>
      </c>
      <c r="R1517" s="11">
        <v>8</v>
      </c>
    </row>
    <row r="1518" spans="1:18" x14ac:dyDescent="0.25">
      <c r="A1518" s="4">
        <v>12</v>
      </c>
      <c r="B1518" s="9" t="s">
        <v>41</v>
      </c>
      <c r="C1518" s="11" t="s">
        <v>86</v>
      </c>
      <c r="D1518" s="67">
        <v>43505</v>
      </c>
      <c r="P1518" s="12" t="str">
        <f t="shared" si="23"/>
        <v>12|B6T4|A|2019/02/09</v>
      </c>
      <c r="Q1518" s="71">
        <v>105.495</v>
      </c>
      <c r="R1518" s="11">
        <v>7</v>
      </c>
    </row>
    <row r="1519" spans="1:18" x14ac:dyDescent="0.25">
      <c r="A1519" s="4">
        <v>12</v>
      </c>
      <c r="B1519" s="9" t="s">
        <v>41</v>
      </c>
      <c r="C1519" s="11" t="s">
        <v>87</v>
      </c>
      <c r="D1519" s="67">
        <v>43505</v>
      </c>
      <c r="P1519" s="12" t="str">
        <f t="shared" si="23"/>
        <v>12|B6T4|B|2019/02/09</v>
      </c>
      <c r="Q1519" s="71">
        <v>137.31</v>
      </c>
      <c r="R1519" s="11">
        <v>6</v>
      </c>
    </row>
    <row r="1520" spans="1:18" x14ac:dyDescent="0.25">
      <c r="A1520" s="4">
        <v>12</v>
      </c>
      <c r="B1520" s="9" t="s">
        <v>41</v>
      </c>
      <c r="C1520" s="11" t="s">
        <v>88</v>
      </c>
      <c r="D1520" s="67">
        <v>43505</v>
      </c>
      <c r="P1520" s="12" t="str">
        <f t="shared" si="23"/>
        <v>12|B6T4|C|2019/02/09</v>
      </c>
      <c r="Q1520" s="71">
        <v>31.574999999999999</v>
      </c>
      <c r="R1520" s="11">
        <v>10</v>
      </c>
    </row>
    <row r="1521" spans="1:18" x14ac:dyDescent="0.25">
      <c r="A1521" s="4">
        <v>12</v>
      </c>
      <c r="B1521" s="9" t="s">
        <v>41</v>
      </c>
      <c r="C1521" s="11" t="s">
        <v>89</v>
      </c>
      <c r="D1521" s="67">
        <v>43505</v>
      </c>
      <c r="P1521" s="12" t="str">
        <f t="shared" si="23"/>
        <v>12|B6T4|D|2019/02/09</v>
      </c>
      <c r="Q1521" s="71">
        <v>104.48</v>
      </c>
      <c r="R1521" s="11">
        <v>4</v>
      </c>
    </row>
    <row r="1522" spans="1:18" x14ac:dyDescent="0.25">
      <c r="A1522" s="4">
        <v>12</v>
      </c>
      <c r="B1522" s="9" t="s">
        <v>42</v>
      </c>
      <c r="C1522" s="11" t="s">
        <v>86</v>
      </c>
      <c r="D1522" s="67">
        <v>43505</v>
      </c>
      <c r="P1522" s="12" t="str">
        <f t="shared" si="23"/>
        <v>12|B6T5|A|2019/02/09</v>
      </c>
      <c r="Q1522" s="71">
        <v>78.22999999999999</v>
      </c>
      <c r="R1522" s="11">
        <v>9</v>
      </c>
    </row>
    <row r="1523" spans="1:18" x14ac:dyDescent="0.25">
      <c r="A1523" s="4">
        <v>12</v>
      </c>
      <c r="B1523" s="9" t="s">
        <v>42</v>
      </c>
      <c r="C1523" s="11" t="s">
        <v>87</v>
      </c>
      <c r="D1523" s="67">
        <v>43505</v>
      </c>
      <c r="P1523" s="12" t="str">
        <f t="shared" si="23"/>
        <v>12|B6T5|B|2019/02/09</v>
      </c>
      <c r="Q1523" s="71">
        <v>65.240000000000009</v>
      </c>
      <c r="R1523" s="11">
        <v>8</v>
      </c>
    </row>
    <row r="1524" spans="1:18" x14ac:dyDescent="0.25">
      <c r="A1524" s="4">
        <v>12</v>
      </c>
      <c r="B1524" s="9" t="s">
        <v>42</v>
      </c>
      <c r="C1524" s="11" t="s">
        <v>88</v>
      </c>
      <c r="D1524" s="67">
        <v>43505</v>
      </c>
      <c r="P1524" s="12" t="str">
        <f t="shared" si="23"/>
        <v>12|B6T5|C|2019/02/09</v>
      </c>
      <c r="Q1524" s="71">
        <v>171.595</v>
      </c>
      <c r="R1524" s="11">
        <v>8</v>
      </c>
    </row>
    <row r="1525" spans="1:18" x14ac:dyDescent="0.25">
      <c r="A1525" s="4">
        <v>12</v>
      </c>
      <c r="B1525" s="9" t="s">
        <v>42</v>
      </c>
      <c r="C1525" s="11" t="s">
        <v>89</v>
      </c>
      <c r="D1525" s="67">
        <v>43505</v>
      </c>
      <c r="P1525" s="12" t="str">
        <f t="shared" si="23"/>
        <v>12|B6T5|D|2019/02/09</v>
      </c>
      <c r="Q1525" s="71">
        <v>81.99</v>
      </c>
      <c r="R1525" s="11">
        <v>9</v>
      </c>
    </row>
    <row r="1526" spans="1:18" x14ac:dyDescent="0.25">
      <c r="A1526" s="4">
        <v>12</v>
      </c>
      <c r="B1526" s="9" t="s">
        <v>43</v>
      </c>
      <c r="C1526" s="11" t="s">
        <v>86</v>
      </c>
      <c r="D1526" s="67">
        <v>43505</v>
      </c>
      <c r="P1526" s="12" t="str">
        <f t="shared" si="23"/>
        <v>12|B7T1|A|2019/02/09</v>
      </c>
      <c r="Q1526" s="71">
        <v>51.19</v>
      </c>
      <c r="R1526" s="11">
        <v>6</v>
      </c>
    </row>
    <row r="1527" spans="1:18" x14ac:dyDescent="0.25">
      <c r="A1527" s="4">
        <v>12</v>
      </c>
      <c r="B1527" s="9" t="s">
        <v>43</v>
      </c>
      <c r="C1527" s="11" t="s">
        <v>87</v>
      </c>
      <c r="D1527" s="67">
        <v>43505</v>
      </c>
      <c r="P1527" s="12" t="str">
        <f t="shared" si="23"/>
        <v>12|B7T1|B|2019/02/09</v>
      </c>
      <c r="Q1527" s="71">
        <v>116.78999999999999</v>
      </c>
      <c r="R1527" s="11">
        <v>9</v>
      </c>
    </row>
    <row r="1528" spans="1:18" x14ac:dyDescent="0.25">
      <c r="A1528" s="4">
        <v>12</v>
      </c>
      <c r="B1528" s="9" t="s">
        <v>43</v>
      </c>
      <c r="C1528" s="11" t="s">
        <v>88</v>
      </c>
      <c r="D1528" s="67">
        <v>43505</v>
      </c>
      <c r="P1528" s="12" t="str">
        <f t="shared" si="23"/>
        <v>12|B7T1|C|2019/02/09</v>
      </c>
      <c r="Q1528" s="71">
        <v>92.064999999999998</v>
      </c>
      <c r="R1528" s="11">
        <v>8</v>
      </c>
    </row>
    <row r="1529" spans="1:18" x14ac:dyDescent="0.25">
      <c r="A1529" s="4">
        <v>12</v>
      </c>
      <c r="B1529" s="9" t="s">
        <v>43</v>
      </c>
      <c r="C1529" s="11" t="s">
        <v>89</v>
      </c>
      <c r="D1529" s="67">
        <v>43505</v>
      </c>
      <c r="P1529" s="12" t="str">
        <f t="shared" si="23"/>
        <v>12|B7T1|D|2019/02/09</v>
      </c>
      <c r="Q1529" s="71">
        <v>76.37</v>
      </c>
      <c r="R1529" s="11">
        <v>7</v>
      </c>
    </row>
    <row r="1530" spans="1:18" x14ac:dyDescent="0.25">
      <c r="A1530" s="4">
        <v>12</v>
      </c>
      <c r="B1530" s="9" t="s">
        <v>44</v>
      </c>
      <c r="C1530" s="11" t="s">
        <v>86</v>
      </c>
      <c r="D1530" s="67">
        <v>43505</v>
      </c>
      <c r="P1530" s="12" t="str">
        <f t="shared" si="23"/>
        <v>12|B7T2|A|2019/02/09</v>
      </c>
      <c r="Q1530" s="71">
        <v>138.74</v>
      </c>
      <c r="R1530" s="11">
        <v>8</v>
      </c>
    </row>
    <row r="1531" spans="1:18" x14ac:dyDescent="0.25">
      <c r="A1531" s="4">
        <v>12</v>
      </c>
      <c r="B1531" s="9" t="s">
        <v>44</v>
      </c>
      <c r="C1531" s="11" t="s">
        <v>87</v>
      </c>
      <c r="D1531" s="67">
        <v>43505</v>
      </c>
      <c r="P1531" s="12" t="str">
        <f t="shared" si="23"/>
        <v>12|B7T2|B|2019/02/09</v>
      </c>
      <c r="Q1531" s="71">
        <v>51.66</v>
      </c>
      <c r="R1531" s="11">
        <v>6</v>
      </c>
    </row>
    <row r="1532" spans="1:18" x14ac:dyDescent="0.25">
      <c r="A1532" s="4">
        <v>12</v>
      </c>
      <c r="B1532" s="9" t="s">
        <v>44</v>
      </c>
      <c r="C1532" s="11" t="s">
        <v>88</v>
      </c>
      <c r="D1532" s="67">
        <v>43505</v>
      </c>
      <c r="P1532" s="12" t="str">
        <f t="shared" si="23"/>
        <v>12|B7T2|C|2019/02/09</v>
      </c>
      <c r="Q1532" s="71">
        <v>20.254999999999999</v>
      </c>
      <c r="R1532" s="11">
        <v>6</v>
      </c>
    </row>
    <row r="1533" spans="1:18" x14ac:dyDescent="0.25">
      <c r="A1533" s="4">
        <v>12</v>
      </c>
      <c r="B1533" s="9" t="s">
        <v>44</v>
      </c>
      <c r="C1533" s="11" t="s">
        <v>89</v>
      </c>
      <c r="D1533" s="67">
        <v>43505</v>
      </c>
      <c r="P1533" s="12" t="str">
        <f t="shared" si="23"/>
        <v>12|B7T2|D|2019/02/09</v>
      </c>
      <c r="Q1533" s="71">
        <v>97.644999999999996</v>
      </c>
      <c r="R1533" s="11">
        <v>8</v>
      </c>
    </row>
    <row r="1534" spans="1:18" x14ac:dyDescent="0.25">
      <c r="A1534" s="4">
        <v>12</v>
      </c>
      <c r="B1534" s="9" t="s">
        <v>45</v>
      </c>
      <c r="C1534" s="11" t="s">
        <v>86</v>
      </c>
      <c r="D1534" s="67">
        <v>43505</v>
      </c>
      <c r="P1534" s="12" t="str">
        <f t="shared" si="23"/>
        <v>12|B7T3|A|2019/02/09</v>
      </c>
      <c r="Q1534" s="71">
        <v>64.5</v>
      </c>
      <c r="R1534" s="11">
        <v>8</v>
      </c>
    </row>
    <row r="1535" spans="1:18" x14ac:dyDescent="0.25">
      <c r="A1535" s="4">
        <v>12</v>
      </c>
      <c r="B1535" s="9" t="s">
        <v>46</v>
      </c>
      <c r="C1535" s="11" t="s">
        <v>87</v>
      </c>
      <c r="D1535" s="67">
        <v>43505</v>
      </c>
      <c r="P1535" s="12" t="str">
        <f t="shared" si="23"/>
        <v>12|B7T4|B|2019/02/09</v>
      </c>
      <c r="Q1535" s="71">
        <v>89.245000000000005</v>
      </c>
      <c r="R1535" s="11">
        <v>8</v>
      </c>
    </row>
    <row r="1536" spans="1:18" x14ac:dyDescent="0.25">
      <c r="A1536" s="4">
        <v>12</v>
      </c>
      <c r="B1536" s="9" t="s">
        <v>47</v>
      </c>
      <c r="C1536" s="11" t="s">
        <v>88</v>
      </c>
      <c r="D1536" s="67">
        <v>43505</v>
      </c>
      <c r="P1536" s="12" t="str">
        <f t="shared" si="23"/>
        <v>12|B7T5|C|2019/02/09</v>
      </c>
      <c r="Q1536" s="71">
        <v>90.745000000000005</v>
      </c>
      <c r="R1536" s="11">
        <v>9</v>
      </c>
    </row>
    <row r="1537" spans="1:18" x14ac:dyDescent="0.25">
      <c r="A1537" s="4">
        <v>12</v>
      </c>
      <c r="B1537" s="9" t="s">
        <v>45</v>
      </c>
      <c r="C1537" s="11" t="s">
        <v>89</v>
      </c>
      <c r="D1537" s="67">
        <v>43505</v>
      </c>
      <c r="P1537" s="12" t="str">
        <f t="shared" si="23"/>
        <v>12|B7T3|D|2019/02/09</v>
      </c>
      <c r="Q1537" s="71">
        <v>40.004999999999995</v>
      </c>
      <c r="R1537" s="11">
        <v>6</v>
      </c>
    </row>
    <row r="1538" spans="1:18" x14ac:dyDescent="0.25">
      <c r="A1538" s="4">
        <v>12</v>
      </c>
      <c r="B1538" s="9" t="s">
        <v>46</v>
      </c>
      <c r="C1538" s="11" t="s">
        <v>86</v>
      </c>
      <c r="D1538" s="67">
        <v>43505</v>
      </c>
      <c r="P1538" s="12" t="str">
        <f t="shared" si="23"/>
        <v>12|B7T4|A|2019/02/09</v>
      </c>
      <c r="Q1538" s="71">
        <v>201.685</v>
      </c>
      <c r="R1538" s="11">
        <v>11</v>
      </c>
    </row>
    <row r="1539" spans="1:18" x14ac:dyDescent="0.25">
      <c r="A1539" s="4">
        <v>12</v>
      </c>
      <c r="B1539" s="9" t="s">
        <v>46</v>
      </c>
      <c r="C1539" s="11" t="s">
        <v>87</v>
      </c>
      <c r="D1539" s="67">
        <v>43505</v>
      </c>
      <c r="P1539" s="12" t="str">
        <f t="shared" si="23"/>
        <v>12|B7T4|B|2019/02/09</v>
      </c>
      <c r="Q1539" s="71">
        <v>86.19</v>
      </c>
      <c r="R1539" s="11">
        <v>8</v>
      </c>
    </row>
    <row r="1540" spans="1:18" x14ac:dyDescent="0.25">
      <c r="A1540" s="4">
        <v>12</v>
      </c>
      <c r="B1540" s="9" t="s">
        <v>46</v>
      </c>
      <c r="C1540" s="11" t="s">
        <v>88</v>
      </c>
      <c r="D1540" s="67">
        <v>43505</v>
      </c>
      <c r="P1540" s="12" t="str">
        <f t="shared" si="23"/>
        <v>12|B7T4|C|2019/02/09</v>
      </c>
      <c r="Q1540" s="71">
        <v>106.005</v>
      </c>
      <c r="R1540" s="11">
        <v>10</v>
      </c>
    </row>
    <row r="1541" spans="1:18" x14ac:dyDescent="0.25">
      <c r="A1541" s="4">
        <v>12</v>
      </c>
      <c r="B1541" s="9" t="s">
        <v>46</v>
      </c>
      <c r="C1541" s="11" t="s">
        <v>89</v>
      </c>
      <c r="D1541" s="67">
        <v>43505</v>
      </c>
      <c r="P1541" s="12" t="str">
        <f t="shared" si="23"/>
        <v>12|B7T4|D|2019/02/09</v>
      </c>
      <c r="Q1541" s="71">
        <v>239.4</v>
      </c>
      <c r="R1541" s="11">
        <v>14</v>
      </c>
    </row>
    <row r="1542" spans="1:18" x14ac:dyDescent="0.25">
      <c r="A1542" s="4">
        <v>12</v>
      </c>
      <c r="B1542" s="9" t="s">
        <v>47</v>
      </c>
      <c r="C1542" s="11" t="s">
        <v>86</v>
      </c>
      <c r="D1542" s="67">
        <v>43505</v>
      </c>
      <c r="P1542" s="12" t="str">
        <f t="shared" si="23"/>
        <v>12|B7T5|A|2019/02/09</v>
      </c>
      <c r="Q1542" s="71">
        <v>47.83</v>
      </c>
      <c r="R1542" s="11">
        <v>6</v>
      </c>
    </row>
    <row r="1543" spans="1:18" x14ac:dyDescent="0.25">
      <c r="A1543" s="4">
        <v>12</v>
      </c>
      <c r="B1543" s="9" t="s">
        <v>47</v>
      </c>
      <c r="C1543" s="11" t="s">
        <v>87</v>
      </c>
      <c r="D1543" s="67">
        <v>43505</v>
      </c>
      <c r="P1543" s="12" t="str">
        <f t="shared" ref="P1543:P1606" si="24">CONCATENATE(A1543,"|",B1543,"|",C1543,"|",TEXT(D1543,"AAAA/MM/DD"))</f>
        <v>12|B7T5|B|2019/02/09</v>
      </c>
      <c r="Q1543" s="71">
        <v>64.44</v>
      </c>
      <c r="R1543" s="11">
        <v>8</v>
      </c>
    </row>
    <row r="1544" spans="1:18" x14ac:dyDescent="0.25">
      <c r="A1544" s="4">
        <v>12</v>
      </c>
      <c r="B1544" s="9" t="s">
        <v>47</v>
      </c>
      <c r="C1544" s="11" t="s">
        <v>88</v>
      </c>
      <c r="D1544" s="67">
        <v>43505</v>
      </c>
      <c r="P1544" s="12" t="str">
        <f t="shared" si="24"/>
        <v>12|B7T5|C|2019/02/09</v>
      </c>
      <c r="Q1544" s="71">
        <v>88.07</v>
      </c>
      <c r="R1544" s="11">
        <v>9</v>
      </c>
    </row>
    <row r="1545" spans="1:18" x14ac:dyDescent="0.25">
      <c r="A1545" s="4">
        <v>12</v>
      </c>
      <c r="B1545" s="9" t="s">
        <v>47</v>
      </c>
      <c r="C1545" s="11" t="s">
        <v>89</v>
      </c>
      <c r="D1545" s="67">
        <v>43505</v>
      </c>
      <c r="P1545" s="12" t="str">
        <f t="shared" si="24"/>
        <v>12|B7T5|D|2019/02/09</v>
      </c>
      <c r="Q1545" s="71">
        <v>99.53</v>
      </c>
      <c r="R1545" s="11">
        <v>7</v>
      </c>
    </row>
    <row r="1546" spans="1:18" x14ac:dyDescent="0.25">
      <c r="A1546" s="4">
        <v>12</v>
      </c>
      <c r="B1546" s="10" t="s">
        <v>13</v>
      </c>
      <c r="C1546" s="11" t="s">
        <v>86</v>
      </c>
      <c r="D1546" s="4" t="s">
        <v>197</v>
      </c>
      <c r="P1546" s="12" t="str">
        <f t="shared" si="24"/>
        <v>12|B1T1|A|09-17-2019</v>
      </c>
      <c r="Q1546" s="71">
        <f>83.77+79.89</f>
        <v>163.66</v>
      </c>
      <c r="R1546" s="11">
        <v>10</v>
      </c>
    </row>
    <row r="1547" spans="1:18" x14ac:dyDescent="0.25">
      <c r="A1547" s="4">
        <v>12</v>
      </c>
      <c r="B1547" s="10" t="s">
        <v>13</v>
      </c>
      <c r="C1547" s="11" t="s">
        <v>87</v>
      </c>
      <c r="D1547" s="4" t="s">
        <v>197</v>
      </c>
      <c r="P1547" s="12" t="str">
        <f t="shared" si="24"/>
        <v>12|B1T1|B|09-17-2019</v>
      </c>
      <c r="Q1547" s="71">
        <v>146.5</v>
      </c>
      <c r="R1547" s="11">
        <v>8</v>
      </c>
    </row>
    <row r="1548" spans="1:18" x14ac:dyDescent="0.25">
      <c r="A1548" s="4">
        <v>12</v>
      </c>
      <c r="B1548" s="10" t="s">
        <v>13</v>
      </c>
      <c r="C1548" s="11" t="s">
        <v>88</v>
      </c>
      <c r="D1548" s="4" t="s">
        <v>197</v>
      </c>
      <c r="P1548" s="12" t="str">
        <f t="shared" si="24"/>
        <v>12|B1T1|C|09-17-2019</v>
      </c>
      <c r="Q1548" s="71">
        <f>119.61+104.68</f>
        <v>224.29000000000002</v>
      </c>
      <c r="R1548" s="11">
        <v>6</v>
      </c>
    </row>
    <row r="1549" spans="1:18" x14ac:dyDescent="0.25">
      <c r="A1549" s="4">
        <v>12</v>
      </c>
      <c r="B1549" s="10" t="s">
        <v>13</v>
      </c>
      <c r="C1549" s="11" t="s">
        <v>89</v>
      </c>
      <c r="D1549" s="4" t="s">
        <v>197</v>
      </c>
      <c r="P1549" s="12" t="str">
        <f t="shared" si="24"/>
        <v>12|B1T1|D|09-17-2019</v>
      </c>
      <c r="Q1549" s="71">
        <v>130.9</v>
      </c>
      <c r="R1549" s="11">
        <v>6</v>
      </c>
    </row>
    <row r="1550" spans="1:18" x14ac:dyDescent="0.25">
      <c r="A1550" s="4">
        <v>12</v>
      </c>
      <c r="B1550" s="10" t="s">
        <v>14</v>
      </c>
      <c r="C1550" s="11" t="s">
        <v>86</v>
      </c>
      <c r="D1550" s="4" t="s">
        <v>197</v>
      </c>
      <c r="P1550" s="12" t="str">
        <f t="shared" si="24"/>
        <v>12|B1T2|A|09-17-2019</v>
      </c>
      <c r="Q1550" s="71">
        <f>80.39+105.48</f>
        <v>185.87</v>
      </c>
      <c r="R1550" s="11">
        <v>8</v>
      </c>
    </row>
    <row r="1551" spans="1:18" x14ac:dyDescent="0.25">
      <c r="A1551" s="4">
        <v>12</v>
      </c>
      <c r="B1551" s="10" t="s">
        <v>14</v>
      </c>
      <c r="C1551" s="11" t="s">
        <v>87</v>
      </c>
      <c r="D1551" s="4" t="s">
        <v>197</v>
      </c>
      <c r="P1551" s="12" t="str">
        <f t="shared" si="24"/>
        <v>12|B1T2|B|09-17-2019</v>
      </c>
      <c r="Q1551" s="71">
        <v>133.31</v>
      </c>
      <c r="R1551" s="11">
        <v>8</v>
      </c>
    </row>
    <row r="1552" spans="1:18" x14ac:dyDescent="0.25">
      <c r="A1552" s="4">
        <v>12</v>
      </c>
      <c r="B1552" s="10" t="s">
        <v>14</v>
      </c>
      <c r="C1552" s="11" t="s">
        <v>88</v>
      </c>
      <c r="D1552" s="4" t="s">
        <v>197</v>
      </c>
      <c r="P1552" s="12" t="str">
        <f t="shared" si="24"/>
        <v>12|B1T2|C|09-17-2019</v>
      </c>
      <c r="Q1552" s="71">
        <v>107.42</v>
      </c>
      <c r="R1552" s="11">
        <v>9</v>
      </c>
    </row>
    <row r="1553" spans="1:18" x14ac:dyDescent="0.25">
      <c r="A1553" s="4">
        <v>12</v>
      </c>
      <c r="B1553" s="10" t="s">
        <v>14</v>
      </c>
      <c r="C1553" s="11" t="s">
        <v>89</v>
      </c>
      <c r="D1553" s="4" t="s">
        <v>197</v>
      </c>
      <c r="P1553" s="12" t="str">
        <f t="shared" si="24"/>
        <v>12|B1T2|D|09-17-2019</v>
      </c>
      <c r="Q1553" s="71">
        <v>174.12</v>
      </c>
      <c r="R1553" s="11">
        <v>9</v>
      </c>
    </row>
    <row r="1554" spans="1:18" x14ac:dyDescent="0.25">
      <c r="A1554" s="4">
        <v>12</v>
      </c>
      <c r="B1554" s="10" t="s">
        <v>15</v>
      </c>
      <c r="C1554" s="11" t="s">
        <v>86</v>
      </c>
      <c r="D1554" s="4" t="s">
        <v>197</v>
      </c>
      <c r="P1554" s="12" t="str">
        <f t="shared" si="24"/>
        <v>12|B1T3|A|09-17-2019</v>
      </c>
      <c r="Q1554" s="71">
        <f>103.31+102.83</f>
        <v>206.14</v>
      </c>
      <c r="R1554" s="11">
        <v>7</v>
      </c>
    </row>
    <row r="1555" spans="1:18" x14ac:dyDescent="0.25">
      <c r="A1555" s="4">
        <v>12</v>
      </c>
      <c r="B1555" s="10" t="s">
        <v>15</v>
      </c>
      <c r="C1555" s="11" t="s">
        <v>87</v>
      </c>
      <c r="D1555" s="4" t="s">
        <v>197</v>
      </c>
      <c r="P1555" s="12" t="str">
        <f t="shared" si="24"/>
        <v>12|B1T3|B|09-17-2019</v>
      </c>
      <c r="Q1555" s="71">
        <v>97.86</v>
      </c>
      <c r="R1555" s="11">
        <v>7</v>
      </c>
    </row>
    <row r="1556" spans="1:18" x14ac:dyDescent="0.25">
      <c r="A1556" s="4">
        <v>12</v>
      </c>
      <c r="B1556" s="10" t="s">
        <v>15</v>
      </c>
      <c r="C1556" s="11" t="s">
        <v>88</v>
      </c>
      <c r="D1556" s="4" t="s">
        <v>197</v>
      </c>
      <c r="P1556" s="12" t="str">
        <f t="shared" si="24"/>
        <v>12|B1T3|C|09-17-2019</v>
      </c>
      <c r="Q1556" s="71">
        <f>120.19+102.13</f>
        <v>222.32</v>
      </c>
      <c r="R1556" s="11">
        <v>10</v>
      </c>
    </row>
    <row r="1557" spans="1:18" x14ac:dyDescent="0.25">
      <c r="A1557" s="4">
        <v>12</v>
      </c>
      <c r="B1557" s="10" t="s">
        <v>15</v>
      </c>
      <c r="C1557" s="11" t="s">
        <v>89</v>
      </c>
      <c r="D1557" s="4" t="s">
        <v>197</v>
      </c>
      <c r="P1557" s="12" t="str">
        <f t="shared" si="24"/>
        <v>12|B1T3|D|09-17-2019</v>
      </c>
      <c r="Q1557" s="71">
        <v>88.2</v>
      </c>
      <c r="R1557" s="11">
        <v>8</v>
      </c>
    </row>
    <row r="1558" spans="1:18" x14ac:dyDescent="0.25">
      <c r="A1558" s="4">
        <v>12</v>
      </c>
      <c r="B1558" s="10" t="s">
        <v>16</v>
      </c>
      <c r="C1558" s="11" t="s">
        <v>86</v>
      </c>
      <c r="D1558" s="4" t="s">
        <v>197</v>
      </c>
      <c r="P1558" s="12" t="str">
        <f t="shared" si="24"/>
        <v>12|B1T4|A|09-17-2019</v>
      </c>
      <c r="Q1558" s="71">
        <v>71.48</v>
      </c>
      <c r="R1558" s="11">
        <v>8</v>
      </c>
    </row>
    <row r="1559" spans="1:18" x14ac:dyDescent="0.25">
      <c r="A1559" s="4">
        <v>12</v>
      </c>
      <c r="B1559" s="9" t="s">
        <v>16</v>
      </c>
      <c r="C1559" s="11" t="s">
        <v>87</v>
      </c>
      <c r="D1559" s="4" t="s">
        <v>197</v>
      </c>
      <c r="P1559" s="12" t="str">
        <f t="shared" si="24"/>
        <v>12|B1T4|B|09-17-2019</v>
      </c>
      <c r="Q1559" s="71">
        <v>100.22</v>
      </c>
      <c r="R1559" s="11">
        <v>8</v>
      </c>
    </row>
    <row r="1560" spans="1:18" x14ac:dyDescent="0.25">
      <c r="A1560" s="4">
        <v>12</v>
      </c>
      <c r="B1560" s="9" t="s">
        <v>16</v>
      </c>
      <c r="C1560" s="11" t="s">
        <v>88</v>
      </c>
      <c r="D1560" s="4" t="s">
        <v>197</v>
      </c>
      <c r="P1560" s="12" t="str">
        <f t="shared" si="24"/>
        <v>12|B1T4|C|09-17-2019</v>
      </c>
      <c r="Q1560" s="71">
        <v>121.62</v>
      </c>
      <c r="R1560" s="11">
        <v>2</v>
      </c>
    </row>
    <row r="1561" spans="1:18" x14ac:dyDescent="0.25">
      <c r="A1561" s="4">
        <v>12</v>
      </c>
      <c r="B1561" s="9" t="s">
        <v>16</v>
      </c>
      <c r="C1561" s="11" t="s">
        <v>89</v>
      </c>
      <c r="D1561" s="4" t="s">
        <v>197</v>
      </c>
      <c r="P1561" s="12" t="str">
        <f t="shared" si="24"/>
        <v>12|B1T4|D|09-17-2019</v>
      </c>
      <c r="Q1561" s="71">
        <f>129.6+82.43</f>
        <v>212.03</v>
      </c>
      <c r="R1561" s="11">
        <v>8</v>
      </c>
    </row>
    <row r="1562" spans="1:18" x14ac:dyDescent="0.25">
      <c r="A1562" s="4">
        <v>12</v>
      </c>
      <c r="B1562" s="9" t="s">
        <v>17</v>
      </c>
      <c r="C1562" s="11" t="s">
        <v>86</v>
      </c>
      <c r="D1562" s="4" t="s">
        <v>197</v>
      </c>
      <c r="P1562" s="12" t="str">
        <f t="shared" si="24"/>
        <v>12|B1T5|A|09-17-2019</v>
      </c>
      <c r="Q1562" s="71">
        <v>88.06</v>
      </c>
      <c r="R1562" s="11">
        <v>4</v>
      </c>
    </row>
    <row r="1563" spans="1:18" x14ac:dyDescent="0.25">
      <c r="A1563" s="4">
        <v>12</v>
      </c>
      <c r="B1563" s="9" t="s">
        <v>17</v>
      </c>
      <c r="C1563" s="11" t="s">
        <v>87</v>
      </c>
      <c r="D1563" s="4" t="s">
        <v>197</v>
      </c>
      <c r="P1563" s="12" t="str">
        <f t="shared" si="24"/>
        <v>12|B1T5|B|09-17-2019</v>
      </c>
      <c r="Q1563" s="71">
        <v>118.08</v>
      </c>
      <c r="R1563" s="11">
        <v>6</v>
      </c>
    </row>
    <row r="1564" spans="1:18" x14ac:dyDescent="0.25">
      <c r="A1564" s="4">
        <v>12</v>
      </c>
      <c r="B1564" s="9" t="s">
        <v>17</v>
      </c>
      <c r="C1564" s="11" t="s">
        <v>88</v>
      </c>
      <c r="D1564" s="4" t="s">
        <v>197</v>
      </c>
      <c r="P1564" s="12" t="str">
        <f t="shared" si="24"/>
        <v>12|B1T5|C|09-17-2019</v>
      </c>
      <c r="Q1564" s="71">
        <v>76.27</v>
      </c>
      <c r="R1564" s="11">
        <v>6</v>
      </c>
    </row>
    <row r="1565" spans="1:18" x14ac:dyDescent="0.25">
      <c r="A1565" s="4">
        <v>12</v>
      </c>
      <c r="B1565" s="9" t="s">
        <v>17</v>
      </c>
      <c r="C1565" s="11" t="s">
        <v>89</v>
      </c>
      <c r="D1565" s="4" t="s">
        <v>197</v>
      </c>
      <c r="P1565" s="12" t="str">
        <f t="shared" si="24"/>
        <v>12|B1T5|D|09-17-2019</v>
      </c>
      <c r="Q1565" s="71">
        <v>82.79</v>
      </c>
      <c r="R1565" s="11">
        <v>8</v>
      </c>
    </row>
    <row r="1566" spans="1:18" x14ac:dyDescent="0.25">
      <c r="A1566" s="4">
        <v>12</v>
      </c>
      <c r="B1566" s="9" t="s">
        <v>18</v>
      </c>
      <c r="C1566" s="11" t="s">
        <v>86</v>
      </c>
      <c r="D1566" s="4" t="s">
        <v>197</v>
      </c>
      <c r="P1566" s="12" t="str">
        <f t="shared" si="24"/>
        <v>12|B2T1|A|09-17-2019</v>
      </c>
      <c r="Q1566" s="71">
        <v>99.13</v>
      </c>
      <c r="R1566" s="11">
        <v>8</v>
      </c>
    </row>
    <row r="1567" spans="1:18" x14ac:dyDescent="0.25">
      <c r="A1567" s="4">
        <v>12</v>
      </c>
      <c r="B1567" s="9" t="s">
        <v>18</v>
      </c>
      <c r="C1567" s="11" t="s">
        <v>87</v>
      </c>
      <c r="D1567" s="4" t="s">
        <v>197</v>
      </c>
      <c r="P1567" s="12" t="str">
        <f t="shared" si="24"/>
        <v>12|B2T1|B|09-17-2019</v>
      </c>
      <c r="Q1567" s="71">
        <v>0</v>
      </c>
      <c r="R1567" s="11">
        <v>6</v>
      </c>
    </row>
    <row r="1568" spans="1:18" x14ac:dyDescent="0.25">
      <c r="A1568" s="4">
        <v>12</v>
      </c>
      <c r="B1568" s="9" t="s">
        <v>18</v>
      </c>
      <c r="C1568" s="11" t="s">
        <v>88</v>
      </c>
      <c r="D1568" s="4" t="s">
        <v>197</v>
      </c>
      <c r="P1568" s="12" t="str">
        <f t="shared" si="24"/>
        <v>12|B2T1|C|09-17-2019</v>
      </c>
      <c r="Q1568" s="71">
        <v>95.56</v>
      </c>
      <c r="R1568" s="11">
        <v>6</v>
      </c>
    </row>
    <row r="1569" spans="1:18" x14ac:dyDescent="0.25">
      <c r="A1569" s="4">
        <v>12</v>
      </c>
      <c r="B1569" s="9" t="s">
        <v>18</v>
      </c>
      <c r="C1569" s="11" t="s">
        <v>89</v>
      </c>
      <c r="D1569" s="4" t="s">
        <v>197</v>
      </c>
      <c r="P1569" s="12" t="str">
        <f t="shared" si="24"/>
        <v>12|B2T1|D|09-17-2019</v>
      </c>
      <c r="Q1569" s="71">
        <v>0</v>
      </c>
      <c r="R1569" s="11">
        <v>2</v>
      </c>
    </row>
    <row r="1570" spans="1:18" x14ac:dyDescent="0.25">
      <c r="A1570" s="4">
        <v>12</v>
      </c>
      <c r="B1570" s="9" t="s">
        <v>19</v>
      </c>
      <c r="C1570" s="11" t="s">
        <v>86</v>
      </c>
      <c r="D1570" s="4" t="s">
        <v>197</v>
      </c>
      <c r="P1570" s="12" t="str">
        <f t="shared" si="24"/>
        <v>12|B2T2|A|09-17-2019</v>
      </c>
      <c r="Q1570" s="71">
        <f>112.31+97.39</f>
        <v>209.7</v>
      </c>
      <c r="R1570" s="11">
        <v>7</v>
      </c>
    </row>
    <row r="1571" spans="1:18" x14ac:dyDescent="0.25">
      <c r="A1571" s="4">
        <v>12</v>
      </c>
      <c r="B1571" s="9" t="s">
        <v>19</v>
      </c>
      <c r="C1571" s="11" t="s">
        <v>87</v>
      </c>
      <c r="D1571" s="4" t="s">
        <v>197</v>
      </c>
      <c r="P1571" s="12" t="str">
        <f t="shared" si="24"/>
        <v>12|B2T2|B|09-17-2019</v>
      </c>
      <c r="Q1571" s="71">
        <f>106.03+130.75</f>
        <v>236.78</v>
      </c>
      <c r="R1571" s="11">
        <v>8</v>
      </c>
    </row>
    <row r="1572" spans="1:18" x14ac:dyDescent="0.25">
      <c r="A1572" s="4">
        <v>12</v>
      </c>
      <c r="B1572" s="9" t="s">
        <v>19</v>
      </c>
      <c r="C1572" s="11" t="s">
        <v>88</v>
      </c>
      <c r="D1572" s="4" t="s">
        <v>197</v>
      </c>
      <c r="P1572" s="12" t="str">
        <f t="shared" si="24"/>
        <v>12|B2T2|C|09-17-2019</v>
      </c>
      <c r="Q1572" s="71">
        <v>126.65</v>
      </c>
      <c r="R1572" s="11">
        <v>7</v>
      </c>
    </row>
    <row r="1573" spans="1:18" x14ac:dyDescent="0.25">
      <c r="A1573" s="4">
        <v>12</v>
      </c>
      <c r="B1573" s="9" t="s">
        <v>19</v>
      </c>
      <c r="C1573" s="11" t="s">
        <v>89</v>
      </c>
      <c r="D1573" s="4" t="s">
        <v>197</v>
      </c>
      <c r="P1573" s="12" t="str">
        <f t="shared" si="24"/>
        <v>12|B2T2|D|09-17-2019</v>
      </c>
      <c r="Q1573" s="71">
        <v>113.72</v>
      </c>
      <c r="R1573" s="11">
        <v>10</v>
      </c>
    </row>
    <row r="1574" spans="1:18" x14ac:dyDescent="0.25">
      <c r="A1574" s="4">
        <v>12</v>
      </c>
      <c r="B1574" s="9" t="s">
        <v>20</v>
      </c>
      <c r="C1574" s="11" t="s">
        <v>86</v>
      </c>
      <c r="D1574" s="4" t="s">
        <v>197</v>
      </c>
      <c r="P1574" s="12" t="str">
        <f t="shared" si="24"/>
        <v>12|B2T3|A|09-17-2019</v>
      </c>
      <c r="Q1574" s="71">
        <f>54.29+48+94.07</f>
        <v>196.35999999999999</v>
      </c>
      <c r="R1574" s="11">
        <v>7</v>
      </c>
    </row>
    <row r="1575" spans="1:18" x14ac:dyDescent="0.25">
      <c r="A1575" s="4">
        <v>12</v>
      </c>
      <c r="B1575" s="9" t="s">
        <v>20</v>
      </c>
      <c r="C1575" s="11" t="s">
        <v>87</v>
      </c>
      <c r="D1575" s="4" t="s">
        <v>197</v>
      </c>
      <c r="P1575" s="12" t="str">
        <f t="shared" si="24"/>
        <v>12|B2T3|B|09-17-2019</v>
      </c>
      <c r="Q1575" s="71">
        <v>102.25</v>
      </c>
      <c r="R1575" s="11">
        <v>8</v>
      </c>
    </row>
    <row r="1576" spans="1:18" x14ac:dyDescent="0.25">
      <c r="A1576" s="4">
        <v>12</v>
      </c>
      <c r="B1576" s="9" t="s">
        <v>20</v>
      </c>
      <c r="C1576" s="11" t="s">
        <v>88</v>
      </c>
      <c r="D1576" s="4" t="s">
        <v>197</v>
      </c>
      <c r="P1576" s="12" t="str">
        <f t="shared" si="24"/>
        <v>12|B2T3|C|09-17-2019</v>
      </c>
      <c r="Q1576" s="71">
        <v>71.17</v>
      </c>
      <c r="R1576" s="11">
        <v>8</v>
      </c>
    </row>
    <row r="1577" spans="1:18" x14ac:dyDescent="0.25">
      <c r="A1577" s="4">
        <v>12</v>
      </c>
      <c r="B1577" s="9" t="s">
        <v>20</v>
      </c>
      <c r="C1577" s="11" t="s">
        <v>89</v>
      </c>
      <c r="D1577" s="4" t="s">
        <v>197</v>
      </c>
      <c r="P1577" s="12" t="str">
        <f t="shared" si="24"/>
        <v>12|B2T3|D|09-17-2019</v>
      </c>
      <c r="Q1577" s="71">
        <f>101.16+95.13</f>
        <v>196.29</v>
      </c>
      <c r="R1577" s="11">
        <v>8</v>
      </c>
    </row>
    <row r="1578" spans="1:18" x14ac:dyDescent="0.25">
      <c r="A1578" s="4">
        <v>12</v>
      </c>
      <c r="B1578" s="9" t="s">
        <v>21</v>
      </c>
      <c r="C1578" s="11" t="s">
        <v>86</v>
      </c>
      <c r="D1578" s="4" t="s">
        <v>197</v>
      </c>
      <c r="P1578" s="12" t="str">
        <f t="shared" si="24"/>
        <v>12|B2T4|A|09-17-2019</v>
      </c>
      <c r="Q1578" s="71">
        <f>103.51+89.19</f>
        <v>192.7</v>
      </c>
      <c r="R1578" s="11">
        <v>8</v>
      </c>
    </row>
    <row r="1579" spans="1:18" x14ac:dyDescent="0.25">
      <c r="A1579" s="4">
        <v>12</v>
      </c>
      <c r="B1579" s="9" t="s">
        <v>21</v>
      </c>
      <c r="C1579" s="11" t="s">
        <v>87</v>
      </c>
      <c r="D1579" s="4" t="s">
        <v>197</v>
      </c>
      <c r="P1579" s="12" t="str">
        <f t="shared" si="24"/>
        <v>12|B2T4|B|09-17-2019</v>
      </c>
      <c r="Q1579" s="71">
        <v>71.3</v>
      </c>
      <c r="R1579" s="11">
        <v>8</v>
      </c>
    </row>
    <row r="1580" spans="1:18" x14ac:dyDescent="0.25">
      <c r="A1580" s="4">
        <v>12</v>
      </c>
      <c r="B1580" s="9" t="s">
        <v>21</v>
      </c>
      <c r="C1580" s="11" t="s">
        <v>88</v>
      </c>
      <c r="D1580" s="4" t="s">
        <v>197</v>
      </c>
      <c r="P1580" s="12" t="str">
        <f t="shared" si="24"/>
        <v>12|B2T4|C|09-17-2019</v>
      </c>
      <c r="Q1580" s="71">
        <f>144.74+67.52</f>
        <v>212.26</v>
      </c>
      <c r="R1580" s="11">
        <v>6</v>
      </c>
    </row>
    <row r="1581" spans="1:18" x14ac:dyDescent="0.25">
      <c r="A1581" s="4">
        <v>12</v>
      </c>
      <c r="B1581" s="9" t="s">
        <v>21</v>
      </c>
      <c r="C1581" s="11" t="s">
        <v>89</v>
      </c>
      <c r="D1581" s="4" t="s">
        <v>197</v>
      </c>
      <c r="P1581" s="12" t="str">
        <f t="shared" si="24"/>
        <v>12|B2T4|D|09-17-2019</v>
      </c>
      <c r="Q1581" s="71">
        <f>154.48+109.84</f>
        <v>264.32</v>
      </c>
      <c r="R1581" s="11">
        <v>9</v>
      </c>
    </row>
    <row r="1582" spans="1:18" x14ac:dyDescent="0.25">
      <c r="A1582" s="4">
        <v>12</v>
      </c>
      <c r="B1582" s="9" t="s">
        <v>22</v>
      </c>
      <c r="C1582" s="11" t="s">
        <v>86</v>
      </c>
      <c r="D1582" s="4" t="s">
        <v>197</v>
      </c>
      <c r="P1582" s="12" t="str">
        <f t="shared" si="24"/>
        <v>12|B2T5|A|09-17-2019</v>
      </c>
      <c r="Q1582" s="71">
        <v>148.4</v>
      </c>
      <c r="R1582" s="11">
        <v>6</v>
      </c>
    </row>
    <row r="1583" spans="1:18" x14ac:dyDescent="0.25">
      <c r="A1583" s="4">
        <v>12</v>
      </c>
      <c r="B1583" s="9" t="s">
        <v>22</v>
      </c>
      <c r="C1583" s="11" t="s">
        <v>87</v>
      </c>
      <c r="D1583" s="4" t="s">
        <v>197</v>
      </c>
      <c r="P1583" s="12" t="str">
        <f t="shared" si="24"/>
        <v>12|B2T5|B|09-17-2019</v>
      </c>
      <c r="Q1583" s="71">
        <v>116.31</v>
      </c>
      <c r="R1583" s="11">
        <v>4</v>
      </c>
    </row>
    <row r="1584" spans="1:18" x14ac:dyDescent="0.25">
      <c r="A1584" s="4">
        <v>12</v>
      </c>
      <c r="B1584" s="9" t="s">
        <v>22</v>
      </c>
      <c r="C1584" s="11" t="s">
        <v>88</v>
      </c>
      <c r="D1584" s="4" t="s">
        <v>197</v>
      </c>
      <c r="P1584" s="12" t="str">
        <f t="shared" si="24"/>
        <v>12|B2T5|C|09-17-2019</v>
      </c>
      <c r="Q1584" s="71">
        <v>86.36</v>
      </c>
      <c r="R1584" s="11">
        <v>2</v>
      </c>
    </row>
    <row r="1585" spans="1:18" x14ac:dyDescent="0.25">
      <c r="A1585" s="4">
        <v>12</v>
      </c>
      <c r="B1585" s="9" t="s">
        <v>22</v>
      </c>
      <c r="C1585" s="11" t="s">
        <v>89</v>
      </c>
      <c r="D1585" s="4" t="s">
        <v>197</v>
      </c>
      <c r="P1585" s="12" t="str">
        <f t="shared" si="24"/>
        <v>12|B2T5|D|09-17-2019</v>
      </c>
      <c r="Q1585" s="71">
        <f>131.12+101.67</f>
        <v>232.79000000000002</v>
      </c>
      <c r="R1585" s="11">
        <v>4</v>
      </c>
    </row>
    <row r="1586" spans="1:18" x14ac:dyDescent="0.25">
      <c r="A1586" s="4">
        <v>12</v>
      </c>
      <c r="B1586" s="9" t="s">
        <v>23</v>
      </c>
      <c r="C1586" s="11" t="s">
        <v>86</v>
      </c>
      <c r="D1586" s="4" t="s">
        <v>197</v>
      </c>
      <c r="P1586" s="12" t="str">
        <f t="shared" si="24"/>
        <v>12|B3T1|A|09-17-2019</v>
      </c>
      <c r="Q1586" s="71">
        <v>154.21</v>
      </c>
      <c r="R1586" s="11">
        <v>8</v>
      </c>
    </row>
    <row r="1587" spans="1:18" x14ac:dyDescent="0.25">
      <c r="A1587" s="4">
        <v>12</v>
      </c>
      <c r="B1587" s="9" t="s">
        <v>23</v>
      </c>
      <c r="C1587" s="11" t="s">
        <v>87</v>
      </c>
      <c r="D1587" s="4" t="s">
        <v>197</v>
      </c>
      <c r="P1587" s="12" t="str">
        <f t="shared" si="24"/>
        <v>12|B3T1|B|09-17-2019</v>
      </c>
      <c r="Q1587" s="71">
        <f>127.72+59</f>
        <v>186.72</v>
      </c>
      <c r="R1587" s="11">
        <v>9</v>
      </c>
    </row>
    <row r="1588" spans="1:18" x14ac:dyDescent="0.25">
      <c r="A1588" s="4">
        <v>12</v>
      </c>
      <c r="B1588" s="9" t="s">
        <v>23</v>
      </c>
      <c r="C1588" s="11" t="s">
        <v>88</v>
      </c>
      <c r="D1588" s="4" t="s">
        <v>197</v>
      </c>
      <c r="P1588" s="12" t="str">
        <f t="shared" si="24"/>
        <v>12|B3T1|C|09-17-2019</v>
      </c>
      <c r="Q1588" s="71">
        <f>113.48+97.89</f>
        <v>211.37</v>
      </c>
      <c r="R1588" s="11">
        <v>7</v>
      </c>
    </row>
    <row r="1589" spans="1:18" x14ac:dyDescent="0.25">
      <c r="A1589" s="4">
        <v>12</v>
      </c>
      <c r="B1589" s="9" t="s">
        <v>23</v>
      </c>
      <c r="C1589" s="11" t="s">
        <v>89</v>
      </c>
      <c r="D1589" s="4" t="s">
        <v>197</v>
      </c>
      <c r="P1589" s="12" t="str">
        <f t="shared" si="24"/>
        <v>12|B3T1|D|09-17-2019</v>
      </c>
      <c r="Q1589" s="71">
        <f>114.6+64.35</f>
        <v>178.95</v>
      </c>
      <c r="R1589" s="11">
        <v>10</v>
      </c>
    </row>
    <row r="1590" spans="1:18" x14ac:dyDescent="0.25">
      <c r="A1590" s="4">
        <v>12</v>
      </c>
      <c r="B1590" s="9" t="s">
        <v>24</v>
      </c>
      <c r="C1590" s="11" t="s">
        <v>86</v>
      </c>
      <c r="D1590" s="4" t="s">
        <v>197</v>
      </c>
      <c r="P1590" s="12" t="str">
        <f t="shared" si="24"/>
        <v>12|B3T2|A|09-17-2019</v>
      </c>
      <c r="Q1590" s="71">
        <v>94.45</v>
      </c>
      <c r="R1590" s="11">
        <v>10</v>
      </c>
    </row>
    <row r="1591" spans="1:18" x14ac:dyDescent="0.25">
      <c r="A1591" s="4">
        <v>12</v>
      </c>
      <c r="B1591" s="9" t="s">
        <v>24</v>
      </c>
      <c r="C1591" s="11" t="s">
        <v>87</v>
      </c>
      <c r="D1591" s="4" t="s">
        <v>197</v>
      </c>
      <c r="P1591" s="12" t="str">
        <f t="shared" si="24"/>
        <v>12|B3T2|B|09-17-2019</v>
      </c>
      <c r="Q1591" s="71">
        <v>63.32</v>
      </c>
      <c r="R1591" s="11">
        <v>8</v>
      </c>
    </row>
    <row r="1592" spans="1:18" x14ac:dyDescent="0.25">
      <c r="A1592" s="4">
        <v>12</v>
      </c>
      <c r="B1592" s="9" t="s">
        <v>24</v>
      </c>
      <c r="C1592" s="11" t="s">
        <v>88</v>
      </c>
      <c r="D1592" s="4" t="s">
        <v>197</v>
      </c>
      <c r="P1592" s="12" t="str">
        <f t="shared" si="24"/>
        <v>12|B3T2|C|09-17-2019</v>
      </c>
      <c r="Q1592" s="71">
        <v>82.89</v>
      </c>
      <c r="R1592" s="11">
        <v>6</v>
      </c>
    </row>
    <row r="1593" spans="1:18" x14ac:dyDescent="0.25">
      <c r="A1593" s="4">
        <v>12</v>
      </c>
      <c r="B1593" s="9" t="s">
        <v>24</v>
      </c>
      <c r="C1593" s="11" t="s">
        <v>89</v>
      </c>
      <c r="D1593" s="4" t="s">
        <v>197</v>
      </c>
      <c r="P1593" s="12" t="str">
        <f t="shared" si="24"/>
        <v>12|B3T2|D|09-17-2019</v>
      </c>
      <c r="Q1593" s="71">
        <v>94.93</v>
      </c>
      <c r="R1593" s="11">
        <v>10</v>
      </c>
    </row>
    <row r="1594" spans="1:18" x14ac:dyDescent="0.25">
      <c r="A1594" s="4">
        <v>12</v>
      </c>
      <c r="B1594" s="9" t="s">
        <v>25</v>
      </c>
      <c r="C1594" s="11" t="s">
        <v>86</v>
      </c>
      <c r="D1594" s="4" t="s">
        <v>197</v>
      </c>
      <c r="P1594" s="12" t="str">
        <f t="shared" si="24"/>
        <v>12|B3T3|A|09-17-2019</v>
      </c>
      <c r="Q1594" s="71">
        <v>86.11</v>
      </c>
      <c r="R1594" s="11">
        <v>6</v>
      </c>
    </row>
    <row r="1595" spans="1:18" x14ac:dyDescent="0.25">
      <c r="A1595" s="4">
        <v>12</v>
      </c>
      <c r="B1595" s="9" t="s">
        <v>25</v>
      </c>
      <c r="C1595" s="11" t="s">
        <v>87</v>
      </c>
      <c r="D1595" s="4" t="s">
        <v>197</v>
      </c>
      <c r="P1595" s="12" t="str">
        <f t="shared" si="24"/>
        <v>12|B3T3|B|09-17-2019</v>
      </c>
      <c r="Q1595" s="71">
        <v>87.99</v>
      </c>
      <c r="R1595" s="11">
        <v>8</v>
      </c>
    </row>
    <row r="1596" spans="1:18" x14ac:dyDescent="0.25">
      <c r="A1596" s="4">
        <v>12</v>
      </c>
      <c r="B1596" s="9" t="s">
        <v>25</v>
      </c>
      <c r="C1596" s="11" t="s">
        <v>88</v>
      </c>
      <c r="D1596" s="4" t="s">
        <v>197</v>
      </c>
      <c r="P1596" s="12" t="str">
        <f t="shared" si="24"/>
        <v>12|B3T3|C|09-17-2019</v>
      </c>
      <c r="Q1596" s="71">
        <v>82.93</v>
      </c>
      <c r="R1596" s="11">
        <v>8</v>
      </c>
    </row>
    <row r="1597" spans="1:18" x14ac:dyDescent="0.25">
      <c r="A1597" s="4">
        <v>12</v>
      </c>
      <c r="B1597" s="9" t="s">
        <v>25</v>
      </c>
      <c r="C1597" s="11" t="s">
        <v>89</v>
      </c>
      <c r="D1597" s="4" t="s">
        <v>197</v>
      </c>
      <c r="P1597" s="12" t="str">
        <f t="shared" si="24"/>
        <v>12|B3T3|D|09-17-2019</v>
      </c>
      <c r="Q1597" s="71">
        <v>146.38</v>
      </c>
      <c r="R1597" s="11">
        <v>6</v>
      </c>
    </row>
    <row r="1598" spans="1:18" x14ac:dyDescent="0.25">
      <c r="A1598" s="4">
        <v>12</v>
      </c>
      <c r="B1598" s="9" t="s">
        <v>26</v>
      </c>
      <c r="C1598" s="11" t="s">
        <v>86</v>
      </c>
      <c r="D1598" s="4" t="s">
        <v>197</v>
      </c>
      <c r="P1598" s="12" t="str">
        <f t="shared" si="24"/>
        <v>12|B3T4|A|09-17-2019</v>
      </c>
      <c r="Q1598" s="71">
        <f>116.75+118.25</f>
        <v>235</v>
      </c>
      <c r="R1598" s="11">
        <v>6</v>
      </c>
    </row>
    <row r="1599" spans="1:18" x14ac:dyDescent="0.25">
      <c r="A1599" s="4">
        <v>12</v>
      </c>
      <c r="B1599" s="9" t="s">
        <v>26</v>
      </c>
      <c r="C1599" s="11" t="s">
        <v>87</v>
      </c>
      <c r="D1599" s="4" t="s">
        <v>197</v>
      </c>
      <c r="P1599" s="12" t="str">
        <f t="shared" si="24"/>
        <v>12|B3T4|B|09-17-2019</v>
      </c>
      <c r="Q1599" s="71">
        <v>146.27000000000001</v>
      </c>
      <c r="R1599" s="11">
        <v>4</v>
      </c>
    </row>
    <row r="1600" spans="1:18" x14ac:dyDescent="0.25">
      <c r="A1600" s="4">
        <v>12</v>
      </c>
      <c r="B1600" s="9" t="s">
        <v>26</v>
      </c>
      <c r="C1600" s="11" t="s">
        <v>88</v>
      </c>
      <c r="D1600" s="4" t="s">
        <v>197</v>
      </c>
      <c r="P1600" s="12" t="str">
        <f t="shared" si="24"/>
        <v>12|B3T4|C|09-17-2019</v>
      </c>
      <c r="Q1600" s="71">
        <v>119.65</v>
      </c>
      <c r="R1600" s="11">
        <v>10</v>
      </c>
    </row>
    <row r="1601" spans="1:18" x14ac:dyDescent="0.25">
      <c r="A1601" s="4">
        <v>12</v>
      </c>
      <c r="B1601" s="9" t="s">
        <v>26</v>
      </c>
      <c r="C1601" s="11" t="s">
        <v>89</v>
      </c>
      <c r="D1601" s="4" t="s">
        <v>197</v>
      </c>
      <c r="P1601" s="12" t="str">
        <f t="shared" si="24"/>
        <v>12|B3T4|D|09-17-2019</v>
      </c>
      <c r="Q1601" s="71">
        <v>78.64</v>
      </c>
      <c r="R1601" s="11">
        <v>8</v>
      </c>
    </row>
    <row r="1602" spans="1:18" x14ac:dyDescent="0.25">
      <c r="A1602" s="4">
        <v>12</v>
      </c>
      <c r="B1602" s="9" t="s">
        <v>27</v>
      </c>
      <c r="C1602" s="11" t="s">
        <v>86</v>
      </c>
      <c r="D1602" s="4" t="s">
        <v>197</v>
      </c>
      <c r="P1602" s="12" t="str">
        <f t="shared" si="24"/>
        <v>12|B3T5|A|09-17-2019</v>
      </c>
      <c r="Q1602" s="71">
        <v>123.74</v>
      </c>
      <c r="R1602" s="11">
        <v>7</v>
      </c>
    </row>
    <row r="1603" spans="1:18" x14ac:dyDescent="0.25">
      <c r="A1603" s="4">
        <v>12</v>
      </c>
      <c r="B1603" s="9" t="s">
        <v>27</v>
      </c>
      <c r="C1603" s="11" t="s">
        <v>87</v>
      </c>
      <c r="D1603" s="4" t="s">
        <v>197</v>
      </c>
      <c r="P1603" s="12" t="str">
        <f t="shared" si="24"/>
        <v>12|B3T5|B|09-17-2019</v>
      </c>
      <c r="Q1603" s="71">
        <v>71.7</v>
      </c>
      <c r="R1603" s="11">
        <v>7</v>
      </c>
    </row>
    <row r="1604" spans="1:18" x14ac:dyDescent="0.25">
      <c r="A1604" s="4">
        <v>12</v>
      </c>
      <c r="B1604" s="9" t="s">
        <v>27</v>
      </c>
      <c r="C1604" s="11" t="s">
        <v>88</v>
      </c>
      <c r="D1604" s="4" t="s">
        <v>197</v>
      </c>
      <c r="P1604" s="12" t="str">
        <f t="shared" si="24"/>
        <v>12|B3T5|C|09-17-2019</v>
      </c>
      <c r="Q1604" s="71">
        <v>83.14</v>
      </c>
      <c r="R1604" s="11">
        <v>8</v>
      </c>
    </row>
    <row r="1605" spans="1:18" x14ac:dyDescent="0.25">
      <c r="A1605" s="4">
        <v>12</v>
      </c>
      <c r="B1605" s="9" t="s">
        <v>27</v>
      </c>
      <c r="C1605" s="11" t="s">
        <v>89</v>
      </c>
      <c r="D1605" s="4" t="s">
        <v>197</v>
      </c>
      <c r="P1605" s="12" t="str">
        <f t="shared" si="24"/>
        <v>12|B3T5|D|09-17-2019</v>
      </c>
      <c r="Q1605" s="71">
        <f>129.82+116.04</f>
        <v>245.86</v>
      </c>
      <c r="R1605" s="11">
        <v>6</v>
      </c>
    </row>
    <row r="1606" spans="1:18" x14ac:dyDescent="0.25">
      <c r="A1606" s="4">
        <v>12</v>
      </c>
      <c r="B1606" s="9" t="s">
        <v>28</v>
      </c>
      <c r="C1606" s="11" t="s">
        <v>86</v>
      </c>
      <c r="D1606" s="4" t="s">
        <v>197</v>
      </c>
      <c r="P1606" s="12" t="str">
        <f t="shared" si="24"/>
        <v>12|B4T1|A|09-17-2019</v>
      </c>
      <c r="Q1606" s="71">
        <v>80.2</v>
      </c>
      <c r="R1606" s="11">
        <v>6</v>
      </c>
    </row>
    <row r="1607" spans="1:18" x14ac:dyDescent="0.25">
      <c r="A1607" s="4">
        <v>12</v>
      </c>
      <c r="B1607" s="9" t="s">
        <v>28</v>
      </c>
      <c r="C1607" s="11" t="s">
        <v>87</v>
      </c>
      <c r="D1607" s="4" t="s">
        <v>197</v>
      </c>
      <c r="P1607" s="12" t="str">
        <f t="shared" ref="P1607:P1670" si="25">CONCATENATE(A1607,"|",B1607,"|",C1607,"|",TEXT(D1607,"AAAA/MM/DD"))</f>
        <v>12|B4T1|B|09-17-2019</v>
      </c>
      <c r="Q1607" s="71">
        <f>154.23+39.2</f>
        <v>193.43</v>
      </c>
      <c r="R1607" s="11">
        <v>8</v>
      </c>
    </row>
    <row r="1608" spans="1:18" x14ac:dyDescent="0.25">
      <c r="A1608" s="4">
        <v>12</v>
      </c>
      <c r="B1608" s="9" t="s">
        <v>28</v>
      </c>
      <c r="C1608" s="11" t="s">
        <v>88</v>
      </c>
      <c r="D1608" s="4" t="s">
        <v>197</v>
      </c>
      <c r="P1608" s="12" t="str">
        <f t="shared" si="25"/>
        <v>12|B4T1|C|09-17-2019</v>
      </c>
      <c r="Q1608" s="71">
        <v>67.39</v>
      </c>
      <c r="R1608" s="11">
        <v>7</v>
      </c>
    </row>
    <row r="1609" spans="1:18" x14ac:dyDescent="0.25">
      <c r="A1609" s="4">
        <v>12</v>
      </c>
      <c r="B1609" s="9" t="s">
        <v>28</v>
      </c>
      <c r="C1609" s="11" t="s">
        <v>89</v>
      </c>
      <c r="D1609" s="4" t="s">
        <v>197</v>
      </c>
      <c r="P1609" s="12" t="str">
        <f t="shared" si="25"/>
        <v>12|B4T1|D|09-17-2019</v>
      </c>
      <c r="Q1609" s="71">
        <v>103.37</v>
      </c>
      <c r="R1609" s="11">
        <v>6</v>
      </c>
    </row>
    <row r="1610" spans="1:18" x14ac:dyDescent="0.25">
      <c r="A1610" s="4">
        <v>12</v>
      </c>
      <c r="B1610" s="9" t="s">
        <v>29</v>
      </c>
      <c r="C1610" s="11" t="s">
        <v>86</v>
      </c>
      <c r="D1610" s="4" t="s">
        <v>197</v>
      </c>
      <c r="P1610" s="12" t="str">
        <f t="shared" si="25"/>
        <v>12|B4T2|A|09-17-2019</v>
      </c>
      <c r="Q1610" s="71">
        <f>85.68+80.1</f>
        <v>165.78</v>
      </c>
      <c r="R1610" s="11">
        <v>8</v>
      </c>
    </row>
    <row r="1611" spans="1:18" x14ac:dyDescent="0.25">
      <c r="A1611" s="4">
        <v>12</v>
      </c>
      <c r="B1611" s="9" t="s">
        <v>29</v>
      </c>
      <c r="C1611" s="11" t="s">
        <v>87</v>
      </c>
      <c r="D1611" s="4" t="s">
        <v>197</v>
      </c>
      <c r="P1611" s="12" t="str">
        <f t="shared" si="25"/>
        <v>12|B4T2|B|09-17-2019</v>
      </c>
      <c r="Q1611" s="71">
        <v>103.26</v>
      </c>
      <c r="R1611" s="11">
        <v>4</v>
      </c>
    </row>
    <row r="1612" spans="1:18" x14ac:dyDescent="0.25">
      <c r="A1612" s="4">
        <v>12</v>
      </c>
      <c r="B1612" s="9" t="s">
        <v>29</v>
      </c>
      <c r="C1612" s="11" t="s">
        <v>88</v>
      </c>
      <c r="D1612" s="4" t="s">
        <v>197</v>
      </c>
      <c r="P1612" s="12" t="str">
        <f t="shared" si="25"/>
        <v>12|B4T2|C|09-17-2019</v>
      </c>
      <c r="Q1612" s="71">
        <v>92.4</v>
      </c>
      <c r="R1612" s="11">
        <v>5</v>
      </c>
    </row>
    <row r="1613" spans="1:18" x14ac:dyDescent="0.25">
      <c r="A1613" s="4">
        <v>12</v>
      </c>
      <c r="B1613" s="9" t="s">
        <v>29</v>
      </c>
      <c r="C1613" s="11" t="s">
        <v>89</v>
      </c>
      <c r="D1613" s="4" t="s">
        <v>197</v>
      </c>
      <c r="P1613" s="12" t="str">
        <f t="shared" si="25"/>
        <v>12|B4T2|D|09-17-2019</v>
      </c>
      <c r="Q1613" s="71">
        <v>43.45</v>
      </c>
      <c r="R1613" s="11">
        <v>6</v>
      </c>
    </row>
    <row r="1614" spans="1:18" x14ac:dyDescent="0.25">
      <c r="A1614" s="4">
        <v>12</v>
      </c>
      <c r="B1614" s="9" t="s">
        <v>30</v>
      </c>
      <c r="C1614" s="11" t="s">
        <v>86</v>
      </c>
      <c r="D1614" s="4" t="s">
        <v>197</v>
      </c>
      <c r="P1614" s="12" t="str">
        <f t="shared" si="25"/>
        <v>12|B4T3|A|09-17-2019</v>
      </c>
      <c r="Q1614" s="71">
        <v>90.48</v>
      </c>
      <c r="R1614" s="11">
        <v>8</v>
      </c>
    </row>
    <row r="1615" spans="1:18" x14ac:dyDescent="0.25">
      <c r="A1615" s="4">
        <v>12</v>
      </c>
      <c r="B1615" s="9" t="s">
        <v>30</v>
      </c>
      <c r="C1615" s="11" t="s">
        <v>87</v>
      </c>
      <c r="D1615" s="4" t="s">
        <v>197</v>
      </c>
      <c r="P1615" s="12" t="str">
        <f t="shared" si="25"/>
        <v>12|B4T3|B|09-17-2019</v>
      </c>
      <c r="Q1615" s="71">
        <v>94.31</v>
      </c>
      <c r="R1615" s="11">
        <v>8</v>
      </c>
    </row>
    <row r="1616" spans="1:18" x14ac:dyDescent="0.25">
      <c r="A1616" s="4">
        <v>12</v>
      </c>
      <c r="B1616" s="9" t="s">
        <v>30</v>
      </c>
      <c r="C1616" s="11" t="s">
        <v>88</v>
      </c>
      <c r="D1616" s="4" t="s">
        <v>197</v>
      </c>
      <c r="P1616" s="12" t="str">
        <f t="shared" si="25"/>
        <v>12|B4T3|C|09-17-2019</v>
      </c>
      <c r="Q1616" s="71">
        <v>92.3</v>
      </c>
      <c r="R1616" s="11">
        <v>6</v>
      </c>
    </row>
    <row r="1617" spans="1:18" x14ac:dyDescent="0.25">
      <c r="A1617" s="4">
        <v>12</v>
      </c>
      <c r="B1617" s="9" t="s">
        <v>30</v>
      </c>
      <c r="C1617" s="11" t="s">
        <v>89</v>
      </c>
      <c r="D1617" s="4" t="s">
        <v>197</v>
      </c>
      <c r="P1617" s="12" t="str">
        <f t="shared" si="25"/>
        <v>12|B4T3|D|09-17-2019</v>
      </c>
      <c r="Q1617" s="71">
        <v>82.89</v>
      </c>
      <c r="R1617" s="11">
        <v>8</v>
      </c>
    </row>
    <row r="1618" spans="1:18" x14ac:dyDescent="0.25">
      <c r="A1618" s="4">
        <v>12</v>
      </c>
      <c r="B1618" s="9" t="s">
        <v>31</v>
      </c>
      <c r="C1618" s="11" t="s">
        <v>86</v>
      </c>
      <c r="D1618" s="4" t="s">
        <v>197</v>
      </c>
      <c r="P1618" s="12" t="str">
        <f t="shared" si="25"/>
        <v>12|B4T4|A|09-17-2019</v>
      </c>
      <c r="Q1618" s="71">
        <f>142.32+97.42</f>
        <v>239.74</v>
      </c>
      <c r="R1618" s="11">
        <v>8</v>
      </c>
    </row>
    <row r="1619" spans="1:18" x14ac:dyDescent="0.25">
      <c r="A1619" s="4">
        <v>12</v>
      </c>
      <c r="B1619" s="9" t="s">
        <v>31</v>
      </c>
      <c r="C1619" s="11" t="s">
        <v>87</v>
      </c>
      <c r="D1619" s="4" t="s">
        <v>197</v>
      </c>
      <c r="P1619" s="12" t="str">
        <f t="shared" si="25"/>
        <v>12|B4T4|B|09-17-2019</v>
      </c>
      <c r="Q1619" s="71">
        <v>150.84</v>
      </c>
      <c r="R1619" s="11">
        <v>8</v>
      </c>
    </row>
    <row r="1620" spans="1:18" x14ac:dyDescent="0.25">
      <c r="A1620" s="4">
        <v>12</v>
      </c>
      <c r="B1620" s="9" t="s">
        <v>31</v>
      </c>
      <c r="C1620" s="11" t="s">
        <v>88</v>
      </c>
      <c r="D1620" s="4" t="s">
        <v>197</v>
      </c>
      <c r="P1620" s="12" t="str">
        <f t="shared" si="25"/>
        <v>12|B4T4|C|09-17-2019</v>
      </c>
      <c r="Q1620" s="71">
        <f>142.7+79.8</f>
        <v>222.5</v>
      </c>
      <c r="R1620" s="11">
        <v>8</v>
      </c>
    </row>
    <row r="1621" spans="1:18" x14ac:dyDescent="0.25">
      <c r="A1621" s="4">
        <v>12</v>
      </c>
      <c r="B1621" s="9" t="s">
        <v>31</v>
      </c>
      <c r="C1621" s="11" t="s">
        <v>89</v>
      </c>
      <c r="D1621" s="4" t="s">
        <v>197</v>
      </c>
      <c r="P1621" s="12" t="str">
        <f t="shared" si="25"/>
        <v>12|B4T4|D|09-17-2019</v>
      </c>
      <c r="Q1621" s="71">
        <f>107.99+60.19</f>
        <v>168.18</v>
      </c>
      <c r="R1621" s="11">
        <v>9</v>
      </c>
    </row>
    <row r="1622" spans="1:18" x14ac:dyDescent="0.25">
      <c r="A1622" s="4">
        <v>12</v>
      </c>
      <c r="B1622" s="9" t="s">
        <v>32</v>
      </c>
      <c r="C1622" s="11" t="s">
        <v>86</v>
      </c>
      <c r="D1622" s="4" t="s">
        <v>197</v>
      </c>
      <c r="P1622" s="12" t="str">
        <f t="shared" si="25"/>
        <v>12|B4T5|A|09-17-2019</v>
      </c>
      <c r="Q1622" s="71">
        <v>109.44</v>
      </c>
      <c r="R1622" s="11">
        <v>4</v>
      </c>
    </row>
    <row r="1623" spans="1:18" x14ac:dyDescent="0.25">
      <c r="A1623" s="4">
        <v>12</v>
      </c>
      <c r="B1623" s="9" t="s">
        <v>32</v>
      </c>
      <c r="C1623" s="11" t="s">
        <v>87</v>
      </c>
      <c r="D1623" s="4" t="s">
        <v>197</v>
      </c>
      <c r="P1623" s="12" t="str">
        <f t="shared" si="25"/>
        <v>12|B4T5|B|09-17-2019</v>
      </c>
      <c r="Q1623" s="71">
        <v>69.7</v>
      </c>
      <c r="R1623" s="11">
        <v>8</v>
      </c>
    </row>
    <row r="1624" spans="1:18" x14ac:dyDescent="0.25">
      <c r="A1624" s="4">
        <v>12</v>
      </c>
      <c r="B1624" s="9" t="s">
        <v>32</v>
      </c>
      <c r="C1624" s="11" t="s">
        <v>88</v>
      </c>
      <c r="D1624" s="4" t="s">
        <v>197</v>
      </c>
      <c r="P1624" s="12" t="str">
        <f t="shared" si="25"/>
        <v>12|B4T5|C|09-17-2019</v>
      </c>
      <c r="Q1624" s="71">
        <v>68.61</v>
      </c>
      <c r="R1624" s="11">
        <v>7</v>
      </c>
    </row>
    <row r="1625" spans="1:18" x14ac:dyDescent="0.25">
      <c r="A1625" s="4">
        <v>12</v>
      </c>
      <c r="B1625" s="9" t="s">
        <v>32</v>
      </c>
      <c r="C1625" s="11" t="s">
        <v>89</v>
      </c>
      <c r="D1625" s="4" t="s">
        <v>197</v>
      </c>
      <c r="P1625" s="12" t="str">
        <f t="shared" si="25"/>
        <v>12|B4T5|D|09-17-2019</v>
      </c>
      <c r="Q1625" s="71">
        <v>99.13</v>
      </c>
      <c r="R1625" s="11">
        <v>4</v>
      </c>
    </row>
    <row r="1626" spans="1:18" x14ac:dyDescent="0.25">
      <c r="A1626" s="4">
        <v>12</v>
      </c>
      <c r="B1626" s="9" t="s">
        <v>33</v>
      </c>
      <c r="C1626" s="11" t="s">
        <v>86</v>
      </c>
      <c r="D1626" s="4" t="s">
        <v>197</v>
      </c>
      <c r="P1626" s="12" t="str">
        <f t="shared" si="25"/>
        <v>12|B5T1|A|09-17-2019</v>
      </c>
      <c r="Q1626" s="71">
        <v>71.42</v>
      </c>
      <c r="R1626" s="11">
        <v>2</v>
      </c>
    </row>
    <row r="1627" spans="1:18" x14ac:dyDescent="0.25">
      <c r="A1627" s="4">
        <v>12</v>
      </c>
      <c r="B1627" s="9" t="s">
        <v>33</v>
      </c>
      <c r="C1627" s="11" t="s">
        <v>87</v>
      </c>
      <c r="D1627" s="4" t="s">
        <v>197</v>
      </c>
      <c r="P1627" s="12" t="str">
        <f t="shared" si="25"/>
        <v>12|B5T1|B|09-17-2019</v>
      </c>
      <c r="Q1627" s="71">
        <v>110.77</v>
      </c>
      <c r="R1627" s="11">
        <v>8</v>
      </c>
    </row>
    <row r="1628" spans="1:18" x14ac:dyDescent="0.25">
      <c r="A1628" s="4">
        <v>12</v>
      </c>
      <c r="B1628" s="9" t="s">
        <v>33</v>
      </c>
      <c r="C1628" s="11" t="s">
        <v>88</v>
      </c>
      <c r="D1628" s="4" t="s">
        <v>197</v>
      </c>
      <c r="P1628" s="12" t="str">
        <f t="shared" si="25"/>
        <v>12|B5T1|C|09-17-2019</v>
      </c>
      <c r="Q1628" s="71">
        <v>34.950000000000003</v>
      </c>
      <c r="R1628" s="11">
        <v>6</v>
      </c>
    </row>
    <row r="1629" spans="1:18" x14ac:dyDescent="0.25">
      <c r="A1629" s="4">
        <v>12</v>
      </c>
      <c r="B1629" s="9" t="s">
        <v>33</v>
      </c>
      <c r="C1629" s="11" t="s">
        <v>89</v>
      </c>
      <c r="D1629" s="4" t="s">
        <v>197</v>
      </c>
      <c r="P1629" s="12" t="str">
        <f t="shared" si="25"/>
        <v>12|B5T1|D|09-17-2019</v>
      </c>
      <c r="Q1629" s="71">
        <v>132.74</v>
      </c>
      <c r="R1629" s="11">
        <v>6</v>
      </c>
    </row>
    <row r="1630" spans="1:18" x14ac:dyDescent="0.25">
      <c r="A1630" s="4">
        <v>12</v>
      </c>
      <c r="B1630" s="9" t="s">
        <v>34</v>
      </c>
      <c r="C1630" s="11" t="s">
        <v>86</v>
      </c>
      <c r="D1630" s="4" t="s">
        <v>197</v>
      </c>
      <c r="P1630" s="12" t="str">
        <f t="shared" si="25"/>
        <v>12|B5T2|A|09-17-2019</v>
      </c>
      <c r="Q1630" s="71">
        <v>43.81</v>
      </c>
      <c r="R1630" s="11">
        <v>8</v>
      </c>
    </row>
    <row r="1631" spans="1:18" x14ac:dyDescent="0.25">
      <c r="A1631" s="4">
        <v>12</v>
      </c>
      <c r="B1631" s="9" t="s">
        <v>34</v>
      </c>
      <c r="C1631" s="11" t="s">
        <v>87</v>
      </c>
      <c r="D1631" s="4" t="s">
        <v>197</v>
      </c>
      <c r="P1631" s="12" t="str">
        <f t="shared" si="25"/>
        <v>12|B5T2|B|09-17-2019</v>
      </c>
      <c r="Q1631" s="71">
        <v>64.349999999999994</v>
      </c>
      <c r="R1631" s="11">
        <v>3</v>
      </c>
    </row>
    <row r="1632" spans="1:18" x14ac:dyDescent="0.25">
      <c r="A1632" s="4">
        <v>12</v>
      </c>
      <c r="B1632" s="9" t="s">
        <v>34</v>
      </c>
      <c r="C1632" s="11" t="s">
        <v>88</v>
      </c>
      <c r="D1632" s="4" t="s">
        <v>197</v>
      </c>
      <c r="P1632" s="12" t="str">
        <f t="shared" si="25"/>
        <v>12|B5T2|C|09-17-2019</v>
      </c>
      <c r="Q1632" s="71">
        <v>105.05</v>
      </c>
      <c r="R1632" s="11">
        <v>8</v>
      </c>
    </row>
    <row r="1633" spans="1:18" x14ac:dyDescent="0.25">
      <c r="A1633" s="4">
        <v>12</v>
      </c>
      <c r="B1633" s="9" t="s">
        <v>34</v>
      </c>
      <c r="C1633" s="11" t="s">
        <v>89</v>
      </c>
      <c r="D1633" s="4" t="s">
        <v>197</v>
      </c>
      <c r="P1633" s="12" t="str">
        <f t="shared" si="25"/>
        <v>12|B5T2|D|09-17-2019</v>
      </c>
      <c r="Q1633" s="71">
        <f>97.04+117.35</f>
        <v>214.39</v>
      </c>
      <c r="R1633" s="11">
        <v>6</v>
      </c>
    </row>
    <row r="1634" spans="1:18" x14ac:dyDescent="0.25">
      <c r="A1634" s="4">
        <v>12</v>
      </c>
      <c r="B1634" s="9" t="s">
        <v>35</v>
      </c>
      <c r="C1634" s="11" t="s">
        <v>86</v>
      </c>
      <c r="D1634" s="4" t="s">
        <v>197</v>
      </c>
      <c r="P1634" s="12" t="str">
        <f t="shared" si="25"/>
        <v>12|B5T3|A|09-17-2019</v>
      </c>
      <c r="Q1634" s="71">
        <v>93.8</v>
      </c>
      <c r="R1634" s="11">
        <v>8</v>
      </c>
    </row>
    <row r="1635" spans="1:18" x14ac:dyDescent="0.25">
      <c r="A1635" s="4">
        <v>12</v>
      </c>
      <c r="B1635" s="9" t="s">
        <v>35</v>
      </c>
      <c r="C1635" s="11" t="s">
        <v>87</v>
      </c>
      <c r="D1635" s="4" t="s">
        <v>197</v>
      </c>
      <c r="P1635" s="12" t="str">
        <f t="shared" si="25"/>
        <v>12|B5T3|B|09-17-2019</v>
      </c>
      <c r="Q1635" s="71">
        <v>107.27</v>
      </c>
      <c r="R1635" s="11">
        <v>10</v>
      </c>
    </row>
    <row r="1636" spans="1:18" x14ac:dyDescent="0.25">
      <c r="A1636" s="4">
        <v>12</v>
      </c>
      <c r="B1636" s="9" t="s">
        <v>35</v>
      </c>
      <c r="C1636" s="11" t="s">
        <v>88</v>
      </c>
      <c r="D1636" s="4" t="s">
        <v>197</v>
      </c>
      <c r="P1636" s="12" t="str">
        <f t="shared" si="25"/>
        <v>12|B5T3|C|09-17-2019</v>
      </c>
      <c r="Q1636" s="71">
        <v>77.7</v>
      </c>
      <c r="R1636" s="11">
        <v>8</v>
      </c>
    </row>
    <row r="1637" spans="1:18" x14ac:dyDescent="0.25">
      <c r="A1637" s="4">
        <v>12</v>
      </c>
      <c r="B1637" s="9" t="s">
        <v>35</v>
      </c>
      <c r="C1637" s="11" t="s">
        <v>89</v>
      </c>
      <c r="D1637" s="4" t="s">
        <v>197</v>
      </c>
      <c r="P1637" s="12" t="str">
        <f t="shared" si="25"/>
        <v>12|B5T3|D|09-17-2019</v>
      </c>
      <c r="Q1637" s="71">
        <f>106.21+97.12</f>
        <v>203.32999999999998</v>
      </c>
      <c r="R1637" s="11">
        <v>6</v>
      </c>
    </row>
    <row r="1638" spans="1:18" x14ac:dyDescent="0.25">
      <c r="A1638" s="4">
        <v>12</v>
      </c>
      <c r="B1638" s="9" t="s">
        <v>36</v>
      </c>
      <c r="C1638" s="11" t="s">
        <v>86</v>
      </c>
      <c r="D1638" s="4" t="s">
        <v>197</v>
      </c>
      <c r="P1638" s="12" t="str">
        <f t="shared" si="25"/>
        <v>12|B5T4|A|09-17-2019</v>
      </c>
      <c r="Q1638" s="71">
        <v>72.03</v>
      </c>
      <c r="R1638" s="11">
        <v>6</v>
      </c>
    </row>
    <row r="1639" spans="1:18" x14ac:dyDescent="0.25">
      <c r="A1639" s="4">
        <v>12</v>
      </c>
      <c r="B1639" s="9" t="s">
        <v>36</v>
      </c>
      <c r="C1639" s="11" t="s">
        <v>87</v>
      </c>
      <c r="D1639" s="4" t="s">
        <v>197</v>
      </c>
      <c r="P1639" s="12" t="str">
        <f t="shared" si="25"/>
        <v>12|B5T4|B|09-17-2019</v>
      </c>
      <c r="Q1639" s="71">
        <v>115.84</v>
      </c>
      <c r="R1639" s="11">
        <v>4</v>
      </c>
    </row>
    <row r="1640" spans="1:18" x14ac:dyDescent="0.25">
      <c r="A1640" s="4">
        <v>12</v>
      </c>
      <c r="B1640" s="9" t="s">
        <v>36</v>
      </c>
      <c r="C1640" s="11" t="s">
        <v>88</v>
      </c>
      <c r="D1640" s="4" t="s">
        <v>197</v>
      </c>
      <c r="P1640" s="12" t="str">
        <f t="shared" si="25"/>
        <v>12|B5T4|C|09-17-2019</v>
      </c>
      <c r="Q1640" s="71">
        <v>122.05</v>
      </c>
      <c r="R1640" s="11">
        <v>4</v>
      </c>
    </row>
    <row r="1641" spans="1:18" x14ac:dyDescent="0.25">
      <c r="A1641" s="4">
        <v>12</v>
      </c>
      <c r="B1641" s="9" t="s">
        <v>36</v>
      </c>
      <c r="C1641" s="11" t="s">
        <v>89</v>
      </c>
      <c r="D1641" s="4" t="s">
        <v>197</v>
      </c>
      <c r="P1641" s="12" t="str">
        <f t="shared" si="25"/>
        <v>12|B5T4|D|09-17-2019</v>
      </c>
      <c r="Q1641" s="71">
        <f>94.43+56.78</f>
        <v>151.21</v>
      </c>
      <c r="R1641" s="11">
        <v>6</v>
      </c>
    </row>
    <row r="1642" spans="1:18" x14ac:dyDescent="0.25">
      <c r="A1642" s="4">
        <v>12</v>
      </c>
      <c r="B1642" s="9" t="s">
        <v>37</v>
      </c>
      <c r="C1642" s="11" t="s">
        <v>86</v>
      </c>
      <c r="D1642" s="4" t="s">
        <v>197</v>
      </c>
      <c r="P1642" s="12" t="str">
        <f t="shared" si="25"/>
        <v>12|B5T5|A|09-17-2019</v>
      </c>
      <c r="Q1642" s="71">
        <v>102.2</v>
      </c>
      <c r="R1642" s="11">
        <v>6</v>
      </c>
    </row>
    <row r="1643" spans="1:18" x14ac:dyDescent="0.25">
      <c r="A1643" s="4">
        <v>12</v>
      </c>
      <c r="B1643" s="9" t="s">
        <v>37</v>
      </c>
      <c r="C1643" s="11" t="s">
        <v>87</v>
      </c>
      <c r="D1643" s="4" t="s">
        <v>197</v>
      </c>
      <c r="P1643" s="12" t="str">
        <f t="shared" si="25"/>
        <v>12|B5T5|B|09-17-2019</v>
      </c>
      <c r="Q1643" s="71">
        <v>38.200000000000003</v>
      </c>
      <c r="R1643" s="11">
        <v>8</v>
      </c>
    </row>
    <row r="1644" spans="1:18" x14ac:dyDescent="0.25">
      <c r="A1644" s="4">
        <v>12</v>
      </c>
      <c r="B1644" s="9" t="s">
        <v>37</v>
      </c>
      <c r="C1644" s="11" t="s">
        <v>88</v>
      </c>
      <c r="D1644" s="4" t="s">
        <v>197</v>
      </c>
      <c r="P1644" s="12" t="str">
        <f t="shared" si="25"/>
        <v>12|B5T5|C|09-17-2019</v>
      </c>
      <c r="Q1644" s="71">
        <v>56.97</v>
      </c>
      <c r="R1644" s="11">
        <v>6</v>
      </c>
    </row>
    <row r="1645" spans="1:18" x14ac:dyDescent="0.25">
      <c r="A1645" s="4">
        <v>12</v>
      </c>
      <c r="B1645" s="9" t="s">
        <v>37</v>
      </c>
      <c r="C1645" s="11" t="s">
        <v>89</v>
      </c>
      <c r="D1645" s="4" t="s">
        <v>197</v>
      </c>
      <c r="P1645" s="12" t="str">
        <f t="shared" si="25"/>
        <v>12|B5T5|D|09-17-2019</v>
      </c>
      <c r="Q1645" s="71">
        <v>54.91</v>
      </c>
      <c r="R1645" s="11">
        <v>6</v>
      </c>
    </row>
    <row r="1646" spans="1:18" x14ac:dyDescent="0.25">
      <c r="A1646" s="4">
        <v>12</v>
      </c>
      <c r="B1646" s="9" t="s">
        <v>38</v>
      </c>
      <c r="C1646" s="11" t="s">
        <v>86</v>
      </c>
      <c r="D1646" s="4" t="s">
        <v>197</v>
      </c>
      <c r="P1646" s="12" t="str">
        <f t="shared" si="25"/>
        <v>12|B6T1|A|09-17-2019</v>
      </c>
      <c r="Q1646" s="71">
        <v>92.37</v>
      </c>
      <c r="R1646" s="11">
        <v>7</v>
      </c>
    </row>
    <row r="1647" spans="1:18" x14ac:dyDescent="0.25">
      <c r="A1647" s="4">
        <v>12</v>
      </c>
      <c r="B1647" s="9" t="s">
        <v>38</v>
      </c>
      <c r="C1647" s="11" t="s">
        <v>87</v>
      </c>
      <c r="D1647" s="4" t="s">
        <v>197</v>
      </c>
      <c r="P1647" s="12" t="str">
        <f t="shared" si="25"/>
        <v>12|B6T1|B|09-17-2019</v>
      </c>
      <c r="Q1647" s="71">
        <v>58.98</v>
      </c>
      <c r="R1647" s="11">
        <v>6</v>
      </c>
    </row>
    <row r="1648" spans="1:18" x14ac:dyDescent="0.25">
      <c r="A1648" s="4">
        <v>12</v>
      </c>
      <c r="B1648" s="9" t="s">
        <v>38</v>
      </c>
      <c r="C1648" s="11" t="s">
        <v>88</v>
      </c>
      <c r="D1648" s="4" t="s">
        <v>197</v>
      </c>
      <c r="P1648" s="12" t="str">
        <f t="shared" si="25"/>
        <v>12|B6T1|C|09-17-2019</v>
      </c>
      <c r="Q1648" s="71">
        <v>72.38</v>
      </c>
      <c r="R1648" s="11">
        <v>6</v>
      </c>
    </row>
    <row r="1649" spans="1:18" x14ac:dyDescent="0.25">
      <c r="A1649" s="4">
        <v>12</v>
      </c>
      <c r="B1649" s="9" t="s">
        <v>38</v>
      </c>
      <c r="C1649" s="11" t="s">
        <v>89</v>
      </c>
      <c r="D1649" s="4" t="s">
        <v>197</v>
      </c>
      <c r="P1649" s="12" t="str">
        <f t="shared" si="25"/>
        <v>12|B6T1|D|09-17-2019</v>
      </c>
      <c r="Q1649" s="71">
        <v>68.97</v>
      </c>
      <c r="R1649" s="11">
        <v>6</v>
      </c>
    </row>
    <row r="1650" spans="1:18" x14ac:dyDescent="0.25">
      <c r="A1650" s="4">
        <v>12</v>
      </c>
      <c r="B1650" s="9" t="s">
        <v>39</v>
      </c>
      <c r="C1650" s="11" t="s">
        <v>86</v>
      </c>
      <c r="D1650" s="4" t="s">
        <v>197</v>
      </c>
      <c r="P1650" s="12" t="str">
        <f t="shared" si="25"/>
        <v>12|B6T2|A|09-17-2019</v>
      </c>
      <c r="Q1650" s="71">
        <v>0</v>
      </c>
      <c r="R1650" s="11">
        <v>3</v>
      </c>
    </row>
    <row r="1651" spans="1:18" x14ac:dyDescent="0.25">
      <c r="A1651" s="4">
        <v>12</v>
      </c>
      <c r="B1651" s="9" t="s">
        <v>39</v>
      </c>
      <c r="C1651" s="11" t="s">
        <v>87</v>
      </c>
      <c r="D1651" s="4" t="s">
        <v>197</v>
      </c>
      <c r="P1651" s="12" t="str">
        <f t="shared" si="25"/>
        <v>12|B6T2|B|09-17-2019</v>
      </c>
      <c r="Q1651" s="71">
        <v>63.27</v>
      </c>
      <c r="R1651" s="11">
        <v>46</v>
      </c>
    </row>
    <row r="1652" spans="1:18" x14ac:dyDescent="0.25">
      <c r="A1652" s="4">
        <v>12</v>
      </c>
      <c r="B1652" s="9" t="s">
        <v>39</v>
      </c>
      <c r="C1652" s="11" t="s">
        <v>88</v>
      </c>
      <c r="D1652" s="4" t="s">
        <v>197</v>
      </c>
      <c r="P1652" s="12" t="str">
        <f t="shared" si="25"/>
        <v>12|B6T2|C|09-17-2019</v>
      </c>
      <c r="Q1652" s="71">
        <v>48.09</v>
      </c>
      <c r="R1652" s="11">
        <v>8</v>
      </c>
    </row>
    <row r="1653" spans="1:18" x14ac:dyDescent="0.25">
      <c r="A1653" s="4">
        <v>12</v>
      </c>
      <c r="B1653" s="9" t="s">
        <v>39</v>
      </c>
      <c r="C1653" s="11" t="s">
        <v>89</v>
      </c>
      <c r="D1653" s="4" t="s">
        <v>197</v>
      </c>
      <c r="P1653" s="12" t="str">
        <f t="shared" si="25"/>
        <v>12|B6T2|D|09-17-2019</v>
      </c>
      <c r="Q1653" s="71">
        <v>50.44</v>
      </c>
      <c r="R1653" s="11">
        <v>6</v>
      </c>
    </row>
    <row r="1654" spans="1:18" x14ac:dyDescent="0.25">
      <c r="A1654" s="4">
        <v>12</v>
      </c>
      <c r="B1654" s="9" t="s">
        <v>40</v>
      </c>
      <c r="C1654" s="11" t="s">
        <v>86</v>
      </c>
      <c r="D1654" s="4" t="s">
        <v>197</v>
      </c>
      <c r="P1654" s="12" t="str">
        <f t="shared" si="25"/>
        <v>12|B6T3|A|09-17-2019</v>
      </c>
      <c r="Q1654" s="71">
        <v>59.77</v>
      </c>
      <c r="R1654" s="11">
        <v>6</v>
      </c>
    </row>
    <row r="1655" spans="1:18" x14ac:dyDescent="0.25">
      <c r="A1655" s="4">
        <v>12</v>
      </c>
      <c r="B1655" s="9" t="s">
        <v>40</v>
      </c>
      <c r="C1655" s="11" t="s">
        <v>87</v>
      </c>
      <c r="D1655" s="4" t="s">
        <v>197</v>
      </c>
      <c r="P1655" s="12" t="str">
        <f t="shared" si="25"/>
        <v>12|B6T3|B|09-17-2019</v>
      </c>
      <c r="Q1655" s="71">
        <v>119.13</v>
      </c>
      <c r="R1655" s="11">
        <v>7</v>
      </c>
    </row>
    <row r="1656" spans="1:18" x14ac:dyDescent="0.25">
      <c r="A1656" s="4">
        <v>12</v>
      </c>
      <c r="B1656" s="9" t="s">
        <v>40</v>
      </c>
      <c r="C1656" s="11" t="s">
        <v>88</v>
      </c>
      <c r="D1656" s="4" t="s">
        <v>197</v>
      </c>
      <c r="P1656" s="12" t="str">
        <f t="shared" si="25"/>
        <v>12|B6T3|C|09-17-2019</v>
      </c>
      <c r="Q1656" s="71">
        <v>91.91</v>
      </c>
      <c r="R1656" s="11">
        <v>6</v>
      </c>
    </row>
    <row r="1657" spans="1:18" x14ac:dyDescent="0.25">
      <c r="A1657" s="4">
        <v>12</v>
      </c>
      <c r="B1657" s="9" t="s">
        <v>40</v>
      </c>
      <c r="C1657" s="11" t="s">
        <v>89</v>
      </c>
      <c r="D1657" s="4" t="s">
        <v>197</v>
      </c>
      <c r="P1657" s="12" t="str">
        <f t="shared" si="25"/>
        <v>12|B6T3|D|09-17-2019</v>
      </c>
      <c r="Q1657" s="71">
        <v>76.25</v>
      </c>
      <c r="R1657" s="11">
        <v>8</v>
      </c>
    </row>
    <row r="1658" spans="1:18" x14ac:dyDescent="0.25">
      <c r="A1658" s="4">
        <v>12</v>
      </c>
      <c r="B1658" s="9" t="s">
        <v>41</v>
      </c>
      <c r="C1658" s="11" t="s">
        <v>86</v>
      </c>
      <c r="D1658" s="4" t="s">
        <v>197</v>
      </c>
      <c r="P1658" s="12" t="str">
        <f t="shared" si="25"/>
        <v>12|B6T4|A|09-17-2019</v>
      </c>
      <c r="Q1658" s="71">
        <v>105.14</v>
      </c>
      <c r="R1658" s="11">
        <v>8</v>
      </c>
    </row>
    <row r="1659" spans="1:18" x14ac:dyDescent="0.25">
      <c r="A1659" s="4">
        <v>12</v>
      </c>
      <c r="B1659" s="9" t="s">
        <v>41</v>
      </c>
      <c r="C1659" s="11" t="s">
        <v>87</v>
      </c>
      <c r="D1659" s="4" t="s">
        <v>197</v>
      </c>
      <c r="P1659" s="12" t="str">
        <f t="shared" si="25"/>
        <v>12|B6T4|B|09-17-2019</v>
      </c>
      <c r="Q1659" s="71">
        <v>147.16999999999999</v>
      </c>
      <c r="R1659" s="11">
        <v>10</v>
      </c>
    </row>
    <row r="1660" spans="1:18" x14ac:dyDescent="0.25">
      <c r="A1660" s="4">
        <v>12</v>
      </c>
      <c r="B1660" s="9" t="s">
        <v>41</v>
      </c>
      <c r="C1660" s="11" t="s">
        <v>88</v>
      </c>
      <c r="D1660" s="4" t="s">
        <v>197</v>
      </c>
      <c r="P1660" s="12" t="str">
        <f t="shared" si="25"/>
        <v>12|B6T4|C|09-17-2019</v>
      </c>
      <c r="Q1660" s="71">
        <v>0</v>
      </c>
      <c r="R1660" s="11">
        <v>8</v>
      </c>
    </row>
    <row r="1661" spans="1:18" x14ac:dyDescent="0.25">
      <c r="A1661" s="4">
        <v>12</v>
      </c>
      <c r="B1661" s="9" t="s">
        <v>41</v>
      </c>
      <c r="C1661" s="11" t="s">
        <v>89</v>
      </c>
      <c r="D1661" s="4" t="s">
        <v>197</v>
      </c>
      <c r="P1661" s="12" t="str">
        <f t="shared" si="25"/>
        <v>12|B6T4|D|09-17-2019</v>
      </c>
      <c r="Q1661" s="71">
        <v>101.79</v>
      </c>
      <c r="R1661" s="11">
        <v>8</v>
      </c>
    </row>
    <row r="1662" spans="1:18" x14ac:dyDescent="0.25">
      <c r="A1662" s="4">
        <v>12</v>
      </c>
      <c r="B1662" s="9" t="s">
        <v>42</v>
      </c>
      <c r="C1662" s="11" t="s">
        <v>86</v>
      </c>
      <c r="D1662" s="4" t="s">
        <v>197</v>
      </c>
      <c r="P1662" s="12" t="str">
        <f t="shared" si="25"/>
        <v>12|B6T5|A|09-17-2019</v>
      </c>
      <c r="Q1662" s="71">
        <v>80.959999999999994</v>
      </c>
      <c r="R1662" s="11">
        <v>8</v>
      </c>
    </row>
    <row r="1663" spans="1:18" x14ac:dyDescent="0.25">
      <c r="A1663" s="4">
        <v>12</v>
      </c>
      <c r="B1663" s="9" t="s">
        <v>42</v>
      </c>
      <c r="C1663" s="11" t="s">
        <v>87</v>
      </c>
      <c r="D1663" s="4" t="s">
        <v>197</v>
      </c>
      <c r="P1663" s="12" t="str">
        <f t="shared" si="25"/>
        <v>12|B6T5|B|09-17-2019</v>
      </c>
      <c r="Q1663" s="71">
        <v>65.11</v>
      </c>
      <c r="R1663" s="11">
        <v>6</v>
      </c>
    </row>
    <row r="1664" spans="1:18" x14ac:dyDescent="0.25">
      <c r="A1664" s="4">
        <v>12</v>
      </c>
      <c r="B1664" s="9" t="s">
        <v>42</v>
      </c>
      <c r="C1664" s="11" t="s">
        <v>88</v>
      </c>
      <c r="D1664" s="4" t="s">
        <v>197</v>
      </c>
      <c r="P1664" s="12" t="str">
        <f t="shared" si="25"/>
        <v>12|B6T5|C|09-17-2019</v>
      </c>
      <c r="Q1664" s="71">
        <f>88.79+86.84</f>
        <v>175.63</v>
      </c>
      <c r="R1664" s="11">
        <v>8</v>
      </c>
    </row>
    <row r="1665" spans="1:18" x14ac:dyDescent="0.25">
      <c r="A1665" s="4">
        <v>12</v>
      </c>
      <c r="B1665" s="9" t="s">
        <v>42</v>
      </c>
      <c r="C1665" s="11" t="s">
        <v>89</v>
      </c>
      <c r="D1665" s="4" t="s">
        <v>197</v>
      </c>
      <c r="P1665" s="12" t="str">
        <f t="shared" si="25"/>
        <v>12|B6T5|D|09-17-2019</v>
      </c>
      <c r="Q1665" s="71">
        <v>85.07</v>
      </c>
      <c r="R1665" s="11">
        <v>8</v>
      </c>
    </row>
    <row r="1666" spans="1:18" x14ac:dyDescent="0.25">
      <c r="A1666" s="4">
        <v>12</v>
      </c>
      <c r="B1666" s="9" t="s">
        <v>43</v>
      </c>
      <c r="C1666" s="11" t="s">
        <v>86</v>
      </c>
      <c r="D1666" s="4" t="s">
        <v>197</v>
      </c>
      <c r="P1666" s="12" t="str">
        <f t="shared" si="25"/>
        <v>12|B7T1|A|09-17-2019</v>
      </c>
      <c r="Q1666" s="71">
        <v>51.81</v>
      </c>
      <c r="R1666" s="11">
        <v>8</v>
      </c>
    </row>
    <row r="1667" spans="1:18" x14ac:dyDescent="0.25">
      <c r="A1667" s="4">
        <v>12</v>
      </c>
      <c r="B1667" s="9" t="s">
        <v>43</v>
      </c>
      <c r="C1667" s="11" t="s">
        <v>87</v>
      </c>
      <c r="D1667" s="4" t="s">
        <v>197</v>
      </c>
      <c r="P1667" s="12" t="str">
        <f t="shared" si="25"/>
        <v>12|B7T1|B|09-17-2019</v>
      </c>
      <c r="Q1667" s="71">
        <v>119.01</v>
      </c>
      <c r="R1667" s="11">
        <v>4</v>
      </c>
    </row>
    <row r="1668" spans="1:18" x14ac:dyDescent="0.25">
      <c r="A1668" s="4">
        <v>12</v>
      </c>
      <c r="B1668" s="9" t="s">
        <v>43</v>
      </c>
      <c r="C1668" s="11" t="s">
        <v>88</v>
      </c>
      <c r="D1668" s="4" t="s">
        <v>197</v>
      </c>
      <c r="P1668" s="12" t="str">
        <f t="shared" si="25"/>
        <v>12|B7T1|C|09-17-2019</v>
      </c>
      <c r="Q1668" s="71">
        <v>92.23</v>
      </c>
      <c r="R1668" s="11">
        <v>7</v>
      </c>
    </row>
    <row r="1669" spans="1:18" x14ac:dyDescent="0.25">
      <c r="A1669" s="4">
        <v>12</v>
      </c>
      <c r="B1669" s="9" t="s">
        <v>43</v>
      </c>
      <c r="C1669" s="11" t="s">
        <v>89</v>
      </c>
      <c r="D1669" s="4" t="s">
        <v>197</v>
      </c>
      <c r="P1669" s="12" t="str">
        <f t="shared" si="25"/>
        <v>12|B7T1|D|09-17-2019</v>
      </c>
      <c r="Q1669" s="71">
        <v>74.010000000000005</v>
      </c>
      <c r="R1669" s="11">
        <v>7</v>
      </c>
    </row>
    <row r="1670" spans="1:18" x14ac:dyDescent="0.25">
      <c r="A1670" s="4">
        <v>12</v>
      </c>
      <c r="B1670" s="9" t="s">
        <v>44</v>
      </c>
      <c r="C1670" s="11" t="s">
        <v>86</v>
      </c>
      <c r="D1670" s="4" t="s">
        <v>197</v>
      </c>
      <c r="P1670" s="12" t="str">
        <f t="shared" si="25"/>
        <v>12|B7T2|A|09-17-2019</v>
      </c>
      <c r="Q1670" s="71">
        <v>139.66</v>
      </c>
      <c r="R1670" s="11">
        <v>8</v>
      </c>
    </row>
    <row r="1671" spans="1:18" x14ac:dyDescent="0.25">
      <c r="A1671" s="4">
        <v>12</v>
      </c>
      <c r="B1671" s="9" t="s">
        <v>44</v>
      </c>
      <c r="C1671" s="11" t="s">
        <v>87</v>
      </c>
      <c r="D1671" s="4" t="s">
        <v>197</v>
      </c>
      <c r="P1671" s="12" t="str">
        <f t="shared" ref="P1671:P1734" si="26">CONCATENATE(A1671,"|",B1671,"|",C1671,"|",TEXT(D1671,"AAAA/MM/DD"))</f>
        <v>12|B7T2|B|09-17-2019</v>
      </c>
      <c r="Q1671" s="71">
        <v>51.26</v>
      </c>
      <c r="R1671" s="11">
        <v>6</v>
      </c>
    </row>
    <row r="1672" spans="1:18" x14ac:dyDescent="0.25">
      <c r="A1672" s="4">
        <v>12</v>
      </c>
      <c r="B1672" s="9" t="s">
        <v>44</v>
      </c>
      <c r="C1672" s="11" t="s">
        <v>88</v>
      </c>
      <c r="D1672" s="4" t="s">
        <v>197</v>
      </c>
      <c r="P1672" s="12" t="str">
        <f t="shared" si="26"/>
        <v>12|B7T2|C|09-17-2019</v>
      </c>
      <c r="Q1672" s="71">
        <v>0</v>
      </c>
      <c r="R1672" s="11">
        <v>6</v>
      </c>
    </row>
    <row r="1673" spans="1:18" x14ac:dyDescent="0.25">
      <c r="A1673" s="4">
        <v>12</v>
      </c>
      <c r="B1673" s="9" t="s">
        <v>44</v>
      </c>
      <c r="C1673" s="11" t="s">
        <v>89</v>
      </c>
      <c r="D1673" s="4" t="s">
        <v>197</v>
      </c>
      <c r="P1673" s="12" t="str">
        <f t="shared" si="26"/>
        <v>12|B7T2|D|09-17-2019</v>
      </c>
      <c r="Q1673" s="71">
        <v>95.66</v>
      </c>
      <c r="R1673" s="11">
        <v>8</v>
      </c>
    </row>
    <row r="1674" spans="1:18" x14ac:dyDescent="0.25">
      <c r="A1674" s="4">
        <v>12</v>
      </c>
      <c r="B1674" s="9" t="s">
        <v>45</v>
      </c>
      <c r="C1674" s="11" t="s">
        <v>86</v>
      </c>
      <c r="D1674" s="4" t="s">
        <v>197</v>
      </c>
      <c r="P1674" s="12" t="str">
        <f t="shared" si="26"/>
        <v>12|B7T3|A|09-17-2019</v>
      </c>
      <c r="Q1674" s="71">
        <v>64.09</v>
      </c>
      <c r="R1674" s="11">
        <v>8</v>
      </c>
    </row>
    <row r="1675" spans="1:18" x14ac:dyDescent="0.25">
      <c r="A1675" s="4">
        <v>12</v>
      </c>
      <c r="B1675" s="9" t="s">
        <v>46</v>
      </c>
      <c r="C1675" s="11" t="s">
        <v>87</v>
      </c>
      <c r="D1675" s="4" t="s">
        <v>197</v>
      </c>
      <c r="P1675" s="12" t="str">
        <f t="shared" si="26"/>
        <v>12|B7T4|B|09-17-2019</v>
      </c>
      <c r="Q1675" s="71">
        <v>88.03</v>
      </c>
      <c r="R1675" s="11">
        <v>6</v>
      </c>
    </row>
    <row r="1676" spans="1:18" x14ac:dyDescent="0.25">
      <c r="A1676" s="4">
        <v>12</v>
      </c>
      <c r="B1676" s="9" t="s">
        <v>47</v>
      </c>
      <c r="C1676" s="11" t="s">
        <v>88</v>
      </c>
      <c r="D1676" s="4" t="s">
        <v>197</v>
      </c>
      <c r="P1676" s="12" t="str">
        <f t="shared" si="26"/>
        <v>12|B7T5|C|09-17-2019</v>
      </c>
      <c r="Q1676" s="71">
        <v>89.77</v>
      </c>
      <c r="R1676" s="11">
        <v>5</v>
      </c>
    </row>
    <row r="1677" spans="1:18" x14ac:dyDescent="0.25">
      <c r="A1677" s="4">
        <v>12</v>
      </c>
      <c r="B1677" s="9" t="s">
        <v>45</v>
      </c>
      <c r="C1677" s="11" t="s">
        <v>89</v>
      </c>
      <c r="D1677" s="4" t="s">
        <v>197</v>
      </c>
      <c r="P1677" s="12" t="str">
        <f t="shared" si="26"/>
        <v>12|B7T3|D|09-17-2019</v>
      </c>
      <c r="Q1677" s="71">
        <v>39.32</v>
      </c>
      <c r="R1677" s="11">
        <v>8</v>
      </c>
    </row>
    <row r="1678" spans="1:18" x14ac:dyDescent="0.25">
      <c r="A1678" s="4">
        <v>12</v>
      </c>
      <c r="B1678" s="9" t="s">
        <v>46</v>
      </c>
      <c r="C1678" s="11" t="s">
        <v>86</v>
      </c>
      <c r="D1678" s="4" t="s">
        <v>197</v>
      </c>
      <c r="P1678" s="12" t="str">
        <f t="shared" si="26"/>
        <v>12|B7T4|A|09-17-2019</v>
      </c>
      <c r="Q1678" s="71">
        <f>154.47+52.85</f>
        <v>207.32</v>
      </c>
      <c r="R1678" s="11">
        <v>2</v>
      </c>
    </row>
    <row r="1679" spans="1:18" x14ac:dyDescent="0.25">
      <c r="A1679" s="4">
        <v>12</v>
      </c>
      <c r="B1679" s="9" t="s">
        <v>46</v>
      </c>
      <c r="C1679" s="11" t="s">
        <v>87</v>
      </c>
      <c r="D1679" s="4" t="s">
        <v>197</v>
      </c>
      <c r="P1679" s="12" t="str">
        <f t="shared" si="26"/>
        <v>12|B7T4|B|09-17-2019</v>
      </c>
      <c r="Q1679" s="71">
        <v>87.21</v>
      </c>
      <c r="R1679" s="11">
        <v>8</v>
      </c>
    </row>
    <row r="1680" spans="1:18" x14ac:dyDescent="0.25">
      <c r="A1680" s="4">
        <v>12</v>
      </c>
      <c r="B1680" s="9" t="s">
        <v>46</v>
      </c>
      <c r="C1680" s="11" t="s">
        <v>88</v>
      </c>
      <c r="D1680" s="4" t="s">
        <v>197</v>
      </c>
      <c r="P1680" s="12" t="str">
        <f t="shared" si="26"/>
        <v>12|B7T4|C|09-17-2019</v>
      </c>
      <c r="Q1680" s="71">
        <v>108.76</v>
      </c>
      <c r="R1680" s="11">
        <v>2</v>
      </c>
    </row>
    <row r="1681" spans="1:18" x14ac:dyDescent="0.25">
      <c r="A1681" s="4">
        <v>12</v>
      </c>
      <c r="B1681" s="9" t="s">
        <v>46</v>
      </c>
      <c r="C1681" s="11" t="s">
        <v>89</v>
      </c>
      <c r="D1681" s="4" t="s">
        <v>197</v>
      </c>
      <c r="P1681" s="12" t="str">
        <f t="shared" si="26"/>
        <v>12|B7T4|D|09-17-2019</v>
      </c>
      <c r="Q1681" s="71">
        <f>154.41+92.03</f>
        <v>246.44</v>
      </c>
      <c r="R1681" s="11">
        <v>10</v>
      </c>
    </row>
    <row r="1682" spans="1:18" x14ac:dyDescent="0.25">
      <c r="A1682" s="4">
        <v>12</v>
      </c>
      <c r="B1682" s="9" t="s">
        <v>47</v>
      </c>
      <c r="C1682" s="11" t="s">
        <v>86</v>
      </c>
      <c r="D1682" s="4" t="s">
        <v>197</v>
      </c>
      <c r="P1682" s="12" t="str">
        <f t="shared" si="26"/>
        <v>12|B7T5|A|09-17-2019</v>
      </c>
      <c r="Q1682" s="71">
        <v>46.45</v>
      </c>
      <c r="R1682" s="11">
        <v>6</v>
      </c>
    </row>
    <row r="1683" spans="1:18" x14ac:dyDescent="0.25">
      <c r="A1683" s="4">
        <v>12</v>
      </c>
      <c r="B1683" s="9" t="s">
        <v>47</v>
      </c>
      <c r="C1683" s="11" t="s">
        <v>87</v>
      </c>
      <c r="D1683" s="4" t="s">
        <v>197</v>
      </c>
      <c r="P1683" s="12" t="str">
        <f t="shared" si="26"/>
        <v>12|B7T5|B|09-17-2019</v>
      </c>
      <c r="Q1683" s="71">
        <v>62.98</v>
      </c>
      <c r="R1683" s="11">
        <v>8</v>
      </c>
    </row>
    <row r="1684" spans="1:18" x14ac:dyDescent="0.25">
      <c r="A1684" s="4">
        <v>12</v>
      </c>
      <c r="B1684" s="9" t="s">
        <v>47</v>
      </c>
      <c r="C1684" s="11" t="s">
        <v>88</v>
      </c>
      <c r="D1684" s="4" t="s">
        <v>197</v>
      </c>
      <c r="P1684" s="12" t="str">
        <f t="shared" si="26"/>
        <v>12|B7T5|C|09-17-2019</v>
      </c>
      <c r="Q1684" s="71">
        <v>89.92</v>
      </c>
      <c r="R1684" s="11">
        <v>6</v>
      </c>
    </row>
    <row r="1685" spans="1:18" x14ac:dyDescent="0.25">
      <c r="A1685" s="4">
        <v>12</v>
      </c>
      <c r="B1685" s="9" t="s">
        <v>47</v>
      </c>
      <c r="C1685" s="11" t="s">
        <v>89</v>
      </c>
      <c r="D1685" s="4" t="s">
        <v>197</v>
      </c>
      <c r="P1685" s="12" t="str">
        <f t="shared" si="26"/>
        <v>12|B7T5|D|09-17-2019</v>
      </c>
      <c r="Q1685" s="71">
        <v>98.19</v>
      </c>
      <c r="R1685" s="11">
        <v>5</v>
      </c>
    </row>
    <row r="1686" spans="1:18" x14ac:dyDescent="0.25">
      <c r="A1686" s="4">
        <v>13</v>
      </c>
      <c r="B1686" s="10" t="s">
        <v>13</v>
      </c>
      <c r="C1686" s="11" t="s">
        <v>86</v>
      </c>
      <c r="D1686" s="67">
        <v>43506</v>
      </c>
      <c r="P1686" s="12" t="str">
        <f t="shared" si="26"/>
        <v>13|B1T1|A|2019/02/10</v>
      </c>
      <c r="Q1686" s="71">
        <f>81.69+78.24</f>
        <v>159.93</v>
      </c>
      <c r="R1686" s="71">
        <v>15</v>
      </c>
    </row>
    <row r="1687" spans="1:18" x14ac:dyDescent="0.25">
      <c r="A1687" s="4">
        <v>13</v>
      </c>
      <c r="B1687" s="10" t="s">
        <v>13</v>
      </c>
      <c r="C1687" s="11" t="s">
        <v>87</v>
      </c>
      <c r="D1687" s="67">
        <v>43506</v>
      </c>
      <c r="P1687" s="12" t="str">
        <f t="shared" si="26"/>
        <v>13|B1T1|B|2019/02/10</v>
      </c>
      <c r="Q1687" s="71">
        <v>133.75</v>
      </c>
      <c r="R1687" s="71">
        <v>10</v>
      </c>
    </row>
    <row r="1688" spans="1:18" x14ac:dyDescent="0.25">
      <c r="A1688" s="4">
        <v>13</v>
      </c>
      <c r="B1688" s="10" t="s">
        <v>13</v>
      </c>
      <c r="C1688" s="11" t="s">
        <v>88</v>
      </c>
      <c r="D1688" s="67">
        <v>43506</v>
      </c>
      <c r="P1688" s="12" t="str">
        <f t="shared" si="26"/>
        <v>13|B1T1|C|2019/02/10</v>
      </c>
      <c r="Q1688" s="71">
        <f>119.86+105.4</f>
        <v>225.26</v>
      </c>
      <c r="R1688" s="71">
        <v>17</v>
      </c>
    </row>
    <row r="1689" spans="1:18" x14ac:dyDescent="0.25">
      <c r="A1689" s="4">
        <v>13</v>
      </c>
      <c r="B1689" s="10" t="s">
        <v>13</v>
      </c>
      <c r="C1689" s="11" t="s">
        <v>89</v>
      </c>
      <c r="D1689" s="67">
        <v>43506</v>
      </c>
      <c r="P1689" s="12" t="str">
        <f t="shared" si="26"/>
        <v>13|B1T1|D|2019/02/10</v>
      </c>
      <c r="Q1689" s="71">
        <f>114.79+93.68</f>
        <v>208.47000000000003</v>
      </c>
      <c r="R1689" s="71">
        <v>13</v>
      </c>
    </row>
    <row r="1690" spans="1:18" x14ac:dyDescent="0.25">
      <c r="A1690" s="4">
        <v>13</v>
      </c>
      <c r="B1690" s="10" t="s">
        <v>14</v>
      </c>
      <c r="C1690" s="11" t="s">
        <v>86</v>
      </c>
      <c r="D1690" s="67">
        <v>43506</v>
      </c>
      <c r="P1690" s="12" t="str">
        <f t="shared" si="26"/>
        <v>13|B1T2|A|2019/02/10</v>
      </c>
      <c r="Q1690" s="71">
        <f>81.21+105.13</f>
        <v>186.33999999999997</v>
      </c>
      <c r="R1690" s="71">
        <v>16</v>
      </c>
    </row>
    <row r="1691" spans="1:18" x14ac:dyDescent="0.25">
      <c r="A1691" s="4">
        <v>13</v>
      </c>
      <c r="B1691" s="10" t="s">
        <v>14</v>
      </c>
      <c r="C1691" s="11" t="s">
        <v>87</v>
      </c>
      <c r="D1691" s="67">
        <v>43506</v>
      </c>
      <c r="P1691" s="12" t="str">
        <f t="shared" si="26"/>
        <v>13|B1T2|B|2019/02/10</v>
      </c>
      <c r="Q1691" s="71">
        <v>134.13999999999999</v>
      </c>
      <c r="R1691" s="71">
        <v>8</v>
      </c>
    </row>
    <row r="1692" spans="1:18" x14ac:dyDescent="0.25">
      <c r="A1692" s="4">
        <v>13</v>
      </c>
      <c r="B1692" s="10" t="s">
        <v>14</v>
      </c>
      <c r="C1692" s="11" t="s">
        <v>88</v>
      </c>
      <c r="D1692" s="67">
        <v>43506</v>
      </c>
      <c r="P1692" s="12" t="str">
        <f t="shared" si="26"/>
        <v>13|B1T2|C|2019/02/10</v>
      </c>
      <c r="Q1692" s="71">
        <v>137.1</v>
      </c>
      <c r="R1692" s="71">
        <v>12</v>
      </c>
    </row>
    <row r="1693" spans="1:18" x14ac:dyDescent="0.25">
      <c r="A1693" s="4">
        <v>13</v>
      </c>
      <c r="B1693" s="10" t="s">
        <v>14</v>
      </c>
      <c r="C1693" s="11" t="s">
        <v>89</v>
      </c>
      <c r="D1693" s="67">
        <v>43506</v>
      </c>
      <c r="P1693" s="12" t="str">
        <f t="shared" si="26"/>
        <v>13|B1T2|D|2019/02/10</v>
      </c>
      <c r="Q1693" s="71">
        <v>121.83</v>
      </c>
      <c r="R1693" s="71">
        <v>6</v>
      </c>
    </row>
    <row r="1694" spans="1:18" x14ac:dyDescent="0.25">
      <c r="A1694" s="4">
        <v>13</v>
      </c>
      <c r="B1694" s="10" t="s">
        <v>15</v>
      </c>
      <c r="C1694" s="11" t="s">
        <v>86</v>
      </c>
      <c r="D1694" s="67">
        <v>43506</v>
      </c>
      <c r="P1694" s="12" t="str">
        <f t="shared" si="26"/>
        <v>13|B1T3|A|2019/02/10</v>
      </c>
      <c r="Q1694" s="71">
        <f>103.68+99.56</f>
        <v>203.24</v>
      </c>
      <c r="R1694" s="71">
        <v>8</v>
      </c>
    </row>
    <row r="1695" spans="1:18" x14ac:dyDescent="0.25">
      <c r="A1695" s="4">
        <v>13</v>
      </c>
      <c r="B1695" s="10" t="s">
        <v>15</v>
      </c>
      <c r="C1695" s="11" t="s">
        <v>87</v>
      </c>
      <c r="D1695" s="67">
        <v>43506</v>
      </c>
      <c r="P1695" s="12" t="str">
        <f t="shared" si="26"/>
        <v>13|B1T3|B|2019/02/10</v>
      </c>
      <c r="Q1695" s="71">
        <v>106.27</v>
      </c>
      <c r="R1695" s="71">
        <v>6</v>
      </c>
    </row>
    <row r="1696" spans="1:18" x14ac:dyDescent="0.25">
      <c r="A1696" s="4">
        <v>13</v>
      </c>
      <c r="B1696" s="10" t="s">
        <v>15</v>
      </c>
      <c r="C1696" s="11" t="s">
        <v>88</v>
      </c>
      <c r="D1696" s="67">
        <v>43506</v>
      </c>
      <c r="P1696" s="12" t="str">
        <f t="shared" si="26"/>
        <v>13|B1T3|C|2019/02/10</v>
      </c>
      <c r="Q1696" s="71">
        <f>118.5+122.69</f>
        <v>241.19</v>
      </c>
      <c r="R1696" s="71">
        <v>15</v>
      </c>
    </row>
    <row r="1697" spans="1:18" x14ac:dyDescent="0.25">
      <c r="A1697" s="4">
        <v>13</v>
      </c>
      <c r="B1697" s="10" t="s">
        <v>15</v>
      </c>
      <c r="C1697" s="11" t="s">
        <v>89</v>
      </c>
      <c r="D1697" s="67">
        <v>43506</v>
      </c>
      <c r="P1697" s="12" t="str">
        <f t="shared" si="26"/>
        <v>13|B1T3|D|2019/02/10</v>
      </c>
      <c r="Q1697" s="71">
        <v>91.66</v>
      </c>
      <c r="R1697" s="71">
        <v>5</v>
      </c>
    </row>
    <row r="1698" spans="1:18" x14ac:dyDescent="0.25">
      <c r="A1698" s="4">
        <v>13</v>
      </c>
      <c r="B1698" s="10" t="s">
        <v>16</v>
      </c>
      <c r="C1698" s="11" t="s">
        <v>86</v>
      </c>
      <c r="D1698" s="67">
        <v>43506</v>
      </c>
      <c r="P1698" s="12" t="str">
        <f t="shared" si="26"/>
        <v>13|B1T4|A|2019/02/10</v>
      </c>
      <c r="Q1698" s="71">
        <v>74.069999999999993</v>
      </c>
      <c r="R1698" s="71">
        <v>8</v>
      </c>
    </row>
    <row r="1699" spans="1:18" x14ac:dyDescent="0.25">
      <c r="A1699" s="4">
        <v>13</v>
      </c>
      <c r="B1699" s="9" t="s">
        <v>16</v>
      </c>
      <c r="C1699" s="11" t="s">
        <v>87</v>
      </c>
      <c r="D1699" s="67">
        <v>43506</v>
      </c>
      <c r="P1699" s="12" t="str">
        <f t="shared" si="26"/>
        <v>13|B1T4|B|2019/02/10</v>
      </c>
      <c r="Q1699" s="71">
        <v>96.28</v>
      </c>
      <c r="R1699" s="71">
        <v>8</v>
      </c>
    </row>
    <row r="1700" spans="1:18" x14ac:dyDescent="0.25">
      <c r="A1700" s="4">
        <v>13</v>
      </c>
      <c r="B1700" s="9" t="s">
        <v>16</v>
      </c>
      <c r="C1700" s="11" t="s">
        <v>88</v>
      </c>
      <c r="D1700" s="67">
        <v>43506</v>
      </c>
      <c r="P1700" s="12" t="str">
        <f t="shared" si="26"/>
        <v>13|B1T4|C|2019/02/10</v>
      </c>
      <c r="Q1700" s="71">
        <v>129.35</v>
      </c>
      <c r="R1700" s="71">
        <v>8</v>
      </c>
    </row>
    <row r="1701" spans="1:18" x14ac:dyDescent="0.25">
      <c r="A1701" s="4">
        <v>13</v>
      </c>
      <c r="B1701" s="9" t="s">
        <v>16</v>
      </c>
      <c r="C1701" s="11" t="s">
        <v>89</v>
      </c>
      <c r="D1701" s="67">
        <v>43506</v>
      </c>
      <c r="P1701" s="12" t="str">
        <f t="shared" si="26"/>
        <v>13|B1T4|D|2019/02/10</v>
      </c>
      <c r="Q1701" s="71">
        <f>132.15+91.89</f>
        <v>224.04000000000002</v>
      </c>
      <c r="R1701" s="71">
        <v>11</v>
      </c>
    </row>
    <row r="1702" spans="1:18" x14ac:dyDescent="0.25">
      <c r="A1702" s="4">
        <v>13</v>
      </c>
      <c r="B1702" s="9" t="s">
        <v>17</v>
      </c>
      <c r="C1702" s="11" t="s">
        <v>86</v>
      </c>
      <c r="D1702" s="67">
        <v>43506</v>
      </c>
      <c r="P1702" s="12" t="str">
        <f t="shared" si="26"/>
        <v>13|B1T5|A|2019/02/10</v>
      </c>
      <c r="Q1702" s="71">
        <v>84.74</v>
      </c>
      <c r="R1702" s="71">
        <v>8</v>
      </c>
    </row>
    <row r="1703" spans="1:18" x14ac:dyDescent="0.25">
      <c r="A1703" s="4">
        <v>13</v>
      </c>
      <c r="B1703" s="9" t="s">
        <v>17</v>
      </c>
      <c r="C1703" s="11" t="s">
        <v>87</v>
      </c>
      <c r="D1703" s="67">
        <v>43506</v>
      </c>
      <c r="P1703" s="12" t="str">
        <f t="shared" si="26"/>
        <v>13|B1T5|B|2019/02/10</v>
      </c>
      <c r="Q1703" s="71">
        <v>139.49</v>
      </c>
      <c r="R1703" s="71">
        <v>7</v>
      </c>
    </row>
    <row r="1704" spans="1:18" x14ac:dyDescent="0.25">
      <c r="A1704" s="4">
        <v>13</v>
      </c>
      <c r="B1704" s="9" t="s">
        <v>17</v>
      </c>
      <c r="C1704" s="11" t="s">
        <v>88</v>
      </c>
      <c r="D1704" s="67">
        <v>43506</v>
      </c>
      <c r="P1704" s="12" t="str">
        <f t="shared" si="26"/>
        <v>13|B1T5|C|2019/02/10</v>
      </c>
      <c r="Q1704" s="71">
        <v>74.78</v>
      </c>
      <c r="R1704" s="71">
        <v>2</v>
      </c>
    </row>
    <row r="1705" spans="1:18" x14ac:dyDescent="0.25">
      <c r="A1705" s="4">
        <v>13</v>
      </c>
      <c r="B1705" s="9" t="s">
        <v>17</v>
      </c>
      <c r="C1705" s="11" t="s">
        <v>89</v>
      </c>
      <c r="D1705" s="67">
        <v>43506</v>
      </c>
      <c r="P1705" s="12" t="str">
        <f t="shared" si="26"/>
        <v>13|B1T5|D|2019/02/10</v>
      </c>
      <c r="Q1705" s="71">
        <v>81.63</v>
      </c>
      <c r="R1705" s="71">
        <v>4</v>
      </c>
    </row>
    <row r="1706" spans="1:18" x14ac:dyDescent="0.25">
      <c r="A1706" s="4">
        <v>13</v>
      </c>
      <c r="B1706" s="9" t="s">
        <v>18</v>
      </c>
      <c r="C1706" s="11" t="s">
        <v>86</v>
      </c>
      <c r="D1706" s="67">
        <v>43506</v>
      </c>
      <c r="P1706" s="12" t="str">
        <f t="shared" si="26"/>
        <v>13|B2T1|A|2019/02/10</v>
      </c>
      <c r="Q1706" s="71">
        <v>105.04</v>
      </c>
      <c r="R1706" s="71">
        <v>4</v>
      </c>
    </row>
    <row r="1707" spans="1:18" x14ac:dyDescent="0.25">
      <c r="A1707" s="4">
        <v>13</v>
      </c>
      <c r="B1707" s="9" t="s">
        <v>18</v>
      </c>
      <c r="C1707" s="11" t="s">
        <v>87</v>
      </c>
      <c r="D1707" s="67">
        <v>43506</v>
      </c>
      <c r="P1707" s="12" t="str">
        <f t="shared" si="26"/>
        <v>13|B2T1|B|2019/02/10</v>
      </c>
      <c r="Q1707" s="71">
        <v>0</v>
      </c>
      <c r="R1707" s="71">
        <v>0</v>
      </c>
    </row>
    <row r="1708" spans="1:18" x14ac:dyDescent="0.25">
      <c r="A1708" s="4">
        <v>13</v>
      </c>
      <c r="B1708" s="9" t="s">
        <v>18</v>
      </c>
      <c r="C1708" s="11" t="s">
        <v>88</v>
      </c>
      <c r="D1708" s="67">
        <v>43506</v>
      </c>
      <c r="P1708" s="12" t="str">
        <f t="shared" si="26"/>
        <v>13|B2T1|C|2019/02/10</v>
      </c>
      <c r="Q1708" s="71">
        <v>95.78</v>
      </c>
      <c r="R1708" s="71">
        <v>2</v>
      </c>
    </row>
    <row r="1709" spans="1:18" x14ac:dyDescent="0.25">
      <c r="A1709" s="4">
        <v>13</v>
      </c>
      <c r="B1709" s="9" t="s">
        <v>18</v>
      </c>
      <c r="C1709" s="11" t="s">
        <v>89</v>
      </c>
      <c r="D1709" s="67">
        <v>43506</v>
      </c>
      <c r="P1709" s="12" t="str">
        <f t="shared" si="26"/>
        <v>13|B2T1|D|2019/02/10</v>
      </c>
      <c r="Q1709" s="71">
        <v>0</v>
      </c>
      <c r="R1709" s="71">
        <v>0</v>
      </c>
    </row>
    <row r="1710" spans="1:18" x14ac:dyDescent="0.25">
      <c r="A1710" s="4">
        <v>13</v>
      </c>
      <c r="B1710" s="9" t="s">
        <v>19</v>
      </c>
      <c r="C1710" s="11" t="s">
        <v>86</v>
      </c>
      <c r="D1710" s="67">
        <v>43506</v>
      </c>
      <c r="P1710" s="12" t="str">
        <f t="shared" si="26"/>
        <v>13|B2T2|A|2019/02/10</v>
      </c>
      <c r="Q1710" s="71">
        <f>107.64+154.42</f>
        <v>262.06</v>
      </c>
      <c r="R1710" s="71">
        <v>11</v>
      </c>
    </row>
    <row r="1711" spans="1:18" x14ac:dyDescent="0.25">
      <c r="A1711" s="4">
        <v>13</v>
      </c>
      <c r="B1711" s="9" t="s">
        <v>19</v>
      </c>
      <c r="C1711" s="11" t="s">
        <v>87</v>
      </c>
      <c r="D1711" s="67">
        <v>43506</v>
      </c>
      <c r="P1711" s="12" t="str">
        <f t="shared" si="26"/>
        <v>13|B2T2|B|2019/02/10</v>
      </c>
      <c r="Q1711" s="71">
        <f>103.3+138.43</f>
        <v>241.73000000000002</v>
      </c>
      <c r="R1711" s="71">
        <v>26</v>
      </c>
    </row>
    <row r="1712" spans="1:18" x14ac:dyDescent="0.25">
      <c r="A1712" s="4">
        <v>13</v>
      </c>
      <c r="B1712" s="9" t="s">
        <v>19</v>
      </c>
      <c r="C1712" s="11" t="s">
        <v>88</v>
      </c>
      <c r="D1712" s="67">
        <v>43506</v>
      </c>
      <c r="P1712" s="12" t="str">
        <f t="shared" si="26"/>
        <v>13|B2T2|C|2019/02/10</v>
      </c>
      <c r="Q1712" s="71">
        <v>126.23</v>
      </c>
      <c r="R1712" s="71">
        <v>4</v>
      </c>
    </row>
    <row r="1713" spans="1:18" x14ac:dyDescent="0.25">
      <c r="A1713" s="4">
        <v>13</v>
      </c>
      <c r="B1713" s="9" t="s">
        <v>19</v>
      </c>
      <c r="C1713" s="11" t="s">
        <v>89</v>
      </c>
      <c r="D1713" s="67">
        <v>43506</v>
      </c>
      <c r="P1713" s="12" t="str">
        <f t="shared" si="26"/>
        <v>13|B2T2|D|2019/02/10</v>
      </c>
      <c r="Q1713" s="71">
        <v>113.55</v>
      </c>
      <c r="R1713" s="71">
        <v>4</v>
      </c>
    </row>
    <row r="1714" spans="1:18" x14ac:dyDescent="0.25">
      <c r="A1714" s="4">
        <v>13</v>
      </c>
      <c r="B1714" s="9" t="s">
        <v>20</v>
      </c>
      <c r="C1714" s="11" t="s">
        <v>86</v>
      </c>
      <c r="D1714" s="67">
        <v>43506</v>
      </c>
      <c r="P1714" s="12" t="str">
        <f t="shared" si="26"/>
        <v>13|B2T3|A|2019/02/10</v>
      </c>
      <c r="Q1714" s="71">
        <f>126.65+102.56</f>
        <v>229.21</v>
      </c>
      <c r="R1714" s="71">
        <v>15</v>
      </c>
    </row>
    <row r="1715" spans="1:18" x14ac:dyDescent="0.25">
      <c r="A1715" s="4">
        <v>13</v>
      </c>
      <c r="B1715" s="9" t="s">
        <v>20</v>
      </c>
      <c r="C1715" s="11" t="s">
        <v>87</v>
      </c>
      <c r="D1715" s="67">
        <v>43506</v>
      </c>
      <c r="P1715" s="12" t="str">
        <f t="shared" si="26"/>
        <v>13|B2T3|B|2019/02/10</v>
      </c>
      <c r="Q1715" s="71">
        <v>106.72</v>
      </c>
      <c r="R1715" s="71">
        <v>4</v>
      </c>
    </row>
    <row r="1716" spans="1:18" x14ac:dyDescent="0.25">
      <c r="A1716" s="4">
        <v>13</v>
      </c>
      <c r="B1716" s="9" t="s">
        <v>20</v>
      </c>
      <c r="C1716" s="11" t="s">
        <v>88</v>
      </c>
      <c r="D1716" s="67">
        <v>43506</v>
      </c>
      <c r="P1716" s="12" t="str">
        <f t="shared" si="26"/>
        <v>13|B2T3|C|2019/02/10</v>
      </c>
      <c r="Q1716" s="71">
        <v>74.59</v>
      </c>
      <c r="R1716" s="71">
        <v>2</v>
      </c>
    </row>
    <row r="1717" spans="1:18" x14ac:dyDescent="0.25">
      <c r="A1717" s="4">
        <v>13</v>
      </c>
      <c r="B1717" s="9" t="s">
        <v>20</v>
      </c>
      <c r="C1717" s="11" t="s">
        <v>89</v>
      </c>
      <c r="D1717" s="67">
        <v>43506</v>
      </c>
      <c r="P1717" s="12" t="str">
        <f t="shared" si="26"/>
        <v>13|B2T3|D|2019/02/10</v>
      </c>
      <c r="Q1717" s="71">
        <f>101.42+96.71</f>
        <v>198.13</v>
      </c>
      <c r="R1717" s="71">
        <v>10</v>
      </c>
    </row>
    <row r="1718" spans="1:18" x14ac:dyDescent="0.25">
      <c r="A1718" s="4">
        <v>13</v>
      </c>
      <c r="B1718" s="9" t="s">
        <v>21</v>
      </c>
      <c r="C1718" s="11" t="s">
        <v>86</v>
      </c>
      <c r="D1718" s="67">
        <v>43506</v>
      </c>
      <c r="P1718" s="12" t="str">
        <f t="shared" si="26"/>
        <v>13|B2T4|A|2019/02/10</v>
      </c>
      <c r="Q1718" s="71">
        <f>102.47+92.49</f>
        <v>194.95999999999998</v>
      </c>
      <c r="R1718" s="71">
        <v>8</v>
      </c>
    </row>
    <row r="1719" spans="1:18" x14ac:dyDescent="0.25">
      <c r="A1719" s="4">
        <v>13</v>
      </c>
      <c r="B1719" s="9" t="s">
        <v>21</v>
      </c>
      <c r="C1719" s="11" t="s">
        <v>87</v>
      </c>
      <c r="D1719" s="67">
        <v>43506</v>
      </c>
      <c r="P1719" s="12" t="str">
        <f t="shared" si="26"/>
        <v>13|B2T4|B|2019/02/10</v>
      </c>
      <c r="Q1719" s="71">
        <v>66.53</v>
      </c>
      <c r="R1719" s="71">
        <v>2</v>
      </c>
    </row>
    <row r="1720" spans="1:18" x14ac:dyDescent="0.25">
      <c r="A1720" s="4">
        <v>13</v>
      </c>
      <c r="B1720" s="9" t="s">
        <v>21</v>
      </c>
      <c r="C1720" s="11" t="s">
        <v>88</v>
      </c>
      <c r="D1720" s="67">
        <v>43506</v>
      </c>
      <c r="P1720" s="12" t="str">
        <f t="shared" si="26"/>
        <v>13|B2T4|C|2019/02/10</v>
      </c>
      <c r="Q1720" s="71">
        <f>145.38+128.42</f>
        <v>273.79999999999995</v>
      </c>
      <c r="R1720" s="71">
        <v>6</v>
      </c>
    </row>
    <row r="1721" spans="1:18" x14ac:dyDescent="0.25">
      <c r="A1721" s="4">
        <v>13</v>
      </c>
      <c r="B1721" s="9" t="s">
        <v>21</v>
      </c>
      <c r="C1721" s="11" t="s">
        <v>89</v>
      </c>
      <c r="D1721" s="67">
        <v>43506</v>
      </c>
      <c r="P1721" s="12" t="str">
        <f t="shared" si="26"/>
        <v>13|B2T4|D|2019/02/10</v>
      </c>
      <c r="Q1721" s="71">
        <f>95.87+155</f>
        <v>250.87</v>
      </c>
      <c r="R1721" s="71">
        <v>8</v>
      </c>
    </row>
    <row r="1722" spans="1:18" x14ac:dyDescent="0.25">
      <c r="A1722" s="4">
        <v>13</v>
      </c>
      <c r="B1722" s="9" t="s">
        <v>22</v>
      </c>
      <c r="C1722" s="11" t="s">
        <v>86</v>
      </c>
      <c r="D1722" s="67">
        <v>43506</v>
      </c>
      <c r="P1722" s="12" t="str">
        <f t="shared" si="26"/>
        <v>13|B2T5|A|2019/02/10</v>
      </c>
      <c r="Q1722" s="71">
        <v>151.1</v>
      </c>
      <c r="R1722" s="71">
        <v>4</v>
      </c>
    </row>
    <row r="1723" spans="1:18" x14ac:dyDescent="0.25">
      <c r="A1723" s="4">
        <v>13</v>
      </c>
      <c r="B1723" s="9" t="s">
        <v>22</v>
      </c>
      <c r="C1723" s="11" t="s">
        <v>87</v>
      </c>
      <c r="D1723" s="67">
        <v>43506</v>
      </c>
      <c r="P1723" s="12" t="str">
        <f t="shared" si="26"/>
        <v>13|B2T5|B|2019/02/10</v>
      </c>
      <c r="Q1723" s="71">
        <v>115.78</v>
      </c>
      <c r="R1723" s="71">
        <v>4</v>
      </c>
    </row>
    <row r="1724" spans="1:18" x14ac:dyDescent="0.25">
      <c r="A1724" s="4">
        <v>13</v>
      </c>
      <c r="B1724" s="9" t="s">
        <v>22</v>
      </c>
      <c r="C1724" s="11" t="s">
        <v>88</v>
      </c>
      <c r="D1724" s="67">
        <v>43506</v>
      </c>
      <c r="P1724" s="12" t="str">
        <f t="shared" si="26"/>
        <v>13|B2T5|C|2019/02/10</v>
      </c>
      <c r="Q1724" s="71">
        <v>87.84</v>
      </c>
      <c r="R1724" s="71">
        <v>4</v>
      </c>
    </row>
    <row r="1725" spans="1:18" x14ac:dyDescent="0.25">
      <c r="A1725" s="4">
        <v>13</v>
      </c>
      <c r="B1725" s="9" t="s">
        <v>22</v>
      </c>
      <c r="C1725" s="11" t="s">
        <v>89</v>
      </c>
      <c r="D1725" s="67">
        <v>43506</v>
      </c>
      <c r="P1725" s="12" t="str">
        <f t="shared" si="26"/>
        <v>13|B2T5|D|2019/02/10</v>
      </c>
      <c r="Q1725" s="71">
        <f>132.59+94.45</f>
        <v>227.04000000000002</v>
      </c>
      <c r="R1725" s="71">
        <v>7</v>
      </c>
    </row>
    <row r="1726" spans="1:18" x14ac:dyDescent="0.25">
      <c r="A1726" s="4">
        <v>13</v>
      </c>
      <c r="B1726" s="9" t="s">
        <v>23</v>
      </c>
      <c r="C1726" s="11" t="s">
        <v>86</v>
      </c>
      <c r="D1726" s="67">
        <v>43506</v>
      </c>
      <c r="P1726" s="12" t="str">
        <f t="shared" si="26"/>
        <v>13|B3T1|A|2019/02/10</v>
      </c>
      <c r="Q1726" s="71">
        <v>148.12</v>
      </c>
      <c r="R1726" s="71">
        <v>8</v>
      </c>
    </row>
    <row r="1727" spans="1:18" x14ac:dyDescent="0.25">
      <c r="A1727" s="4">
        <v>13</v>
      </c>
      <c r="B1727" s="9" t="s">
        <v>23</v>
      </c>
      <c r="C1727" s="11" t="s">
        <v>87</v>
      </c>
      <c r="D1727" s="67">
        <v>43506</v>
      </c>
      <c r="P1727" s="12" t="str">
        <f t="shared" si="26"/>
        <v>13|B3T1|B|2019/02/10</v>
      </c>
      <c r="Q1727" s="71">
        <f>130.63+74.83</f>
        <v>205.45999999999998</v>
      </c>
      <c r="R1727" s="71">
        <v>13</v>
      </c>
    </row>
    <row r="1728" spans="1:18" x14ac:dyDescent="0.25">
      <c r="A1728" s="4">
        <v>13</v>
      </c>
      <c r="B1728" s="9" t="s">
        <v>23</v>
      </c>
      <c r="C1728" s="11" t="s">
        <v>88</v>
      </c>
      <c r="D1728" s="67">
        <v>43506</v>
      </c>
      <c r="P1728" s="12" t="str">
        <f t="shared" si="26"/>
        <v>13|B3T1|C|2019/02/10</v>
      </c>
      <c r="Q1728" s="71">
        <f>112.96+99.38</f>
        <v>212.33999999999997</v>
      </c>
      <c r="R1728" s="71">
        <v>12</v>
      </c>
    </row>
    <row r="1729" spans="1:18" x14ac:dyDescent="0.25">
      <c r="A1729" s="4">
        <v>13</v>
      </c>
      <c r="B1729" s="9" t="s">
        <v>23</v>
      </c>
      <c r="C1729" s="11" t="s">
        <v>89</v>
      </c>
      <c r="D1729" s="67">
        <v>43506</v>
      </c>
      <c r="P1729" s="12" t="str">
        <f t="shared" si="26"/>
        <v>13|B3T1|D|2019/02/10</v>
      </c>
      <c r="Q1729" s="71">
        <f>143.13+41.71</f>
        <v>184.84</v>
      </c>
      <c r="R1729" s="71">
        <v>8</v>
      </c>
    </row>
    <row r="1730" spans="1:18" x14ac:dyDescent="0.25">
      <c r="A1730" s="4">
        <v>13</v>
      </c>
      <c r="B1730" s="9" t="s">
        <v>24</v>
      </c>
      <c r="C1730" s="11" t="s">
        <v>86</v>
      </c>
      <c r="D1730" s="67">
        <v>43506</v>
      </c>
      <c r="P1730" s="12" t="str">
        <f t="shared" si="26"/>
        <v>13|B3T2|A|2019/02/10</v>
      </c>
      <c r="Q1730" s="71">
        <v>100.89</v>
      </c>
      <c r="R1730" s="71">
        <v>7</v>
      </c>
    </row>
    <row r="1731" spans="1:18" x14ac:dyDescent="0.25">
      <c r="A1731" s="4">
        <v>13</v>
      </c>
      <c r="B1731" s="9" t="s">
        <v>24</v>
      </c>
      <c r="C1731" s="11" t="s">
        <v>87</v>
      </c>
      <c r="D1731" s="67">
        <v>43506</v>
      </c>
      <c r="P1731" s="12" t="str">
        <f t="shared" si="26"/>
        <v>13|B3T2|B|2019/02/10</v>
      </c>
      <c r="Q1731" s="71">
        <v>68.14</v>
      </c>
      <c r="R1731" s="71">
        <v>7</v>
      </c>
    </row>
    <row r="1732" spans="1:18" x14ac:dyDescent="0.25">
      <c r="A1732" s="4">
        <v>13</v>
      </c>
      <c r="B1732" s="9" t="s">
        <v>24</v>
      </c>
      <c r="C1732" s="11" t="s">
        <v>88</v>
      </c>
      <c r="D1732" s="67">
        <v>43506</v>
      </c>
      <c r="P1732" s="12" t="str">
        <f t="shared" si="26"/>
        <v>13|B3T2|C|2019/02/10</v>
      </c>
      <c r="Q1732" s="71">
        <v>86.22</v>
      </c>
      <c r="R1732" s="71">
        <v>6</v>
      </c>
    </row>
    <row r="1733" spans="1:18" x14ac:dyDescent="0.25">
      <c r="A1733" s="4">
        <v>13</v>
      </c>
      <c r="B1733" s="9" t="s">
        <v>24</v>
      </c>
      <c r="C1733" s="11" t="s">
        <v>89</v>
      </c>
      <c r="D1733" s="67">
        <v>43506</v>
      </c>
      <c r="P1733" s="12" t="str">
        <f t="shared" si="26"/>
        <v>13|B3T2|D|2019/02/10</v>
      </c>
      <c r="Q1733" s="71">
        <v>101</v>
      </c>
      <c r="R1733" s="71">
        <v>8</v>
      </c>
    </row>
    <row r="1734" spans="1:18" x14ac:dyDescent="0.25">
      <c r="A1734" s="4">
        <v>13</v>
      </c>
      <c r="B1734" s="9" t="s">
        <v>25</v>
      </c>
      <c r="C1734" s="11" t="s">
        <v>86</v>
      </c>
      <c r="D1734" s="67">
        <v>43506</v>
      </c>
      <c r="P1734" s="12" t="str">
        <f t="shared" si="26"/>
        <v>13|B3T3|A|2019/02/10</v>
      </c>
      <c r="Q1734" s="71">
        <v>82.42</v>
      </c>
      <c r="R1734" s="71">
        <v>5</v>
      </c>
    </row>
    <row r="1735" spans="1:18" x14ac:dyDescent="0.25">
      <c r="A1735" s="4">
        <v>13</v>
      </c>
      <c r="B1735" s="9" t="s">
        <v>25</v>
      </c>
      <c r="C1735" s="11" t="s">
        <v>87</v>
      </c>
      <c r="D1735" s="67">
        <v>43506</v>
      </c>
      <c r="P1735" s="12" t="str">
        <f t="shared" ref="P1735:P1798" si="27">CONCATENATE(A1735,"|",B1735,"|",C1735,"|",TEXT(D1735,"AAAA/MM/DD"))</f>
        <v>13|B3T3|B|2019/02/10</v>
      </c>
      <c r="Q1735" s="71">
        <v>86.83</v>
      </c>
      <c r="R1735" s="71">
        <v>7</v>
      </c>
    </row>
    <row r="1736" spans="1:18" x14ac:dyDescent="0.25">
      <c r="A1736" s="4">
        <v>13</v>
      </c>
      <c r="B1736" s="9" t="s">
        <v>25</v>
      </c>
      <c r="C1736" s="11" t="s">
        <v>88</v>
      </c>
      <c r="D1736" s="67">
        <v>43506</v>
      </c>
      <c r="P1736" s="12" t="str">
        <f t="shared" si="27"/>
        <v>13|B3T3|C|2019/02/10</v>
      </c>
      <c r="Q1736" s="71">
        <v>80.7</v>
      </c>
      <c r="R1736" s="71">
        <v>3</v>
      </c>
    </row>
    <row r="1737" spans="1:18" x14ac:dyDescent="0.25">
      <c r="A1737" s="4">
        <v>13</v>
      </c>
      <c r="B1737" s="9" t="s">
        <v>25</v>
      </c>
      <c r="C1737" s="11" t="s">
        <v>89</v>
      </c>
      <c r="D1737" s="67">
        <v>43506</v>
      </c>
      <c r="P1737" s="12" t="str">
        <f t="shared" si="27"/>
        <v>13|B3T3|D|2019/02/10</v>
      </c>
      <c r="Q1737" s="71">
        <v>145.02000000000001</v>
      </c>
      <c r="R1737" s="71">
        <v>3</v>
      </c>
    </row>
    <row r="1738" spans="1:18" x14ac:dyDescent="0.25">
      <c r="A1738" s="4">
        <v>13</v>
      </c>
      <c r="B1738" s="9" t="s">
        <v>26</v>
      </c>
      <c r="C1738" s="11" t="s">
        <v>86</v>
      </c>
      <c r="D1738" s="67">
        <v>43506</v>
      </c>
      <c r="P1738" s="12" t="str">
        <f t="shared" si="27"/>
        <v>13|B3T4|A|2019/02/10</v>
      </c>
      <c r="Q1738" s="71">
        <v>134.55000000000001</v>
      </c>
      <c r="R1738" s="71">
        <v>16</v>
      </c>
    </row>
    <row r="1739" spans="1:18" x14ac:dyDescent="0.25">
      <c r="A1739" s="4">
        <v>13</v>
      </c>
      <c r="B1739" s="9" t="s">
        <v>26</v>
      </c>
      <c r="C1739" s="11" t="s">
        <v>87</v>
      </c>
      <c r="D1739" s="67">
        <v>43506</v>
      </c>
      <c r="P1739" s="12" t="str">
        <f t="shared" si="27"/>
        <v>13|B3T4|B|2019/02/10</v>
      </c>
      <c r="Q1739" s="71">
        <v>149.47999999999999</v>
      </c>
      <c r="R1739" s="71">
        <v>8</v>
      </c>
    </row>
    <row r="1740" spans="1:18" x14ac:dyDescent="0.25">
      <c r="A1740" s="4">
        <v>13</v>
      </c>
      <c r="B1740" s="9" t="s">
        <v>26</v>
      </c>
      <c r="C1740" s="11" t="s">
        <v>88</v>
      </c>
      <c r="D1740" s="67">
        <v>43506</v>
      </c>
      <c r="P1740" s="12" t="str">
        <f t="shared" si="27"/>
        <v>13|B3T4|C|2019/02/10</v>
      </c>
      <c r="Q1740" s="71">
        <v>121.37</v>
      </c>
      <c r="R1740" s="71">
        <v>8</v>
      </c>
    </row>
    <row r="1741" spans="1:18" x14ac:dyDescent="0.25">
      <c r="A1741" s="4">
        <v>13</v>
      </c>
      <c r="B1741" s="9" t="s">
        <v>26</v>
      </c>
      <c r="C1741" s="11" t="s">
        <v>89</v>
      </c>
      <c r="D1741" s="67">
        <v>43506</v>
      </c>
      <c r="P1741" s="12" t="str">
        <f t="shared" si="27"/>
        <v>13|B3T4|D|2019/02/10</v>
      </c>
      <c r="Q1741" s="71">
        <v>76.77</v>
      </c>
      <c r="R1741" s="71">
        <v>7</v>
      </c>
    </row>
    <row r="1742" spans="1:18" x14ac:dyDescent="0.25">
      <c r="A1742" s="4">
        <v>13</v>
      </c>
      <c r="B1742" s="9" t="s">
        <v>27</v>
      </c>
      <c r="C1742" s="11" t="s">
        <v>86</v>
      </c>
      <c r="D1742" s="67">
        <v>43506</v>
      </c>
      <c r="P1742" s="12" t="str">
        <f t="shared" si="27"/>
        <v>13|B3T5|A|2019/02/10</v>
      </c>
      <c r="Q1742" s="71">
        <v>124.07</v>
      </c>
      <c r="R1742" s="71">
        <v>7</v>
      </c>
    </row>
    <row r="1743" spans="1:18" x14ac:dyDescent="0.25">
      <c r="A1743" s="4">
        <v>13</v>
      </c>
      <c r="B1743" s="9" t="s">
        <v>27</v>
      </c>
      <c r="C1743" s="11" t="s">
        <v>87</v>
      </c>
      <c r="D1743" s="67">
        <v>43506</v>
      </c>
      <c r="P1743" s="12" t="str">
        <f t="shared" si="27"/>
        <v>13|B3T5|B|2019/02/10</v>
      </c>
      <c r="Q1743" s="71">
        <v>78.400000000000006</v>
      </c>
      <c r="R1743" s="71">
        <v>5</v>
      </c>
    </row>
    <row r="1744" spans="1:18" x14ac:dyDescent="0.25">
      <c r="A1744" s="4">
        <v>13</v>
      </c>
      <c r="B1744" s="9" t="s">
        <v>27</v>
      </c>
      <c r="C1744" s="11" t="s">
        <v>88</v>
      </c>
      <c r="D1744" s="67">
        <v>43506</v>
      </c>
      <c r="P1744" s="12" t="str">
        <f t="shared" si="27"/>
        <v>13|B3T5|C|2019/02/10</v>
      </c>
      <c r="Q1744" s="71">
        <v>87.74</v>
      </c>
      <c r="R1744" s="71">
        <v>7</v>
      </c>
    </row>
    <row r="1745" spans="1:18" x14ac:dyDescent="0.25">
      <c r="A1745" s="4">
        <v>13</v>
      </c>
      <c r="B1745" s="9" t="s">
        <v>27</v>
      </c>
      <c r="C1745" s="11" t="s">
        <v>89</v>
      </c>
      <c r="D1745" s="67">
        <v>43506</v>
      </c>
      <c r="P1745" s="12" t="str">
        <f t="shared" si="27"/>
        <v>13|B3T5|D|2019/02/10</v>
      </c>
      <c r="Q1745" s="71">
        <f>129.53+122.81</f>
        <v>252.34</v>
      </c>
      <c r="R1745" s="71">
        <v>15</v>
      </c>
    </row>
    <row r="1746" spans="1:18" x14ac:dyDescent="0.25">
      <c r="A1746" s="4">
        <v>13</v>
      </c>
      <c r="B1746" s="9" t="s">
        <v>28</v>
      </c>
      <c r="C1746" s="11" t="s">
        <v>86</v>
      </c>
      <c r="D1746" s="67">
        <v>43506</v>
      </c>
      <c r="P1746" s="12" t="str">
        <f t="shared" si="27"/>
        <v>13|B4T1|A|2019/02/10</v>
      </c>
      <c r="Q1746" s="71">
        <v>80.02</v>
      </c>
      <c r="R1746" s="71">
        <v>6</v>
      </c>
    </row>
    <row r="1747" spans="1:18" x14ac:dyDescent="0.25">
      <c r="A1747" s="4">
        <v>13</v>
      </c>
      <c r="B1747" s="9" t="s">
        <v>28</v>
      </c>
      <c r="C1747" s="11" t="s">
        <v>87</v>
      </c>
      <c r="D1747" s="67">
        <v>43506</v>
      </c>
      <c r="P1747" s="12" t="str">
        <f t="shared" si="27"/>
        <v>13|B4T1|B|2019/02/10</v>
      </c>
      <c r="Q1747" s="71">
        <f>SUM(71.8+108.46)</f>
        <v>180.26</v>
      </c>
      <c r="R1747" s="71">
        <v>5</v>
      </c>
    </row>
    <row r="1748" spans="1:18" x14ac:dyDescent="0.25">
      <c r="A1748" s="4">
        <v>13</v>
      </c>
      <c r="B1748" s="9" t="s">
        <v>28</v>
      </c>
      <c r="C1748" s="11" t="s">
        <v>88</v>
      </c>
      <c r="D1748" s="67">
        <v>43506</v>
      </c>
      <c r="P1748" s="12" t="str">
        <f t="shared" si="27"/>
        <v>13|B4T1|C|2019/02/10</v>
      </c>
      <c r="Q1748" s="71">
        <v>66.52</v>
      </c>
      <c r="R1748" s="71">
        <v>5</v>
      </c>
    </row>
    <row r="1749" spans="1:18" x14ac:dyDescent="0.25">
      <c r="A1749" s="4">
        <v>13</v>
      </c>
      <c r="B1749" s="9" t="s">
        <v>28</v>
      </c>
      <c r="C1749" s="11" t="s">
        <v>89</v>
      </c>
      <c r="D1749" s="67">
        <v>43506</v>
      </c>
      <c r="P1749" s="12" t="str">
        <f t="shared" si="27"/>
        <v>13|B4T1|D|2019/02/10</v>
      </c>
      <c r="Q1749" s="71">
        <v>102.81</v>
      </c>
      <c r="R1749" s="71">
        <v>5</v>
      </c>
    </row>
    <row r="1750" spans="1:18" x14ac:dyDescent="0.25">
      <c r="A1750" s="4">
        <v>13</v>
      </c>
      <c r="B1750" s="9" t="s">
        <v>29</v>
      </c>
      <c r="C1750" s="11" t="s">
        <v>86</v>
      </c>
      <c r="D1750" s="67">
        <v>43506</v>
      </c>
      <c r="P1750" s="12" t="str">
        <f t="shared" si="27"/>
        <v>13|B4T2|A|2019/02/10</v>
      </c>
      <c r="Q1750" s="71">
        <f>82.92+93.7</f>
        <v>176.62</v>
      </c>
      <c r="R1750" s="71">
        <v>14</v>
      </c>
    </row>
    <row r="1751" spans="1:18" x14ac:dyDescent="0.25">
      <c r="A1751" s="4">
        <v>13</v>
      </c>
      <c r="B1751" s="9" t="s">
        <v>29</v>
      </c>
      <c r="C1751" s="11" t="s">
        <v>87</v>
      </c>
      <c r="D1751" s="67">
        <v>43506</v>
      </c>
      <c r="P1751" s="12" t="str">
        <f t="shared" si="27"/>
        <v>13|B4T2|B|2019/02/10</v>
      </c>
      <c r="Q1751" s="71">
        <v>104.74</v>
      </c>
      <c r="R1751" s="71">
        <v>8</v>
      </c>
    </row>
    <row r="1752" spans="1:18" x14ac:dyDescent="0.25">
      <c r="A1752" s="4">
        <v>13</v>
      </c>
      <c r="B1752" s="9" t="s">
        <v>29</v>
      </c>
      <c r="C1752" s="11" t="s">
        <v>88</v>
      </c>
      <c r="D1752" s="67">
        <v>43506</v>
      </c>
      <c r="P1752" s="12" t="str">
        <f t="shared" si="27"/>
        <v>13|B4T2|C|2019/02/10</v>
      </c>
      <c r="Q1752" s="71">
        <v>91.56</v>
      </c>
      <c r="R1752" s="71">
        <v>6</v>
      </c>
    </row>
    <row r="1753" spans="1:18" x14ac:dyDescent="0.25">
      <c r="A1753" s="4">
        <v>13</v>
      </c>
      <c r="B1753" s="9" t="s">
        <v>29</v>
      </c>
      <c r="C1753" s="11" t="s">
        <v>89</v>
      </c>
      <c r="D1753" s="67">
        <v>43506</v>
      </c>
      <c r="P1753" s="12" t="str">
        <f t="shared" si="27"/>
        <v>13|B4T2|D|2019/02/10</v>
      </c>
      <c r="Q1753" s="71">
        <v>36.1</v>
      </c>
      <c r="R1753" s="71">
        <v>2</v>
      </c>
    </row>
    <row r="1754" spans="1:18" x14ac:dyDescent="0.25">
      <c r="A1754" s="4">
        <v>13</v>
      </c>
      <c r="B1754" s="9" t="s">
        <v>30</v>
      </c>
      <c r="C1754" s="11" t="s">
        <v>86</v>
      </c>
      <c r="D1754" s="67">
        <v>43506</v>
      </c>
      <c r="P1754" s="12" t="str">
        <f t="shared" si="27"/>
        <v>13|B4T3|A|2019/02/10</v>
      </c>
      <c r="Q1754" s="71">
        <v>83.2</v>
      </c>
      <c r="R1754" s="71">
        <v>6</v>
      </c>
    </row>
    <row r="1755" spans="1:18" x14ac:dyDescent="0.25">
      <c r="A1755" s="4">
        <v>13</v>
      </c>
      <c r="B1755" s="9" t="s">
        <v>30</v>
      </c>
      <c r="C1755" s="11" t="s">
        <v>87</v>
      </c>
      <c r="D1755" s="67">
        <v>43506</v>
      </c>
      <c r="P1755" s="12" t="str">
        <f t="shared" si="27"/>
        <v>13|B4T3|B|2019/02/10</v>
      </c>
      <c r="Q1755" s="71">
        <v>92.97</v>
      </c>
      <c r="R1755" s="71">
        <v>6</v>
      </c>
    </row>
    <row r="1756" spans="1:18" x14ac:dyDescent="0.25">
      <c r="A1756" s="4">
        <v>13</v>
      </c>
      <c r="B1756" s="9" t="s">
        <v>30</v>
      </c>
      <c r="C1756" s="11" t="s">
        <v>88</v>
      </c>
      <c r="D1756" s="67">
        <v>43506</v>
      </c>
      <c r="P1756" s="12" t="str">
        <f t="shared" si="27"/>
        <v>13|B4T3|C|2019/02/10</v>
      </c>
      <c r="Q1756" s="71">
        <v>98.7</v>
      </c>
      <c r="R1756" s="71">
        <v>5</v>
      </c>
    </row>
    <row r="1757" spans="1:18" x14ac:dyDescent="0.25">
      <c r="A1757" s="4">
        <v>13</v>
      </c>
      <c r="B1757" s="9" t="s">
        <v>30</v>
      </c>
      <c r="C1757" s="11" t="s">
        <v>89</v>
      </c>
      <c r="D1757" s="67">
        <v>43506</v>
      </c>
      <c r="P1757" s="12" t="str">
        <f t="shared" si="27"/>
        <v>13|B4T3|D|2019/02/10</v>
      </c>
      <c r="Q1757" s="71">
        <v>83.06</v>
      </c>
      <c r="R1757" s="71">
        <v>6</v>
      </c>
    </row>
    <row r="1758" spans="1:18" x14ac:dyDescent="0.25">
      <c r="A1758" s="4">
        <v>13</v>
      </c>
      <c r="B1758" s="9" t="s">
        <v>31</v>
      </c>
      <c r="C1758" s="11" t="s">
        <v>86</v>
      </c>
      <c r="D1758" s="67">
        <v>43506</v>
      </c>
      <c r="P1758" s="12" t="str">
        <f t="shared" si="27"/>
        <v>13|B4T4|A|2019/02/10</v>
      </c>
      <c r="Q1758" s="71">
        <f>143.93+97.34</f>
        <v>241.27</v>
      </c>
      <c r="R1758" s="71">
        <v>11</v>
      </c>
    </row>
    <row r="1759" spans="1:18" x14ac:dyDescent="0.25">
      <c r="A1759" s="4">
        <v>13</v>
      </c>
      <c r="B1759" s="9" t="s">
        <v>31</v>
      </c>
      <c r="C1759" s="11" t="s">
        <v>87</v>
      </c>
      <c r="D1759" s="67">
        <v>43506</v>
      </c>
      <c r="P1759" s="12" t="str">
        <f t="shared" si="27"/>
        <v>13|B4T4|B|2019/02/10</v>
      </c>
      <c r="Q1759" s="71">
        <v>149.4</v>
      </c>
      <c r="R1759" s="71">
        <v>6</v>
      </c>
    </row>
    <row r="1760" spans="1:18" x14ac:dyDescent="0.25">
      <c r="A1760" s="4">
        <v>13</v>
      </c>
      <c r="B1760" s="9" t="s">
        <v>31</v>
      </c>
      <c r="C1760" s="11" t="s">
        <v>88</v>
      </c>
      <c r="D1760" s="67">
        <v>43506</v>
      </c>
      <c r="P1760" s="12" t="str">
        <f t="shared" si="27"/>
        <v>13|B4T4|C|2019/02/10</v>
      </c>
      <c r="Q1760" s="71">
        <f>141.44+84.68</f>
        <v>226.12</v>
      </c>
      <c r="R1760" s="71">
        <v>10</v>
      </c>
    </row>
    <row r="1761" spans="1:18" x14ac:dyDescent="0.25">
      <c r="A1761" s="4">
        <v>13</v>
      </c>
      <c r="B1761" s="9" t="s">
        <v>31</v>
      </c>
      <c r="C1761" s="11" t="s">
        <v>89</v>
      </c>
      <c r="D1761" s="67">
        <v>43506</v>
      </c>
      <c r="P1761" s="12" t="str">
        <f t="shared" si="27"/>
        <v>13|B4T4|D|2019/02/10</v>
      </c>
      <c r="Q1761" s="71">
        <v>152.36000000000001</v>
      </c>
      <c r="R1761" s="71">
        <v>7</v>
      </c>
    </row>
    <row r="1762" spans="1:18" x14ac:dyDescent="0.25">
      <c r="A1762" s="4">
        <v>13</v>
      </c>
      <c r="B1762" s="9" t="s">
        <v>32</v>
      </c>
      <c r="C1762" s="11" t="s">
        <v>86</v>
      </c>
      <c r="D1762" s="67">
        <v>43506</v>
      </c>
      <c r="P1762" s="12" t="str">
        <f t="shared" si="27"/>
        <v>13|B4T5|A|2019/02/10</v>
      </c>
      <c r="Q1762" s="71">
        <v>108.67</v>
      </c>
      <c r="R1762" s="71">
        <v>3</v>
      </c>
    </row>
    <row r="1763" spans="1:18" x14ac:dyDescent="0.25">
      <c r="A1763" s="4">
        <v>13</v>
      </c>
      <c r="B1763" s="9" t="s">
        <v>32</v>
      </c>
      <c r="C1763" s="11" t="s">
        <v>87</v>
      </c>
      <c r="D1763" s="67">
        <v>43506</v>
      </c>
      <c r="P1763" s="12" t="str">
        <f t="shared" si="27"/>
        <v>13|B4T5|B|2019/02/10</v>
      </c>
      <c r="Q1763" s="71">
        <v>69.7</v>
      </c>
      <c r="R1763" s="71">
        <v>4</v>
      </c>
    </row>
    <row r="1764" spans="1:18" x14ac:dyDescent="0.25">
      <c r="A1764" s="4">
        <v>13</v>
      </c>
      <c r="B1764" s="9" t="s">
        <v>32</v>
      </c>
      <c r="C1764" s="11" t="s">
        <v>88</v>
      </c>
      <c r="D1764" s="67">
        <v>43506</v>
      </c>
      <c r="P1764" s="12" t="str">
        <f t="shared" si="27"/>
        <v>13|B4T5|C|2019/02/10</v>
      </c>
      <c r="Q1764" s="71">
        <v>69.36</v>
      </c>
      <c r="R1764" s="71">
        <v>4</v>
      </c>
    </row>
    <row r="1765" spans="1:18" x14ac:dyDescent="0.25">
      <c r="A1765" s="4">
        <v>13</v>
      </c>
      <c r="B1765" s="9" t="s">
        <v>32</v>
      </c>
      <c r="C1765" s="11" t="s">
        <v>89</v>
      </c>
      <c r="D1765" s="67">
        <v>43506</v>
      </c>
      <c r="P1765" s="12" t="str">
        <f t="shared" si="27"/>
        <v>13|B4T5|D|2019/02/10</v>
      </c>
      <c r="Q1765" s="71">
        <v>96.21</v>
      </c>
      <c r="R1765" s="71">
        <v>2</v>
      </c>
    </row>
    <row r="1766" spans="1:18" x14ac:dyDescent="0.25">
      <c r="A1766" s="4">
        <v>13</v>
      </c>
      <c r="B1766" s="9" t="s">
        <v>33</v>
      </c>
      <c r="C1766" s="11" t="s">
        <v>86</v>
      </c>
      <c r="D1766" s="67">
        <v>43506</v>
      </c>
      <c r="P1766" s="12" t="str">
        <f t="shared" si="27"/>
        <v>13|B5T1|A|2019/02/10</v>
      </c>
      <c r="Q1766" s="71">
        <v>70.819999999999993</v>
      </c>
      <c r="R1766" s="71">
        <v>5</v>
      </c>
    </row>
    <row r="1767" spans="1:18" x14ac:dyDescent="0.25">
      <c r="A1767" s="4">
        <v>13</v>
      </c>
      <c r="B1767" s="9" t="s">
        <v>33</v>
      </c>
      <c r="C1767" s="11" t="s">
        <v>87</v>
      </c>
      <c r="D1767" s="67">
        <v>43506</v>
      </c>
      <c r="P1767" s="12" t="str">
        <f t="shared" si="27"/>
        <v>13|B5T1|B|2019/02/10</v>
      </c>
      <c r="Q1767" s="71">
        <v>108.87</v>
      </c>
      <c r="R1767" s="71">
        <v>10</v>
      </c>
    </row>
    <row r="1768" spans="1:18" x14ac:dyDescent="0.25">
      <c r="A1768" s="4">
        <v>13</v>
      </c>
      <c r="B1768" s="9" t="s">
        <v>33</v>
      </c>
      <c r="C1768" s="11" t="s">
        <v>88</v>
      </c>
      <c r="D1768" s="67">
        <v>43506</v>
      </c>
      <c r="P1768" s="12" t="str">
        <f t="shared" si="27"/>
        <v>13|B5T1|C|2019/02/10</v>
      </c>
      <c r="Q1768" s="71">
        <v>0</v>
      </c>
      <c r="R1768" s="71">
        <v>0</v>
      </c>
    </row>
    <row r="1769" spans="1:18" x14ac:dyDescent="0.25">
      <c r="A1769" s="4">
        <v>13</v>
      </c>
      <c r="B1769" s="9" t="s">
        <v>33</v>
      </c>
      <c r="C1769" s="11" t="s">
        <v>89</v>
      </c>
      <c r="D1769" s="67">
        <v>43506</v>
      </c>
      <c r="P1769" s="12" t="str">
        <f t="shared" si="27"/>
        <v>13|B5T1|D|2019/02/10</v>
      </c>
      <c r="Q1769" s="71">
        <v>130.68</v>
      </c>
      <c r="R1769" s="71">
        <v>8</v>
      </c>
    </row>
    <row r="1770" spans="1:18" x14ac:dyDescent="0.25">
      <c r="A1770" s="4">
        <v>13</v>
      </c>
      <c r="B1770" s="9" t="s">
        <v>34</v>
      </c>
      <c r="C1770" s="11" t="s">
        <v>86</v>
      </c>
      <c r="D1770" s="67">
        <v>43506</v>
      </c>
      <c r="P1770" s="12" t="str">
        <f t="shared" si="27"/>
        <v>13|B5T2|A|2019/02/10</v>
      </c>
      <c r="Q1770" s="71">
        <v>45.94</v>
      </c>
      <c r="R1770" s="71">
        <v>8</v>
      </c>
    </row>
    <row r="1771" spans="1:18" x14ac:dyDescent="0.25">
      <c r="A1771" s="4">
        <v>13</v>
      </c>
      <c r="B1771" s="9" t="s">
        <v>34</v>
      </c>
      <c r="C1771" s="11" t="s">
        <v>87</v>
      </c>
      <c r="D1771" s="67">
        <v>43506</v>
      </c>
      <c r="P1771" s="12" t="str">
        <f t="shared" si="27"/>
        <v>13|B5T2|B|2019/02/10</v>
      </c>
      <c r="Q1771" s="71">
        <v>63.21</v>
      </c>
      <c r="R1771" s="71">
        <v>6</v>
      </c>
    </row>
    <row r="1772" spans="1:18" x14ac:dyDescent="0.25">
      <c r="A1772" s="4">
        <v>13</v>
      </c>
      <c r="B1772" s="9" t="s">
        <v>34</v>
      </c>
      <c r="C1772" s="11" t="s">
        <v>88</v>
      </c>
      <c r="D1772" s="67">
        <v>43506</v>
      </c>
      <c r="P1772" s="12" t="str">
        <f t="shared" si="27"/>
        <v>13|B5T2|C|2019/02/10</v>
      </c>
      <c r="Q1772" s="71">
        <v>104.63</v>
      </c>
      <c r="R1772" s="71">
        <v>7</v>
      </c>
    </row>
    <row r="1773" spans="1:18" x14ac:dyDescent="0.25">
      <c r="A1773" s="4">
        <v>13</v>
      </c>
      <c r="B1773" s="9" t="s">
        <v>34</v>
      </c>
      <c r="C1773" s="11" t="s">
        <v>89</v>
      </c>
      <c r="D1773" s="67">
        <v>43506</v>
      </c>
      <c r="P1773" s="12" t="str">
        <f t="shared" si="27"/>
        <v>13|B5T2|D|2019/02/10</v>
      </c>
      <c r="Q1773" s="71">
        <f>97.22+120.33</f>
        <v>217.55</v>
      </c>
      <c r="R1773" s="71">
        <v>17</v>
      </c>
    </row>
    <row r="1774" spans="1:18" x14ac:dyDescent="0.25">
      <c r="A1774" s="4">
        <v>13</v>
      </c>
      <c r="B1774" s="9" t="s">
        <v>35</v>
      </c>
      <c r="C1774" s="11" t="s">
        <v>86</v>
      </c>
      <c r="D1774" s="67">
        <v>43506</v>
      </c>
      <c r="P1774" s="12" t="str">
        <f t="shared" si="27"/>
        <v>13|B5T3|A|2019/02/10</v>
      </c>
      <c r="Q1774" s="71">
        <v>101.14</v>
      </c>
      <c r="R1774" s="71">
        <v>6</v>
      </c>
    </row>
    <row r="1775" spans="1:18" x14ac:dyDescent="0.25">
      <c r="A1775" s="4">
        <v>13</v>
      </c>
      <c r="B1775" s="9" t="s">
        <v>35</v>
      </c>
      <c r="C1775" s="11" t="s">
        <v>87</v>
      </c>
      <c r="D1775" s="67">
        <v>43506</v>
      </c>
      <c r="P1775" s="12" t="str">
        <f t="shared" si="27"/>
        <v>13|B5T3|B|2019/02/10</v>
      </c>
      <c r="Q1775" s="71">
        <v>110.73</v>
      </c>
      <c r="R1775" s="71">
        <v>8</v>
      </c>
    </row>
    <row r="1776" spans="1:18" x14ac:dyDescent="0.25">
      <c r="A1776" s="4">
        <v>13</v>
      </c>
      <c r="B1776" s="9" t="s">
        <v>35</v>
      </c>
      <c r="C1776" s="11" t="s">
        <v>88</v>
      </c>
      <c r="D1776" s="67">
        <v>43506</v>
      </c>
      <c r="P1776" s="12" t="str">
        <f t="shared" si="27"/>
        <v>13|B5T3|C|2019/02/10</v>
      </c>
      <c r="Q1776" s="71">
        <v>72.069999999999993</v>
      </c>
      <c r="R1776" s="71">
        <v>6</v>
      </c>
    </row>
    <row r="1777" spans="1:18" x14ac:dyDescent="0.25">
      <c r="A1777" s="4">
        <v>13</v>
      </c>
      <c r="B1777" s="9" t="s">
        <v>35</v>
      </c>
      <c r="C1777" s="11" t="s">
        <v>89</v>
      </c>
      <c r="D1777" s="67">
        <v>43506</v>
      </c>
      <c r="P1777" s="12" t="str">
        <f t="shared" si="27"/>
        <v>13|B5T3|D|2019/02/10</v>
      </c>
      <c r="Q1777" s="71">
        <f>109.8+110.6</f>
        <v>220.39999999999998</v>
      </c>
      <c r="R1777" s="71">
        <v>16</v>
      </c>
    </row>
    <row r="1778" spans="1:18" x14ac:dyDescent="0.25">
      <c r="A1778" s="4">
        <v>13</v>
      </c>
      <c r="B1778" s="9" t="s">
        <v>36</v>
      </c>
      <c r="C1778" s="11" t="s">
        <v>86</v>
      </c>
      <c r="D1778" s="67">
        <v>43506</v>
      </c>
      <c r="P1778" s="12" t="str">
        <f t="shared" si="27"/>
        <v>13|B5T4|A|2019/02/10</v>
      </c>
      <c r="Q1778" s="71">
        <v>74.13</v>
      </c>
      <c r="R1778" s="71">
        <v>7</v>
      </c>
    </row>
    <row r="1779" spans="1:18" x14ac:dyDescent="0.25">
      <c r="A1779" s="4">
        <v>13</v>
      </c>
      <c r="B1779" s="9" t="s">
        <v>36</v>
      </c>
      <c r="C1779" s="11" t="s">
        <v>87</v>
      </c>
      <c r="D1779" s="67">
        <v>43506</v>
      </c>
      <c r="P1779" s="12" t="str">
        <f t="shared" si="27"/>
        <v>13|B5T4|B|2019/02/10</v>
      </c>
      <c r="Q1779" s="71">
        <v>115.94</v>
      </c>
      <c r="R1779" s="71">
        <v>8</v>
      </c>
    </row>
    <row r="1780" spans="1:18" x14ac:dyDescent="0.25">
      <c r="A1780" s="4">
        <v>13</v>
      </c>
      <c r="B1780" s="9" t="s">
        <v>36</v>
      </c>
      <c r="C1780" s="11" t="s">
        <v>88</v>
      </c>
      <c r="D1780" s="67">
        <v>43506</v>
      </c>
      <c r="P1780" s="12" t="str">
        <f t="shared" si="27"/>
        <v>13|B5T4|C|2019/02/10</v>
      </c>
      <c r="Q1780" s="71">
        <v>123.76</v>
      </c>
      <c r="R1780" s="71">
        <v>6</v>
      </c>
    </row>
    <row r="1781" spans="1:18" x14ac:dyDescent="0.25">
      <c r="A1781" s="4">
        <v>13</v>
      </c>
      <c r="B1781" s="9" t="s">
        <v>36</v>
      </c>
      <c r="C1781" s="11" t="s">
        <v>89</v>
      </c>
      <c r="D1781" s="67">
        <v>43506</v>
      </c>
      <c r="P1781" s="12" t="str">
        <f t="shared" si="27"/>
        <v>13|B5T4|D|2019/02/10</v>
      </c>
      <c r="Q1781" s="71">
        <v>152.94</v>
      </c>
      <c r="R1781" s="71">
        <v>6</v>
      </c>
    </row>
    <row r="1782" spans="1:18" x14ac:dyDescent="0.25">
      <c r="A1782" s="4">
        <v>13</v>
      </c>
      <c r="B1782" s="9" t="s">
        <v>37</v>
      </c>
      <c r="C1782" s="11" t="s">
        <v>86</v>
      </c>
      <c r="D1782" s="67">
        <v>43506</v>
      </c>
      <c r="P1782" s="12" t="str">
        <f t="shared" si="27"/>
        <v>13|B5T5|A|2019/02/10</v>
      </c>
      <c r="Q1782" s="71">
        <v>101.86</v>
      </c>
      <c r="R1782" s="71">
        <v>5</v>
      </c>
    </row>
    <row r="1783" spans="1:18" x14ac:dyDescent="0.25">
      <c r="A1783" s="4">
        <v>13</v>
      </c>
      <c r="B1783" s="9" t="s">
        <v>37</v>
      </c>
      <c r="C1783" s="11" t="s">
        <v>87</v>
      </c>
      <c r="D1783" s="67">
        <v>43506</v>
      </c>
      <c r="P1783" s="12" t="str">
        <f t="shared" si="27"/>
        <v>13|B5T5|B|2019/02/10</v>
      </c>
      <c r="Q1783" s="71">
        <v>38</v>
      </c>
      <c r="R1783" s="71">
        <v>2</v>
      </c>
    </row>
    <row r="1784" spans="1:18" x14ac:dyDescent="0.25">
      <c r="A1784" s="4">
        <v>13</v>
      </c>
      <c r="B1784" s="9" t="s">
        <v>37</v>
      </c>
      <c r="C1784" s="11" t="s">
        <v>88</v>
      </c>
      <c r="D1784" s="67">
        <v>43506</v>
      </c>
      <c r="P1784" s="12" t="str">
        <f t="shared" si="27"/>
        <v>13|B5T5|C|2019/02/10</v>
      </c>
      <c r="Q1784" s="71">
        <v>53.92</v>
      </c>
      <c r="R1784" s="71">
        <v>5</v>
      </c>
    </row>
    <row r="1785" spans="1:18" x14ac:dyDescent="0.25">
      <c r="A1785" s="4">
        <v>13</v>
      </c>
      <c r="B1785" s="9" t="s">
        <v>37</v>
      </c>
      <c r="C1785" s="11" t="s">
        <v>89</v>
      </c>
      <c r="D1785" s="67">
        <v>43506</v>
      </c>
      <c r="P1785" s="12" t="str">
        <f t="shared" si="27"/>
        <v>13|B5T5|D|2019/02/10</v>
      </c>
      <c r="Q1785" s="71">
        <v>49.55</v>
      </c>
      <c r="R1785" s="71">
        <v>2</v>
      </c>
    </row>
    <row r="1786" spans="1:18" x14ac:dyDescent="0.25">
      <c r="A1786" s="4">
        <v>13</v>
      </c>
      <c r="B1786" s="9" t="s">
        <v>38</v>
      </c>
      <c r="C1786" s="11" t="s">
        <v>86</v>
      </c>
      <c r="D1786" s="67">
        <v>43506</v>
      </c>
      <c r="P1786" s="12" t="str">
        <f t="shared" si="27"/>
        <v>13|B6T1|A|2019/02/10</v>
      </c>
      <c r="Q1786" s="71">
        <v>99.56</v>
      </c>
      <c r="R1786" s="71">
        <v>3</v>
      </c>
    </row>
    <row r="1787" spans="1:18" x14ac:dyDescent="0.25">
      <c r="A1787" s="4">
        <v>13</v>
      </c>
      <c r="B1787" s="9" t="s">
        <v>38</v>
      </c>
      <c r="C1787" s="11" t="s">
        <v>87</v>
      </c>
      <c r="D1787" s="67">
        <v>43506</v>
      </c>
      <c r="P1787" s="12" t="str">
        <f t="shared" si="27"/>
        <v>13|B6T1|B|2019/02/10</v>
      </c>
      <c r="Q1787" s="71">
        <v>54.1</v>
      </c>
      <c r="R1787" s="71">
        <v>4</v>
      </c>
    </row>
    <row r="1788" spans="1:18" x14ac:dyDescent="0.25">
      <c r="A1788" s="4">
        <v>13</v>
      </c>
      <c r="B1788" s="9" t="s">
        <v>38</v>
      </c>
      <c r="C1788" s="11" t="s">
        <v>88</v>
      </c>
      <c r="D1788" s="67">
        <v>43506</v>
      </c>
      <c r="P1788" s="12" t="str">
        <f t="shared" si="27"/>
        <v>13|B6T1|C|2019/02/10</v>
      </c>
      <c r="Q1788" s="71">
        <v>71.8</v>
      </c>
      <c r="R1788" s="71">
        <v>4</v>
      </c>
    </row>
    <row r="1789" spans="1:18" x14ac:dyDescent="0.25">
      <c r="A1789" s="4">
        <v>13</v>
      </c>
      <c r="B1789" s="9" t="s">
        <v>38</v>
      </c>
      <c r="C1789" s="11" t="s">
        <v>89</v>
      </c>
      <c r="D1789" s="67">
        <v>43506</v>
      </c>
      <c r="P1789" s="12" t="str">
        <f t="shared" si="27"/>
        <v>13|B6T1|D|2019/02/10</v>
      </c>
      <c r="Q1789" s="71">
        <v>74.3</v>
      </c>
      <c r="R1789" s="71">
        <v>6</v>
      </c>
    </row>
    <row r="1790" spans="1:18" x14ac:dyDescent="0.25">
      <c r="A1790" s="4">
        <v>13</v>
      </c>
      <c r="B1790" s="9" t="s">
        <v>39</v>
      </c>
      <c r="C1790" s="11" t="s">
        <v>86</v>
      </c>
      <c r="D1790" s="67">
        <v>43506</v>
      </c>
      <c r="P1790" s="12" t="str">
        <f t="shared" si="27"/>
        <v>13|B6T2|A|2019/02/10</v>
      </c>
      <c r="Q1790" s="71">
        <v>0</v>
      </c>
      <c r="R1790" s="71">
        <v>0</v>
      </c>
    </row>
    <row r="1791" spans="1:18" x14ac:dyDescent="0.25">
      <c r="A1791" s="4">
        <v>13</v>
      </c>
      <c r="B1791" s="9" t="s">
        <v>39</v>
      </c>
      <c r="C1791" s="11" t="s">
        <v>87</v>
      </c>
      <c r="D1791" s="67">
        <v>43506</v>
      </c>
      <c r="P1791" s="12" t="str">
        <f t="shared" si="27"/>
        <v>13|B6T2|B|2019/02/10</v>
      </c>
      <c r="Q1791" s="71">
        <v>59.78</v>
      </c>
      <c r="R1791" s="71">
        <v>4</v>
      </c>
    </row>
    <row r="1792" spans="1:18" x14ac:dyDescent="0.25">
      <c r="A1792" s="4">
        <v>13</v>
      </c>
      <c r="B1792" s="9" t="s">
        <v>39</v>
      </c>
      <c r="C1792" s="11" t="s">
        <v>88</v>
      </c>
      <c r="D1792" s="67">
        <v>43506</v>
      </c>
      <c r="P1792" s="12" t="str">
        <f t="shared" si="27"/>
        <v>13|B6T2|C|2019/02/10</v>
      </c>
      <c r="Q1792" s="71">
        <v>48.21</v>
      </c>
      <c r="R1792" s="71">
        <v>5</v>
      </c>
    </row>
    <row r="1793" spans="1:18" x14ac:dyDescent="0.25">
      <c r="A1793" s="4">
        <v>13</v>
      </c>
      <c r="B1793" s="9" t="s">
        <v>39</v>
      </c>
      <c r="C1793" s="11" t="s">
        <v>89</v>
      </c>
      <c r="D1793" s="67">
        <v>43506</v>
      </c>
      <c r="P1793" s="12" t="str">
        <f t="shared" si="27"/>
        <v>13|B6T2|D|2019/02/10</v>
      </c>
      <c r="Q1793" s="71">
        <v>55.04</v>
      </c>
      <c r="R1793" s="71">
        <v>3</v>
      </c>
    </row>
    <row r="1794" spans="1:18" x14ac:dyDescent="0.25">
      <c r="A1794" s="4">
        <v>13</v>
      </c>
      <c r="B1794" s="9" t="s">
        <v>40</v>
      </c>
      <c r="C1794" s="11" t="s">
        <v>86</v>
      </c>
      <c r="D1794" s="67">
        <v>43506</v>
      </c>
      <c r="P1794" s="12" t="str">
        <f t="shared" si="27"/>
        <v>13|B6T3|A|2019/02/10</v>
      </c>
      <c r="Q1794" s="71">
        <v>60.05</v>
      </c>
      <c r="R1794" s="71">
        <v>2</v>
      </c>
    </row>
    <row r="1795" spans="1:18" x14ac:dyDescent="0.25">
      <c r="A1795" s="4">
        <v>13</v>
      </c>
      <c r="B1795" s="9" t="s">
        <v>40</v>
      </c>
      <c r="C1795" s="11" t="s">
        <v>87</v>
      </c>
      <c r="D1795" s="67">
        <v>43506</v>
      </c>
      <c r="P1795" s="12" t="str">
        <f t="shared" si="27"/>
        <v>13|B6T3|B|2019/02/10</v>
      </c>
      <c r="Q1795" s="71">
        <v>121.42</v>
      </c>
      <c r="R1795" s="71">
        <v>5</v>
      </c>
    </row>
    <row r="1796" spans="1:18" x14ac:dyDescent="0.25">
      <c r="A1796" s="4">
        <v>13</v>
      </c>
      <c r="B1796" s="9" t="s">
        <v>40</v>
      </c>
      <c r="C1796" s="11" t="s">
        <v>88</v>
      </c>
      <c r="D1796" s="67">
        <v>43506</v>
      </c>
      <c r="P1796" s="12" t="str">
        <f t="shared" si="27"/>
        <v>13|B6T3|C|2019/02/10</v>
      </c>
      <c r="Q1796" s="71">
        <v>93.08</v>
      </c>
      <c r="R1796" s="71">
        <v>3</v>
      </c>
    </row>
    <row r="1797" spans="1:18" x14ac:dyDescent="0.25">
      <c r="A1797" s="4">
        <v>13</v>
      </c>
      <c r="B1797" s="9" t="s">
        <v>40</v>
      </c>
      <c r="C1797" s="11" t="s">
        <v>89</v>
      </c>
      <c r="D1797" s="67">
        <v>43506</v>
      </c>
      <c r="P1797" s="12" t="str">
        <f t="shared" si="27"/>
        <v>13|B6T3|D|2019/02/10</v>
      </c>
      <c r="Q1797" s="71">
        <v>70.89</v>
      </c>
      <c r="R1797" s="71">
        <v>4</v>
      </c>
    </row>
    <row r="1798" spans="1:18" x14ac:dyDescent="0.25">
      <c r="A1798" s="4">
        <v>13</v>
      </c>
      <c r="B1798" s="9" t="s">
        <v>41</v>
      </c>
      <c r="C1798" s="11" t="s">
        <v>86</v>
      </c>
      <c r="D1798" s="67">
        <v>43506</v>
      </c>
      <c r="P1798" s="12" t="str">
        <f t="shared" si="27"/>
        <v>13|B6T4|A|2019/02/10</v>
      </c>
      <c r="Q1798" s="71">
        <v>106.56</v>
      </c>
      <c r="R1798" s="71">
        <v>4</v>
      </c>
    </row>
    <row r="1799" spans="1:18" x14ac:dyDescent="0.25">
      <c r="A1799" s="4">
        <v>13</v>
      </c>
      <c r="B1799" s="9" t="s">
        <v>41</v>
      </c>
      <c r="C1799" s="11" t="s">
        <v>87</v>
      </c>
      <c r="D1799" s="67">
        <v>43506</v>
      </c>
      <c r="P1799" s="12" t="str">
        <f t="shared" ref="P1799:P1862" si="28">CONCATENATE(A1799,"|",B1799,"|",C1799,"|",TEXT(D1799,"AAAA/MM/DD"))</f>
        <v>13|B6T4|B|2019/02/10</v>
      </c>
      <c r="Q1799" s="71">
        <v>145.76</v>
      </c>
      <c r="R1799" s="71">
        <v>8</v>
      </c>
    </row>
    <row r="1800" spans="1:18" x14ac:dyDescent="0.25">
      <c r="A1800" s="4">
        <v>13</v>
      </c>
      <c r="B1800" s="9" t="s">
        <v>41</v>
      </c>
      <c r="C1800" s="11" t="s">
        <v>88</v>
      </c>
      <c r="D1800" s="67">
        <v>43506</v>
      </c>
      <c r="P1800" s="12" t="str">
        <f t="shared" si="28"/>
        <v>13|B6T4|C|2019/02/10</v>
      </c>
      <c r="Q1800" s="71">
        <v>0</v>
      </c>
      <c r="R1800" s="71">
        <v>0</v>
      </c>
    </row>
    <row r="1801" spans="1:18" x14ac:dyDescent="0.25">
      <c r="A1801" s="4">
        <v>13</v>
      </c>
      <c r="B1801" s="9" t="s">
        <v>41</v>
      </c>
      <c r="C1801" s="11" t="s">
        <v>89</v>
      </c>
      <c r="D1801" s="67">
        <v>43506</v>
      </c>
      <c r="P1801" s="12" t="str">
        <f t="shared" si="28"/>
        <v>13|B6T4|D|2019/02/10</v>
      </c>
      <c r="Q1801" s="71">
        <v>102.52</v>
      </c>
      <c r="R1801" s="71">
        <v>7</v>
      </c>
    </row>
    <row r="1802" spans="1:18" x14ac:dyDescent="0.25">
      <c r="A1802" s="4">
        <v>13</v>
      </c>
      <c r="B1802" s="9" t="s">
        <v>42</v>
      </c>
      <c r="C1802" s="11" t="s">
        <v>86</v>
      </c>
      <c r="D1802" s="67">
        <v>43506</v>
      </c>
      <c r="P1802" s="12" t="str">
        <f t="shared" si="28"/>
        <v>13|B6T5|A|2019/02/10</v>
      </c>
      <c r="Q1802" s="71">
        <v>82.86</v>
      </c>
      <c r="R1802" s="71">
        <v>8</v>
      </c>
    </row>
    <row r="1803" spans="1:18" x14ac:dyDescent="0.25">
      <c r="A1803" s="4">
        <v>13</v>
      </c>
      <c r="B1803" s="9" t="s">
        <v>42</v>
      </c>
      <c r="C1803" s="11" t="s">
        <v>87</v>
      </c>
      <c r="D1803" s="67">
        <v>43506</v>
      </c>
      <c r="P1803" s="12" t="str">
        <f t="shared" si="28"/>
        <v>13|B6T5|B|2019/02/10</v>
      </c>
      <c r="Q1803" s="71">
        <v>65.23</v>
      </c>
      <c r="R1803" s="71">
        <v>8</v>
      </c>
    </row>
    <row r="1804" spans="1:18" x14ac:dyDescent="0.25">
      <c r="A1804" s="4">
        <v>13</v>
      </c>
      <c r="B1804" s="9" t="s">
        <v>42</v>
      </c>
      <c r="C1804" s="11" t="s">
        <v>88</v>
      </c>
      <c r="D1804" s="67">
        <v>43506</v>
      </c>
      <c r="P1804" s="12" t="str">
        <f t="shared" si="28"/>
        <v>13|B6T5|C|2019/02/10</v>
      </c>
      <c r="Q1804" s="71">
        <f>92.91+88.56</f>
        <v>181.47</v>
      </c>
      <c r="R1804" s="71">
        <v>9</v>
      </c>
    </row>
    <row r="1805" spans="1:18" x14ac:dyDescent="0.25">
      <c r="A1805" s="4">
        <v>13</v>
      </c>
      <c r="B1805" s="9" t="s">
        <v>42</v>
      </c>
      <c r="C1805" s="11" t="s">
        <v>89</v>
      </c>
      <c r="D1805" s="67">
        <v>43506</v>
      </c>
      <c r="P1805" s="12" t="str">
        <f t="shared" si="28"/>
        <v>13|B6T5|D|2019/02/10</v>
      </c>
      <c r="Q1805" s="71">
        <v>86.37</v>
      </c>
      <c r="R1805" s="71">
        <v>7</v>
      </c>
    </row>
    <row r="1806" spans="1:18" x14ac:dyDescent="0.25">
      <c r="A1806" s="4">
        <v>13</v>
      </c>
      <c r="B1806" s="9" t="s">
        <v>43</v>
      </c>
      <c r="C1806" s="11" t="s">
        <v>86</v>
      </c>
      <c r="D1806" s="67">
        <v>43506</v>
      </c>
      <c r="P1806" s="12" t="str">
        <f t="shared" si="28"/>
        <v>13|B7T1|A|2019/02/10</v>
      </c>
      <c r="Q1806" s="71">
        <v>49</v>
      </c>
      <c r="R1806" s="71">
        <v>3</v>
      </c>
    </row>
    <row r="1807" spans="1:18" x14ac:dyDescent="0.25">
      <c r="A1807" s="4">
        <v>13</v>
      </c>
      <c r="B1807" s="9" t="s">
        <v>43</v>
      </c>
      <c r="C1807" s="11" t="s">
        <v>87</v>
      </c>
      <c r="D1807" s="67">
        <v>43506</v>
      </c>
      <c r="P1807" s="12" t="str">
        <f t="shared" si="28"/>
        <v>13|B7T1|B|2019/02/10</v>
      </c>
      <c r="Q1807" s="71">
        <v>121.67</v>
      </c>
      <c r="R1807" s="71">
        <v>9</v>
      </c>
    </row>
    <row r="1808" spans="1:18" x14ac:dyDescent="0.25">
      <c r="A1808" s="4">
        <v>13</v>
      </c>
      <c r="B1808" s="9" t="s">
        <v>43</v>
      </c>
      <c r="C1808" s="11" t="s">
        <v>88</v>
      </c>
      <c r="D1808" s="67">
        <v>43506</v>
      </c>
      <c r="P1808" s="12" t="str">
        <f t="shared" si="28"/>
        <v>13|B7T1|C|2019/02/10</v>
      </c>
      <c r="Q1808" s="71">
        <v>92.66</v>
      </c>
      <c r="R1808" s="71">
        <v>6</v>
      </c>
    </row>
    <row r="1809" spans="1:18" x14ac:dyDescent="0.25">
      <c r="A1809" s="4">
        <v>13</v>
      </c>
      <c r="B1809" s="9" t="s">
        <v>43</v>
      </c>
      <c r="C1809" s="11" t="s">
        <v>89</v>
      </c>
      <c r="D1809" s="67">
        <v>43506</v>
      </c>
      <c r="P1809" s="12" t="str">
        <f t="shared" si="28"/>
        <v>13|B7T1|D|2019/02/10</v>
      </c>
      <c r="Q1809" s="71">
        <v>76.08</v>
      </c>
      <c r="R1809" s="71">
        <v>5</v>
      </c>
    </row>
    <row r="1810" spans="1:18" x14ac:dyDescent="0.25">
      <c r="A1810" s="4">
        <v>13</v>
      </c>
      <c r="B1810" s="9" t="s">
        <v>44</v>
      </c>
      <c r="C1810" s="11" t="s">
        <v>86</v>
      </c>
      <c r="D1810" s="67">
        <v>43506</v>
      </c>
      <c r="P1810" s="12" t="str">
        <f t="shared" si="28"/>
        <v>13|B7T2|A|2019/02/10</v>
      </c>
      <c r="Q1810" s="71">
        <v>138.32</v>
      </c>
      <c r="R1810" s="71">
        <v>3</v>
      </c>
    </row>
    <row r="1811" spans="1:18" x14ac:dyDescent="0.25">
      <c r="A1811" s="4">
        <v>13</v>
      </c>
      <c r="B1811" s="9" t="s">
        <v>44</v>
      </c>
      <c r="C1811" s="11" t="s">
        <v>87</v>
      </c>
      <c r="D1811" s="67">
        <v>43506</v>
      </c>
      <c r="P1811" s="12" t="str">
        <f t="shared" si="28"/>
        <v>13|B7T2|B|2019/02/10</v>
      </c>
      <c r="Q1811" s="71">
        <v>51.23</v>
      </c>
      <c r="R1811" s="71">
        <v>3</v>
      </c>
    </row>
    <row r="1812" spans="1:18" x14ac:dyDescent="0.25">
      <c r="A1812" s="4">
        <v>13</v>
      </c>
      <c r="B1812" s="9" t="s">
        <v>44</v>
      </c>
      <c r="C1812" s="11" t="s">
        <v>88</v>
      </c>
      <c r="D1812" s="67">
        <v>43506</v>
      </c>
      <c r="P1812" s="12" t="str">
        <f t="shared" si="28"/>
        <v>13|B7T2|C|2019/02/10</v>
      </c>
      <c r="Q1812" s="71">
        <v>0</v>
      </c>
      <c r="R1812" s="71">
        <v>0</v>
      </c>
    </row>
    <row r="1813" spans="1:18" x14ac:dyDescent="0.25">
      <c r="A1813" s="4">
        <v>13</v>
      </c>
      <c r="B1813" s="9" t="s">
        <v>44</v>
      </c>
      <c r="C1813" s="11" t="s">
        <v>89</v>
      </c>
      <c r="D1813" s="67">
        <v>43506</v>
      </c>
      <c r="P1813" s="12" t="str">
        <f t="shared" si="28"/>
        <v>13|B7T2|D|2019/02/10</v>
      </c>
      <c r="Q1813" s="71">
        <v>96.13</v>
      </c>
      <c r="R1813" s="71">
        <v>4</v>
      </c>
    </row>
    <row r="1814" spans="1:18" x14ac:dyDescent="0.25">
      <c r="A1814" s="4">
        <v>13</v>
      </c>
      <c r="B1814" s="9" t="s">
        <v>45</v>
      </c>
      <c r="C1814" s="11" t="s">
        <v>86</v>
      </c>
      <c r="D1814" s="67">
        <v>43506</v>
      </c>
      <c r="P1814" s="12" t="str">
        <f t="shared" si="28"/>
        <v>13|B7T3|A|2019/02/10</v>
      </c>
      <c r="Q1814" s="71">
        <v>61.74</v>
      </c>
      <c r="R1814" s="71">
        <v>4</v>
      </c>
    </row>
    <row r="1815" spans="1:18" x14ac:dyDescent="0.25">
      <c r="A1815" s="4">
        <v>13</v>
      </c>
      <c r="B1815" s="9" t="s">
        <v>46</v>
      </c>
      <c r="C1815" s="11" t="s">
        <v>87</v>
      </c>
      <c r="D1815" s="67">
        <v>43506</v>
      </c>
      <c r="P1815" s="12" t="str">
        <f t="shared" si="28"/>
        <v>13|B7T4|B|2019/02/10</v>
      </c>
      <c r="Q1815" s="71">
        <v>91.57</v>
      </c>
      <c r="R1815" s="71">
        <v>6</v>
      </c>
    </row>
    <row r="1816" spans="1:18" x14ac:dyDescent="0.25">
      <c r="A1816" s="4">
        <v>13</v>
      </c>
      <c r="B1816" s="9" t="s">
        <v>47</v>
      </c>
      <c r="C1816" s="11" t="s">
        <v>88</v>
      </c>
      <c r="D1816" s="67">
        <v>43506</v>
      </c>
      <c r="P1816" s="12" t="str">
        <f t="shared" si="28"/>
        <v>13|B7T5|C|2019/02/10</v>
      </c>
      <c r="Q1816" s="71">
        <v>93.94</v>
      </c>
      <c r="R1816" s="71">
        <v>6</v>
      </c>
    </row>
    <row r="1817" spans="1:18" x14ac:dyDescent="0.25">
      <c r="A1817" s="4">
        <v>13</v>
      </c>
      <c r="B1817" s="9" t="s">
        <v>45</v>
      </c>
      <c r="C1817" s="11" t="s">
        <v>89</v>
      </c>
      <c r="D1817" s="67">
        <v>43506</v>
      </c>
      <c r="P1817" s="12" t="str">
        <f t="shared" si="28"/>
        <v>13|B7T3|D|2019/02/10</v>
      </c>
      <c r="Q1817" s="71">
        <v>37.81</v>
      </c>
      <c r="R1817" s="71">
        <v>4</v>
      </c>
    </row>
    <row r="1818" spans="1:18" x14ac:dyDescent="0.25">
      <c r="A1818" s="4">
        <v>13</v>
      </c>
      <c r="B1818" s="9" t="s">
        <v>46</v>
      </c>
      <c r="C1818" s="11" t="s">
        <v>86</v>
      </c>
      <c r="D1818" s="67">
        <v>43506</v>
      </c>
      <c r="P1818" s="12" t="str">
        <f t="shared" si="28"/>
        <v>13|B7T4|A|2019/02/10</v>
      </c>
      <c r="Q1818" s="71">
        <f>155+53.21</f>
        <v>208.21</v>
      </c>
      <c r="R1818" s="71">
        <v>12</v>
      </c>
    </row>
    <row r="1819" spans="1:18" x14ac:dyDescent="0.25">
      <c r="A1819" s="4">
        <v>13</v>
      </c>
      <c r="B1819" s="9" t="s">
        <v>46</v>
      </c>
      <c r="C1819" s="11" t="s">
        <v>87</v>
      </c>
      <c r="D1819" s="67">
        <v>43506</v>
      </c>
      <c r="P1819" s="12" t="str">
        <f t="shared" si="28"/>
        <v>13|B7T4|B|2019/02/10</v>
      </c>
      <c r="Q1819" s="71">
        <v>87.93</v>
      </c>
      <c r="R1819" s="71">
        <v>6</v>
      </c>
    </row>
    <row r="1820" spans="1:18" x14ac:dyDescent="0.25">
      <c r="A1820" s="4">
        <v>13</v>
      </c>
      <c r="B1820" s="9" t="s">
        <v>46</v>
      </c>
      <c r="C1820" s="11" t="s">
        <v>88</v>
      </c>
      <c r="D1820" s="67">
        <v>43506</v>
      </c>
      <c r="P1820" s="12" t="str">
        <f t="shared" si="28"/>
        <v>13|B7T4|C|2019/02/10</v>
      </c>
      <c r="Q1820" s="71">
        <v>110.08</v>
      </c>
      <c r="R1820" s="71">
        <v>5</v>
      </c>
    </row>
    <row r="1821" spans="1:18" x14ac:dyDescent="0.25">
      <c r="A1821" s="4">
        <v>13</v>
      </c>
      <c r="B1821" s="9" t="s">
        <v>46</v>
      </c>
      <c r="C1821" s="11" t="s">
        <v>89</v>
      </c>
      <c r="D1821" s="67">
        <v>43506</v>
      </c>
      <c r="P1821" s="12" t="str">
        <f t="shared" si="28"/>
        <v>13|B7T4|D|2019/02/10</v>
      </c>
      <c r="Q1821" s="71">
        <f>155.6+84.48</f>
        <v>240.07999999999998</v>
      </c>
      <c r="R1821" s="71">
        <v>10</v>
      </c>
    </row>
    <row r="1822" spans="1:18" x14ac:dyDescent="0.25">
      <c r="A1822" s="4">
        <v>13</v>
      </c>
      <c r="B1822" s="9" t="s">
        <v>47</v>
      </c>
      <c r="C1822" s="11" t="s">
        <v>86</v>
      </c>
      <c r="D1822" s="67">
        <v>43506</v>
      </c>
      <c r="P1822" s="12" t="str">
        <f t="shared" si="28"/>
        <v>13|B7T5|A|2019/02/10</v>
      </c>
      <c r="Q1822" s="71">
        <v>46.69</v>
      </c>
      <c r="R1822" s="71">
        <v>2</v>
      </c>
    </row>
    <row r="1823" spans="1:18" x14ac:dyDescent="0.25">
      <c r="A1823" s="4">
        <v>13</v>
      </c>
      <c r="B1823" s="9" t="s">
        <v>47</v>
      </c>
      <c r="C1823" s="11" t="s">
        <v>87</v>
      </c>
      <c r="D1823" s="67">
        <v>43506</v>
      </c>
      <c r="P1823" s="12" t="str">
        <f t="shared" si="28"/>
        <v>13|B7T5|B|2019/02/10</v>
      </c>
      <c r="Q1823" s="71">
        <v>63.6</v>
      </c>
      <c r="R1823" s="71">
        <v>5</v>
      </c>
    </row>
    <row r="1824" spans="1:18" x14ac:dyDescent="0.25">
      <c r="A1824" s="4">
        <v>13</v>
      </c>
      <c r="B1824" s="9" t="s">
        <v>47</v>
      </c>
      <c r="C1824" s="11" t="s">
        <v>88</v>
      </c>
      <c r="D1824" s="67">
        <v>43506</v>
      </c>
      <c r="P1824" s="12" t="str">
        <f t="shared" si="28"/>
        <v>13|B7T5|C|2019/02/10</v>
      </c>
      <c r="Q1824" s="71">
        <v>93.87</v>
      </c>
      <c r="R1824" s="71">
        <v>6</v>
      </c>
    </row>
    <row r="1825" spans="1:18" x14ac:dyDescent="0.25">
      <c r="A1825" s="4">
        <v>13</v>
      </c>
      <c r="B1825" s="9" t="s">
        <v>47</v>
      </c>
      <c r="C1825" s="11" t="s">
        <v>89</v>
      </c>
      <c r="D1825" s="67">
        <v>43506</v>
      </c>
      <c r="P1825" s="12" t="str">
        <f t="shared" si="28"/>
        <v>13|B7T5|D|2019/02/10</v>
      </c>
      <c r="Q1825" s="71">
        <v>100.28</v>
      </c>
      <c r="R1825" s="71">
        <v>4</v>
      </c>
    </row>
    <row r="1826" spans="1:18" x14ac:dyDescent="0.25">
      <c r="A1826" s="4">
        <v>13</v>
      </c>
      <c r="B1826" s="10" t="s">
        <v>13</v>
      </c>
      <c r="C1826" s="11" t="s">
        <v>86</v>
      </c>
      <c r="D1826" s="67" t="s">
        <v>198</v>
      </c>
      <c r="P1826" s="12" t="str">
        <f t="shared" si="28"/>
        <v>13|B1T1|A|10/17/2019</v>
      </c>
      <c r="Q1826" s="11">
        <v>161.79500000000002</v>
      </c>
      <c r="R1826" s="71">
        <v>17</v>
      </c>
    </row>
    <row r="1827" spans="1:18" x14ac:dyDescent="0.25">
      <c r="A1827" s="4">
        <v>13</v>
      </c>
      <c r="B1827" s="10" t="s">
        <v>13</v>
      </c>
      <c r="C1827" s="11" t="s">
        <v>87</v>
      </c>
      <c r="D1827" s="67" t="s">
        <v>198</v>
      </c>
      <c r="P1827" s="12" t="str">
        <f t="shared" si="28"/>
        <v>13|B1T1|B|10/17/2019</v>
      </c>
      <c r="Q1827" s="11">
        <v>140.125</v>
      </c>
      <c r="R1827" s="71">
        <v>9</v>
      </c>
    </row>
    <row r="1828" spans="1:18" x14ac:dyDescent="0.25">
      <c r="A1828" s="4">
        <v>13</v>
      </c>
      <c r="B1828" s="10" t="s">
        <v>13</v>
      </c>
      <c r="C1828" s="11" t="s">
        <v>88</v>
      </c>
      <c r="D1828" s="67" t="s">
        <v>198</v>
      </c>
      <c r="P1828" s="12" t="str">
        <f t="shared" si="28"/>
        <v>13|B1T1|C|10/17/2019</v>
      </c>
      <c r="Q1828" s="11">
        <v>224.77500000000001</v>
      </c>
      <c r="R1828" s="71">
        <v>21</v>
      </c>
    </row>
    <row r="1829" spans="1:18" x14ac:dyDescent="0.25">
      <c r="A1829" s="4">
        <v>13</v>
      </c>
      <c r="B1829" s="10" t="s">
        <v>13</v>
      </c>
      <c r="C1829" s="11" t="s">
        <v>89</v>
      </c>
      <c r="D1829" s="67" t="s">
        <v>198</v>
      </c>
      <c r="P1829" s="12" t="str">
        <f t="shared" si="28"/>
        <v>13|B1T1|D|10/17/2019</v>
      </c>
      <c r="Q1829" s="11">
        <v>169.685</v>
      </c>
      <c r="R1829" s="71">
        <v>14</v>
      </c>
    </row>
    <row r="1830" spans="1:18" x14ac:dyDescent="0.25">
      <c r="A1830" s="4">
        <v>13</v>
      </c>
      <c r="B1830" s="10" t="s">
        <v>14</v>
      </c>
      <c r="C1830" s="11" t="s">
        <v>86</v>
      </c>
      <c r="D1830" s="67" t="s">
        <v>198</v>
      </c>
      <c r="P1830" s="12" t="str">
        <f t="shared" si="28"/>
        <v>13|B1T2|A|10/17/2019</v>
      </c>
      <c r="Q1830" s="11">
        <v>186.10499999999999</v>
      </c>
      <c r="R1830" s="71">
        <v>18</v>
      </c>
    </row>
    <row r="1831" spans="1:18" x14ac:dyDescent="0.25">
      <c r="A1831" s="4">
        <v>13</v>
      </c>
      <c r="B1831" s="10" t="s">
        <v>14</v>
      </c>
      <c r="C1831" s="11" t="s">
        <v>87</v>
      </c>
      <c r="D1831" s="67" t="s">
        <v>198</v>
      </c>
      <c r="P1831" s="12" t="str">
        <f t="shared" si="28"/>
        <v>13|B1T2|B|10/17/2019</v>
      </c>
      <c r="Q1831" s="11">
        <v>133.72499999999999</v>
      </c>
      <c r="R1831" s="71">
        <v>10</v>
      </c>
    </row>
    <row r="1832" spans="1:18" x14ac:dyDescent="0.25">
      <c r="A1832" s="4">
        <v>13</v>
      </c>
      <c r="B1832" s="10" t="s">
        <v>14</v>
      </c>
      <c r="C1832" s="11" t="s">
        <v>88</v>
      </c>
      <c r="D1832" s="67" t="s">
        <v>198</v>
      </c>
      <c r="P1832" s="12" t="str">
        <f t="shared" si="28"/>
        <v>13|B1T2|C|10/17/2019</v>
      </c>
      <c r="Q1832" s="11">
        <v>122.25999999999999</v>
      </c>
      <c r="R1832" s="71">
        <v>12</v>
      </c>
    </row>
    <row r="1833" spans="1:18" x14ac:dyDescent="0.25">
      <c r="A1833" s="4">
        <v>13</v>
      </c>
      <c r="B1833" s="10" t="s">
        <v>14</v>
      </c>
      <c r="C1833" s="11" t="s">
        <v>89</v>
      </c>
      <c r="D1833" s="67" t="s">
        <v>198</v>
      </c>
      <c r="P1833" s="12" t="str">
        <f t="shared" si="28"/>
        <v>13|B1T2|D|10/17/2019</v>
      </c>
      <c r="Q1833" s="11">
        <v>147.97499999999999</v>
      </c>
      <c r="R1833" s="71">
        <v>8</v>
      </c>
    </row>
    <row r="1834" spans="1:18" x14ac:dyDescent="0.25">
      <c r="A1834" s="4">
        <v>13</v>
      </c>
      <c r="B1834" s="10" t="s">
        <v>15</v>
      </c>
      <c r="C1834" s="11" t="s">
        <v>86</v>
      </c>
      <c r="D1834" s="67" t="s">
        <v>198</v>
      </c>
      <c r="P1834" s="12" t="str">
        <f t="shared" si="28"/>
        <v>13|B1T3|A|10/17/2019</v>
      </c>
      <c r="Q1834" s="11">
        <v>204.69</v>
      </c>
      <c r="R1834" s="71">
        <v>10</v>
      </c>
    </row>
    <row r="1835" spans="1:18" x14ac:dyDescent="0.25">
      <c r="A1835" s="4">
        <v>13</v>
      </c>
      <c r="B1835" s="10" t="s">
        <v>15</v>
      </c>
      <c r="C1835" s="11" t="s">
        <v>87</v>
      </c>
      <c r="D1835" s="67" t="s">
        <v>198</v>
      </c>
      <c r="P1835" s="12" t="str">
        <f t="shared" si="28"/>
        <v>13|B1T3|B|10/17/2019</v>
      </c>
      <c r="Q1835" s="11">
        <v>102.065</v>
      </c>
      <c r="R1835" s="71">
        <v>10</v>
      </c>
    </row>
    <row r="1836" spans="1:18" x14ac:dyDescent="0.25">
      <c r="A1836" s="4">
        <v>13</v>
      </c>
      <c r="B1836" s="10" t="s">
        <v>15</v>
      </c>
      <c r="C1836" s="11" t="s">
        <v>88</v>
      </c>
      <c r="D1836" s="67" t="s">
        <v>198</v>
      </c>
      <c r="P1836" s="12" t="str">
        <f t="shared" si="28"/>
        <v>13|B1T3|C|10/17/2019</v>
      </c>
      <c r="Q1836" s="11">
        <v>231.755</v>
      </c>
      <c r="R1836" s="71">
        <v>18</v>
      </c>
    </row>
    <row r="1837" spans="1:18" x14ac:dyDescent="0.25">
      <c r="A1837" s="4">
        <v>13</v>
      </c>
      <c r="B1837" s="10" t="s">
        <v>15</v>
      </c>
      <c r="C1837" s="11" t="s">
        <v>89</v>
      </c>
      <c r="D1837" s="67" t="s">
        <v>198</v>
      </c>
      <c r="P1837" s="12" t="str">
        <f t="shared" si="28"/>
        <v>13|B1T3|D|10/17/2019</v>
      </c>
      <c r="Q1837" s="11">
        <v>89.93</v>
      </c>
      <c r="R1837" s="71">
        <v>7</v>
      </c>
    </row>
    <row r="1838" spans="1:18" x14ac:dyDescent="0.25">
      <c r="A1838" s="4">
        <v>13</v>
      </c>
      <c r="B1838" s="10" t="s">
        <v>16</v>
      </c>
      <c r="C1838" s="11" t="s">
        <v>86</v>
      </c>
      <c r="D1838" s="67" t="s">
        <v>198</v>
      </c>
      <c r="P1838" s="12" t="str">
        <f t="shared" si="28"/>
        <v>13|B1T4|A|10/17/2019</v>
      </c>
      <c r="Q1838" s="11">
        <v>72.775000000000006</v>
      </c>
      <c r="R1838" s="71">
        <v>10</v>
      </c>
    </row>
    <row r="1839" spans="1:18" x14ac:dyDescent="0.25">
      <c r="A1839" s="4">
        <v>13</v>
      </c>
      <c r="B1839" s="9" t="s">
        <v>16</v>
      </c>
      <c r="C1839" s="11" t="s">
        <v>87</v>
      </c>
      <c r="D1839" s="67" t="s">
        <v>198</v>
      </c>
      <c r="P1839" s="12" t="str">
        <f t="shared" si="28"/>
        <v>13|B1T4|B|10/17/2019</v>
      </c>
      <c r="Q1839" s="11">
        <v>98.25</v>
      </c>
      <c r="R1839" s="71">
        <v>9</v>
      </c>
    </row>
    <row r="1840" spans="1:18" x14ac:dyDescent="0.25">
      <c r="A1840" s="4">
        <v>13</v>
      </c>
      <c r="B1840" s="9" t="s">
        <v>16</v>
      </c>
      <c r="C1840" s="11" t="s">
        <v>88</v>
      </c>
      <c r="D1840" s="67" t="s">
        <v>198</v>
      </c>
      <c r="P1840" s="12" t="str">
        <f t="shared" si="28"/>
        <v>13|B1T4|C|10/17/2019</v>
      </c>
      <c r="Q1840" s="11">
        <v>125.485</v>
      </c>
      <c r="R1840" s="71">
        <v>12</v>
      </c>
    </row>
    <row r="1841" spans="1:18" x14ac:dyDescent="0.25">
      <c r="A1841" s="4">
        <v>13</v>
      </c>
      <c r="B1841" s="9" t="s">
        <v>16</v>
      </c>
      <c r="C1841" s="11" t="s">
        <v>89</v>
      </c>
      <c r="D1841" s="67" t="s">
        <v>198</v>
      </c>
      <c r="P1841" s="12" t="str">
        <f t="shared" si="28"/>
        <v>13|B1T4|D|10/17/2019</v>
      </c>
      <c r="Q1841" s="11">
        <v>218.03500000000003</v>
      </c>
      <c r="R1841" s="71">
        <v>12</v>
      </c>
    </row>
    <row r="1842" spans="1:18" x14ac:dyDescent="0.25">
      <c r="A1842" s="4">
        <v>13</v>
      </c>
      <c r="B1842" s="9" t="s">
        <v>17</v>
      </c>
      <c r="C1842" s="11" t="s">
        <v>86</v>
      </c>
      <c r="D1842" s="67" t="s">
        <v>198</v>
      </c>
      <c r="P1842" s="12" t="str">
        <f t="shared" si="28"/>
        <v>13|B1T5|A|10/17/2019</v>
      </c>
      <c r="Q1842" s="11">
        <v>86.4</v>
      </c>
      <c r="R1842" s="71">
        <v>10</v>
      </c>
    </row>
    <row r="1843" spans="1:18" x14ac:dyDescent="0.25">
      <c r="A1843" s="4">
        <v>13</v>
      </c>
      <c r="B1843" s="9" t="s">
        <v>17</v>
      </c>
      <c r="C1843" s="11" t="s">
        <v>87</v>
      </c>
      <c r="D1843" s="67" t="s">
        <v>198</v>
      </c>
      <c r="P1843" s="12" t="str">
        <f t="shared" si="28"/>
        <v>13|B1T5|B|10/17/2019</v>
      </c>
      <c r="Q1843" s="11">
        <v>128.785</v>
      </c>
      <c r="R1843" s="71">
        <v>11</v>
      </c>
    </row>
    <row r="1844" spans="1:18" x14ac:dyDescent="0.25">
      <c r="A1844" s="4">
        <v>13</v>
      </c>
      <c r="B1844" s="9" t="s">
        <v>17</v>
      </c>
      <c r="C1844" s="11" t="s">
        <v>88</v>
      </c>
      <c r="D1844" s="67" t="s">
        <v>198</v>
      </c>
      <c r="P1844" s="12" t="str">
        <f t="shared" si="28"/>
        <v>13|B1T5|C|10/17/2019</v>
      </c>
      <c r="Q1844" s="11">
        <v>75.525000000000006</v>
      </c>
      <c r="R1844" s="71">
        <v>4</v>
      </c>
    </row>
    <row r="1845" spans="1:18" x14ac:dyDescent="0.25">
      <c r="A1845" s="4">
        <v>13</v>
      </c>
      <c r="B1845" s="9" t="s">
        <v>17</v>
      </c>
      <c r="C1845" s="11" t="s">
        <v>89</v>
      </c>
      <c r="D1845" s="67" t="s">
        <v>198</v>
      </c>
      <c r="P1845" s="12" t="str">
        <f t="shared" si="28"/>
        <v>13|B1T5|D|10/17/2019</v>
      </c>
      <c r="Q1845" s="11">
        <v>82.210000000000008</v>
      </c>
      <c r="R1845" s="71">
        <v>6</v>
      </c>
    </row>
    <row r="1846" spans="1:18" x14ac:dyDescent="0.25">
      <c r="A1846" s="4">
        <v>13</v>
      </c>
      <c r="B1846" s="9" t="s">
        <v>18</v>
      </c>
      <c r="C1846" s="11" t="s">
        <v>86</v>
      </c>
      <c r="D1846" s="67" t="s">
        <v>198</v>
      </c>
      <c r="P1846" s="12" t="str">
        <f t="shared" si="28"/>
        <v>13|B2T1|A|10/17/2019</v>
      </c>
      <c r="Q1846" s="11">
        <v>102.08500000000001</v>
      </c>
      <c r="R1846" s="71">
        <v>6</v>
      </c>
    </row>
    <row r="1847" spans="1:18" x14ac:dyDescent="0.25">
      <c r="A1847" s="4">
        <v>13</v>
      </c>
      <c r="B1847" s="9" t="s">
        <v>18</v>
      </c>
      <c r="C1847" s="11" t="s">
        <v>87</v>
      </c>
      <c r="D1847" s="67" t="s">
        <v>198</v>
      </c>
      <c r="P1847" s="12" t="str">
        <f t="shared" si="28"/>
        <v>13|B2T1|B|10/17/2019</v>
      </c>
      <c r="Q1847" s="11">
        <v>0</v>
      </c>
      <c r="R1847" s="71">
        <v>2</v>
      </c>
    </row>
    <row r="1848" spans="1:18" x14ac:dyDescent="0.25">
      <c r="A1848" s="4">
        <v>13</v>
      </c>
      <c r="B1848" s="9" t="s">
        <v>18</v>
      </c>
      <c r="C1848" s="11" t="s">
        <v>88</v>
      </c>
      <c r="D1848" s="67" t="s">
        <v>198</v>
      </c>
      <c r="P1848" s="12" t="str">
        <f t="shared" si="28"/>
        <v>13|B2T1|C|10/17/2019</v>
      </c>
      <c r="Q1848" s="11">
        <v>95.67</v>
      </c>
      <c r="R1848" s="71">
        <v>4</v>
      </c>
    </row>
    <row r="1849" spans="1:18" x14ac:dyDescent="0.25">
      <c r="A1849" s="4">
        <v>13</v>
      </c>
      <c r="B1849" s="9" t="s">
        <v>18</v>
      </c>
      <c r="C1849" s="11" t="s">
        <v>89</v>
      </c>
      <c r="D1849" s="67" t="s">
        <v>198</v>
      </c>
      <c r="P1849" s="12" t="str">
        <f t="shared" si="28"/>
        <v>13|B2T1|D|10/17/2019</v>
      </c>
      <c r="Q1849" s="11">
        <v>0</v>
      </c>
      <c r="R1849" s="71">
        <v>2</v>
      </c>
    </row>
    <row r="1850" spans="1:18" x14ac:dyDescent="0.25">
      <c r="A1850" s="4">
        <v>13</v>
      </c>
      <c r="B1850" s="9" t="s">
        <v>19</v>
      </c>
      <c r="C1850" s="11" t="s">
        <v>86</v>
      </c>
      <c r="D1850" s="67" t="s">
        <v>198</v>
      </c>
      <c r="P1850" s="12" t="str">
        <f t="shared" si="28"/>
        <v>13|B2T2|A|10/17/2019</v>
      </c>
      <c r="Q1850" s="11">
        <v>235.88</v>
      </c>
      <c r="R1850" s="71">
        <v>14</v>
      </c>
    </row>
    <row r="1851" spans="1:18" x14ac:dyDescent="0.25">
      <c r="A1851" s="4">
        <v>13</v>
      </c>
      <c r="B1851" s="9" t="s">
        <v>19</v>
      </c>
      <c r="C1851" s="11" t="s">
        <v>87</v>
      </c>
      <c r="D1851" s="67" t="s">
        <v>198</v>
      </c>
      <c r="P1851" s="12" t="str">
        <f t="shared" si="28"/>
        <v>13|B2T2|B|10/17/2019</v>
      </c>
      <c r="Q1851" s="11">
        <v>239.255</v>
      </c>
      <c r="R1851" s="71">
        <v>28</v>
      </c>
    </row>
    <row r="1852" spans="1:18" x14ac:dyDescent="0.25">
      <c r="A1852" s="4">
        <v>13</v>
      </c>
      <c r="B1852" s="9" t="s">
        <v>19</v>
      </c>
      <c r="C1852" s="11" t="s">
        <v>88</v>
      </c>
      <c r="D1852" s="67" t="s">
        <v>198</v>
      </c>
      <c r="P1852" s="12" t="str">
        <f t="shared" si="28"/>
        <v>13|B2T2|C|10/17/2019</v>
      </c>
      <c r="Q1852" s="11">
        <v>126.44</v>
      </c>
      <c r="R1852" s="71">
        <v>8</v>
      </c>
    </row>
    <row r="1853" spans="1:18" x14ac:dyDescent="0.25">
      <c r="A1853" s="4">
        <v>13</v>
      </c>
      <c r="B1853" s="9" t="s">
        <v>19</v>
      </c>
      <c r="C1853" s="11" t="s">
        <v>89</v>
      </c>
      <c r="D1853" s="67" t="s">
        <v>198</v>
      </c>
      <c r="P1853" s="12" t="str">
        <f t="shared" si="28"/>
        <v>13|B2T2|D|10/17/2019</v>
      </c>
      <c r="Q1853" s="11">
        <v>113.63499999999999</v>
      </c>
      <c r="R1853" s="71">
        <v>6</v>
      </c>
    </row>
    <row r="1854" spans="1:18" x14ac:dyDescent="0.25">
      <c r="A1854" s="4">
        <v>13</v>
      </c>
      <c r="B1854" s="9" t="s">
        <v>20</v>
      </c>
      <c r="C1854" s="11" t="s">
        <v>86</v>
      </c>
      <c r="D1854" s="67" t="s">
        <v>198</v>
      </c>
      <c r="P1854" s="12" t="str">
        <f t="shared" si="28"/>
        <v>13|B2T3|A|10/17/2019</v>
      </c>
      <c r="Q1854" s="11">
        <v>212.785</v>
      </c>
      <c r="R1854" s="71">
        <v>15</v>
      </c>
    </row>
    <row r="1855" spans="1:18" x14ac:dyDescent="0.25">
      <c r="A1855" s="4">
        <v>13</v>
      </c>
      <c r="B1855" s="9" t="s">
        <v>20</v>
      </c>
      <c r="C1855" s="11" t="s">
        <v>87</v>
      </c>
      <c r="D1855" s="67" t="s">
        <v>198</v>
      </c>
      <c r="P1855" s="12" t="str">
        <f t="shared" si="28"/>
        <v>13|B2T3|B|10/17/2019</v>
      </c>
      <c r="Q1855" s="11">
        <v>104.485</v>
      </c>
      <c r="R1855" s="71">
        <v>8</v>
      </c>
    </row>
    <row r="1856" spans="1:18" x14ac:dyDescent="0.25">
      <c r="A1856" s="4">
        <v>13</v>
      </c>
      <c r="B1856" s="9" t="s">
        <v>20</v>
      </c>
      <c r="C1856" s="11" t="s">
        <v>88</v>
      </c>
      <c r="D1856" s="67" t="s">
        <v>198</v>
      </c>
      <c r="P1856" s="12" t="str">
        <f t="shared" si="28"/>
        <v>13|B2T3|C|10/17/2019</v>
      </c>
      <c r="Q1856" s="11">
        <v>72.88</v>
      </c>
      <c r="R1856" s="71">
        <v>6</v>
      </c>
    </row>
    <row r="1857" spans="1:18" x14ac:dyDescent="0.25">
      <c r="A1857" s="4">
        <v>13</v>
      </c>
      <c r="B1857" s="9" t="s">
        <v>20</v>
      </c>
      <c r="C1857" s="11" t="s">
        <v>89</v>
      </c>
      <c r="D1857" s="67" t="s">
        <v>198</v>
      </c>
      <c r="P1857" s="12" t="str">
        <f t="shared" si="28"/>
        <v>13|B2T3|D|10/17/2019</v>
      </c>
      <c r="Q1857" s="11">
        <v>197.20999999999998</v>
      </c>
      <c r="R1857" s="71">
        <v>14</v>
      </c>
    </row>
    <row r="1858" spans="1:18" x14ac:dyDescent="0.25">
      <c r="A1858" s="4">
        <v>13</v>
      </c>
      <c r="B1858" s="9" t="s">
        <v>21</v>
      </c>
      <c r="C1858" s="11" t="s">
        <v>86</v>
      </c>
      <c r="D1858" s="67" t="s">
        <v>198</v>
      </c>
      <c r="P1858" s="12" t="str">
        <f t="shared" si="28"/>
        <v>13|B2T4|A|10/17/2019</v>
      </c>
      <c r="Q1858" s="11">
        <v>193.82999999999998</v>
      </c>
      <c r="R1858" s="71">
        <v>12</v>
      </c>
    </row>
    <row r="1859" spans="1:18" x14ac:dyDescent="0.25">
      <c r="A1859" s="4">
        <v>13</v>
      </c>
      <c r="B1859" s="9" t="s">
        <v>21</v>
      </c>
      <c r="C1859" s="11" t="s">
        <v>87</v>
      </c>
      <c r="D1859" s="67" t="s">
        <v>198</v>
      </c>
      <c r="P1859" s="12" t="str">
        <f t="shared" si="28"/>
        <v>13|B2T4|B|10/17/2019</v>
      </c>
      <c r="Q1859" s="11">
        <v>68.914999999999992</v>
      </c>
      <c r="R1859" s="71">
        <v>4</v>
      </c>
    </row>
    <row r="1860" spans="1:18" x14ac:dyDescent="0.25">
      <c r="A1860" s="4">
        <v>13</v>
      </c>
      <c r="B1860" s="9" t="s">
        <v>21</v>
      </c>
      <c r="C1860" s="11" t="s">
        <v>88</v>
      </c>
      <c r="D1860" s="67" t="s">
        <v>198</v>
      </c>
      <c r="P1860" s="12" t="str">
        <f t="shared" si="28"/>
        <v>13|B2T4|C|10/17/2019</v>
      </c>
      <c r="Q1860" s="11">
        <v>243.02999999999997</v>
      </c>
      <c r="R1860" s="71">
        <v>6</v>
      </c>
    </row>
    <row r="1861" spans="1:18" x14ac:dyDescent="0.25">
      <c r="A1861" s="4">
        <v>13</v>
      </c>
      <c r="B1861" s="9" t="s">
        <v>21</v>
      </c>
      <c r="C1861" s="11" t="s">
        <v>89</v>
      </c>
      <c r="D1861" s="67" t="s">
        <v>198</v>
      </c>
      <c r="P1861" s="12" t="str">
        <f t="shared" si="28"/>
        <v>13|B2T4|D|10/17/2019</v>
      </c>
      <c r="Q1861" s="11">
        <v>257.59500000000003</v>
      </c>
      <c r="R1861" s="71">
        <v>10</v>
      </c>
    </row>
    <row r="1862" spans="1:18" x14ac:dyDescent="0.25">
      <c r="A1862" s="4">
        <v>13</v>
      </c>
      <c r="B1862" s="9" t="s">
        <v>22</v>
      </c>
      <c r="C1862" s="11" t="s">
        <v>86</v>
      </c>
      <c r="D1862" s="67" t="s">
        <v>198</v>
      </c>
      <c r="P1862" s="12" t="str">
        <f t="shared" si="28"/>
        <v>13|B2T5|A|10/17/2019</v>
      </c>
      <c r="Q1862" s="11">
        <v>149.75</v>
      </c>
      <c r="R1862" s="71">
        <v>6</v>
      </c>
    </row>
    <row r="1863" spans="1:18" x14ac:dyDescent="0.25">
      <c r="A1863" s="4">
        <v>13</v>
      </c>
      <c r="B1863" s="9" t="s">
        <v>22</v>
      </c>
      <c r="C1863" s="11" t="s">
        <v>87</v>
      </c>
      <c r="D1863" s="67" t="s">
        <v>198</v>
      </c>
      <c r="P1863" s="12" t="str">
        <f t="shared" ref="P1863:P1926" si="29">CONCATENATE(A1863,"|",B1863,"|",C1863,"|",TEXT(D1863,"AAAA/MM/DD"))</f>
        <v>13|B2T5|B|10/17/2019</v>
      </c>
      <c r="Q1863" s="11">
        <v>116.045</v>
      </c>
      <c r="R1863" s="71">
        <v>6</v>
      </c>
    </row>
    <row r="1864" spans="1:18" x14ac:dyDescent="0.25">
      <c r="A1864" s="4">
        <v>13</v>
      </c>
      <c r="B1864" s="9" t="s">
        <v>22</v>
      </c>
      <c r="C1864" s="11" t="s">
        <v>88</v>
      </c>
      <c r="D1864" s="67" t="s">
        <v>198</v>
      </c>
      <c r="P1864" s="12" t="str">
        <f t="shared" si="29"/>
        <v>13|B2T5|C|10/17/2019</v>
      </c>
      <c r="Q1864" s="11">
        <v>87.1</v>
      </c>
      <c r="R1864" s="71">
        <v>6</v>
      </c>
    </row>
    <row r="1865" spans="1:18" x14ac:dyDescent="0.25">
      <c r="A1865" s="4">
        <v>13</v>
      </c>
      <c r="B1865" s="9" t="s">
        <v>22</v>
      </c>
      <c r="C1865" s="11" t="s">
        <v>89</v>
      </c>
      <c r="D1865" s="67" t="s">
        <v>198</v>
      </c>
      <c r="P1865" s="12" t="str">
        <f t="shared" si="29"/>
        <v>13|B2T5|D|10/17/2019</v>
      </c>
      <c r="Q1865" s="11">
        <v>229.91500000000002</v>
      </c>
      <c r="R1865" s="71">
        <v>9</v>
      </c>
    </row>
    <row r="1866" spans="1:18" x14ac:dyDescent="0.25">
      <c r="A1866" s="4">
        <v>13</v>
      </c>
      <c r="B1866" s="9" t="s">
        <v>23</v>
      </c>
      <c r="C1866" s="11" t="s">
        <v>86</v>
      </c>
      <c r="D1866" s="67" t="s">
        <v>198</v>
      </c>
      <c r="P1866" s="12" t="str">
        <f t="shared" si="29"/>
        <v>13|B3T1|A|10/17/2019</v>
      </c>
      <c r="Q1866" s="11">
        <v>151.16500000000002</v>
      </c>
      <c r="R1866" s="71">
        <v>10</v>
      </c>
    </row>
    <row r="1867" spans="1:18" x14ac:dyDescent="0.25">
      <c r="A1867" s="4">
        <v>13</v>
      </c>
      <c r="B1867" s="9" t="s">
        <v>23</v>
      </c>
      <c r="C1867" s="11" t="s">
        <v>87</v>
      </c>
      <c r="D1867" s="67" t="s">
        <v>198</v>
      </c>
      <c r="P1867" s="12" t="str">
        <f t="shared" si="29"/>
        <v>13|B3T1|B|10/17/2019</v>
      </c>
      <c r="Q1867" s="11">
        <v>196.08999999999997</v>
      </c>
      <c r="R1867" s="71">
        <v>11</v>
      </c>
    </row>
    <row r="1868" spans="1:18" x14ac:dyDescent="0.25">
      <c r="A1868" s="4">
        <v>13</v>
      </c>
      <c r="B1868" s="9" t="s">
        <v>23</v>
      </c>
      <c r="C1868" s="11" t="s">
        <v>88</v>
      </c>
      <c r="D1868" s="67" t="s">
        <v>198</v>
      </c>
      <c r="P1868" s="12" t="str">
        <f t="shared" si="29"/>
        <v>13|B3T1|C|10/17/2019</v>
      </c>
      <c r="Q1868" s="11">
        <v>211.85499999999999</v>
      </c>
      <c r="R1868" s="71">
        <v>14</v>
      </c>
    </row>
    <row r="1869" spans="1:18" x14ac:dyDescent="0.25">
      <c r="A1869" s="4">
        <v>13</v>
      </c>
      <c r="B1869" s="9" t="s">
        <v>23</v>
      </c>
      <c r="C1869" s="11" t="s">
        <v>89</v>
      </c>
      <c r="D1869" s="67" t="s">
        <v>198</v>
      </c>
      <c r="P1869" s="12" t="str">
        <f t="shared" si="29"/>
        <v>13|B3T1|D|10/17/2019</v>
      </c>
      <c r="Q1869" s="11">
        <v>181.89499999999998</v>
      </c>
      <c r="R1869" s="71">
        <v>9</v>
      </c>
    </row>
    <row r="1870" spans="1:18" x14ac:dyDescent="0.25">
      <c r="A1870" s="4">
        <v>13</v>
      </c>
      <c r="B1870" s="9" t="s">
        <v>24</v>
      </c>
      <c r="C1870" s="11" t="s">
        <v>86</v>
      </c>
      <c r="D1870" s="67" t="s">
        <v>198</v>
      </c>
      <c r="P1870" s="12" t="str">
        <f t="shared" si="29"/>
        <v>13|B3T2|A|10/17/2019</v>
      </c>
      <c r="Q1870" s="11">
        <v>97.67</v>
      </c>
      <c r="R1870" s="71">
        <v>11</v>
      </c>
    </row>
    <row r="1871" spans="1:18" x14ac:dyDescent="0.25">
      <c r="A1871" s="4">
        <v>13</v>
      </c>
      <c r="B1871" s="9" t="s">
        <v>24</v>
      </c>
      <c r="C1871" s="11" t="s">
        <v>87</v>
      </c>
      <c r="D1871" s="67" t="s">
        <v>198</v>
      </c>
      <c r="P1871" s="12" t="str">
        <f t="shared" si="29"/>
        <v>13|B3T2|B|10/17/2019</v>
      </c>
      <c r="Q1871" s="11">
        <v>65.73</v>
      </c>
      <c r="R1871" s="71">
        <v>8</v>
      </c>
    </row>
    <row r="1872" spans="1:18" x14ac:dyDescent="0.25">
      <c r="A1872" s="4">
        <v>13</v>
      </c>
      <c r="B1872" s="9" t="s">
        <v>24</v>
      </c>
      <c r="C1872" s="11" t="s">
        <v>88</v>
      </c>
      <c r="D1872" s="67" t="s">
        <v>198</v>
      </c>
      <c r="P1872" s="12" t="str">
        <f t="shared" si="29"/>
        <v>13|B3T2|C|10/17/2019</v>
      </c>
      <c r="Q1872" s="11">
        <v>84.555000000000007</v>
      </c>
      <c r="R1872" s="71">
        <v>9</v>
      </c>
    </row>
    <row r="1873" spans="1:18" x14ac:dyDescent="0.25">
      <c r="A1873" s="4">
        <v>13</v>
      </c>
      <c r="B1873" s="9" t="s">
        <v>24</v>
      </c>
      <c r="C1873" s="11" t="s">
        <v>89</v>
      </c>
      <c r="D1873" s="67" t="s">
        <v>198</v>
      </c>
      <c r="P1873" s="12" t="str">
        <f t="shared" si="29"/>
        <v>13|B3T2|D|10/17/2019</v>
      </c>
      <c r="Q1873" s="11">
        <v>97.965000000000003</v>
      </c>
      <c r="R1873" s="71">
        <v>10</v>
      </c>
    </row>
    <row r="1874" spans="1:18" x14ac:dyDescent="0.25">
      <c r="A1874" s="4">
        <v>13</v>
      </c>
      <c r="B1874" s="9" t="s">
        <v>25</v>
      </c>
      <c r="C1874" s="11" t="s">
        <v>86</v>
      </c>
      <c r="D1874" s="67" t="s">
        <v>198</v>
      </c>
      <c r="P1874" s="12" t="str">
        <f t="shared" si="29"/>
        <v>13|B3T3|A|10/17/2019</v>
      </c>
      <c r="Q1874" s="11">
        <v>84.265000000000001</v>
      </c>
      <c r="R1874" s="71">
        <v>7</v>
      </c>
    </row>
    <row r="1875" spans="1:18" x14ac:dyDescent="0.25">
      <c r="A1875" s="4">
        <v>13</v>
      </c>
      <c r="B1875" s="9" t="s">
        <v>25</v>
      </c>
      <c r="C1875" s="11" t="s">
        <v>87</v>
      </c>
      <c r="D1875" s="67" t="s">
        <v>198</v>
      </c>
      <c r="P1875" s="12" t="str">
        <f t="shared" si="29"/>
        <v>13|B3T3|B|10/17/2019</v>
      </c>
      <c r="Q1875" s="11">
        <v>87.41</v>
      </c>
      <c r="R1875" s="71">
        <v>8</v>
      </c>
    </row>
    <row r="1876" spans="1:18" x14ac:dyDescent="0.25">
      <c r="A1876" s="4">
        <v>13</v>
      </c>
      <c r="B1876" s="9" t="s">
        <v>25</v>
      </c>
      <c r="C1876" s="11" t="s">
        <v>88</v>
      </c>
      <c r="D1876" s="67" t="s">
        <v>198</v>
      </c>
      <c r="P1876" s="12" t="str">
        <f t="shared" si="29"/>
        <v>13|B3T3|C|10/17/2019</v>
      </c>
      <c r="Q1876" s="11">
        <v>81.814999999999998</v>
      </c>
      <c r="R1876" s="71">
        <v>5</v>
      </c>
    </row>
    <row r="1877" spans="1:18" x14ac:dyDescent="0.25">
      <c r="A1877" s="4">
        <v>13</v>
      </c>
      <c r="B1877" s="9" t="s">
        <v>25</v>
      </c>
      <c r="C1877" s="11" t="s">
        <v>89</v>
      </c>
      <c r="D1877" s="67" t="s">
        <v>198</v>
      </c>
      <c r="P1877" s="12" t="str">
        <f t="shared" si="29"/>
        <v>13|B3T3|D|10/17/2019</v>
      </c>
      <c r="Q1877" s="11">
        <v>145.69999999999999</v>
      </c>
      <c r="R1877" s="71">
        <v>5</v>
      </c>
    </row>
    <row r="1878" spans="1:18" x14ac:dyDescent="0.25">
      <c r="A1878" s="4">
        <v>13</v>
      </c>
      <c r="B1878" s="9" t="s">
        <v>26</v>
      </c>
      <c r="C1878" s="11" t="s">
        <v>86</v>
      </c>
      <c r="D1878" s="67" t="s">
        <v>198</v>
      </c>
      <c r="P1878" s="12" t="str">
        <f t="shared" si="29"/>
        <v>13|B3T4|A|10/17/2019</v>
      </c>
      <c r="Q1878" s="11">
        <v>184.77500000000001</v>
      </c>
      <c r="R1878" s="71">
        <v>14</v>
      </c>
    </row>
    <row r="1879" spans="1:18" x14ac:dyDescent="0.25">
      <c r="A1879" s="4">
        <v>13</v>
      </c>
      <c r="B1879" s="9" t="s">
        <v>26</v>
      </c>
      <c r="C1879" s="11" t="s">
        <v>87</v>
      </c>
      <c r="D1879" s="67" t="s">
        <v>198</v>
      </c>
      <c r="P1879" s="12" t="str">
        <f t="shared" si="29"/>
        <v>13|B3T4|B|10/17/2019</v>
      </c>
      <c r="Q1879" s="11">
        <v>147.875</v>
      </c>
      <c r="R1879" s="71">
        <v>10</v>
      </c>
    </row>
    <row r="1880" spans="1:18" x14ac:dyDescent="0.25">
      <c r="A1880" s="4">
        <v>13</v>
      </c>
      <c r="B1880" s="9" t="s">
        <v>26</v>
      </c>
      <c r="C1880" s="11" t="s">
        <v>88</v>
      </c>
      <c r="D1880" s="67" t="s">
        <v>198</v>
      </c>
      <c r="P1880" s="12" t="str">
        <f t="shared" si="29"/>
        <v>13|B3T4|C|10/17/2019</v>
      </c>
      <c r="Q1880" s="11">
        <v>120.51</v>
      </c>
      <c r="R1880" s="71">
        <v>10</v>
      </c>
    </row>
    <row r="1881" spans="1:18" x14ac:dyDescent="0.25">
      <c r="A1881" s="4">
        <v>13</v>
      </c>
      <c r="B1881" s="9" t="s">
        <v>26</v>
      </c>
      <c r="C1881" s="11" t="s">
        <v>89</v>
      </c>
      <c r="D1881" s="67" t="s">
        <v>198</v>
      </c>
      <c r="P1881" s="12" t="str">
        <f t="shared" si="29"/>
        <v>13|B3T4|D|10/17/2019</v>
      </c>
      <c r="Q1881" s="11">
        <v>77.704999999999998</v>
      </c>
      <c r="R1881" s="71">
        <v>9</v>
      </c>
    </row>
    <row r="1882" spans="1:18" x14ac:dyDescent="0.25">
      <c r="A1882" s="4">
        <v>13</v>
      </c>
      <c r="B1882" s="9" t="s">
        <v>27</v>
      </c>
      <c r="C1882" s="11" t="s">
        <v>86</v>
      </c>
      <c r="D1882" s="67" t="s">
        <v>198</v>
      </c>
      <c r="P1882" s="12" t="str">
        <f t="shared" si="29"/>
        <v>13|B3T5|A|10/17/2019</v>
      </c>
      <c r="Q1882" s="11">
        <v>123.905</v>
      </c>
      <c r="R1882" s="71">
        <v>9</v>
      </c>
    </row>
    <row r="1883" spans="1:18" x14ac:dyDescent="0.25">
      <c r="A1883" s="4">
        <v>13</v>
      </c>
      <c r="B1883" s="9" t="s">
        <v>27</v>
      </c>
      <c r="C1883" s="11" t="s">
        <v>87</v>
      </c>
      <c r="D1883" s="67" t="s">
        <v>198</v>
      </c>
      <c r="P1883" s="12" t="str">
        <f t="shared" si="29"/>
        <v>13|B3T5|B|10/17/2019</v>
      </c>
      <c r="Q1883" s="11">
        <v>75.050000000000011</v>
      </c>
      <c r="R1883" s="71">
        <v>6</v>
      </c>
    </row>
    <row r="1884" spans="1:18" x14ac:dyDescent="0.25">
      <c r="A1884" s="4">
        <v>13</v>
      </c>
      <c r="B1884" s="9" t="s">
        <v>27</v>
      </c>
      <c r="C1884" s="11" t="s">
        <v>88</v>
      </c>
      <c r="D1884" s="67" t="s">
        <v>198</v>
      </c>
      <c r="P1884" s="12" t="str">
        <f t="shared" si="29"/>
        <v>13|B3T5|C|10/17/2019</v>
      </c>
      <c r="Q1884" s="11">
        <v>85.44</v>
      </c>
      <c r="R1884" s="71">
        <v>8</v>
      </c>
    </row>
    <row r="1885" spans="1:18" x14ac:dyDescent="0.25">
      <c r="A1885" s="4">
        <v>13</v>
      </c>
      <c r="B1885" s="9" t="s">
        <v>27</v>
      </c>
      <c r="C1885" s="11" t="s">
        <v>89</v>
      </c>
      <c r="D1885" s="67" t="s">
        <v>198</v>
      </c>
      <c r="P1885" s="12" t="str">
        <f t="shared" si="29"/>
        <v>13|B3T5|D|10/17/2019</v>
      </c>
      <c r="Q1885" s="11">
        <v>249.10000000000002</v>
      </c>
      <c r="R1885" s="71">
        <v>15</v>
      </c>
    </row>
    <row r="1886" spans="1:18" x14ac:dyDescent="0.25">
      <c r="A1886" s="4">
        <v>13</v>
      </c>
      <c r="B1886" s="9" t="s">
        <v>28</v>
      </c>
      <c r="C1886" s="11" t="s">
        <v>86</v>
      </c>
      <c r="D1886" s="67" t="s">
        <v>198</v>
      </c>
      <c r="P1886" s="12" t="str">
        <f t="shared" si="29"/>
        <v>13|B4T1|A|10/17/2019</v>
      </c>
      <c r="Q1886" s="11">
        <v>80.11</v>
      </c>
      <c r="R1886" s="71">
        <v>8</v>
      </c>
    </row>
    <row r="1887" spans="1:18" x14ac:dyDescent="0.25">
      <c r="A1887" s="4">
        <v>13</v>
      </c>
      <c r="B1887" s="9" t="s">
        <v>28</v>
      </c>
      <c r="C1887" s="11" t="s">
        <v>87</v>
      </c>
      <c r="D1887" s="67" t="s">
        <v>198</v>
      </c>
      <c r="P1887" s="12" t="str">
        <f t="shared" si="29"/>
        <v>13|B4T1|B|10/17/2019</v>
      </c>
      <c r="Q1887" s="11">
        <v>193.43</v>
      </c>
      <c r="R1887" s="71">
        <v>7</v>
      </c>
    </row>
    <row r="1888" spans="1:18" x14ac:dyDescent="0.25">
      <c r="A1888" s="4">
        <v>13</v>
      </c>
      <c r="B1888" s="9" t="s">
        <v>28</v>
      </c>
      <c r="C1888" s="11" t="s">
        <v>88</v>
      </c>
      <c r="D1888" s="67" t="s">
        <v>198</v>
      </c>
      <c r="P1888" s="12" t="str">
        <f t="shared" si="29"/>
        <v>13|B4T1|C|10/17/2019</v>
      </c>
      <c r="Q1888" s="11">
        <v>66.954999999999998</v>
      </c>
      <c r="R1888" s="71">
        <v>7</v>
      </c>
    </row>
    <row r="1889" spans="1:18" x14ac:dyDescent="0.25">
      <c r="A1889" s="4">
        <v>13</v>
      </c>
      <c r="B1889" s="9" t="s">
        <v>28</v>
      </c>
      <c r="C1889" s="11" t="s">
        <v>89</v>
      </c>
      <c r="D1889" s="67" t="s">
        <v>198</v>
      </c>
      <c r="P1889" s="12" t="str">
        <f t="shared" si="29"/>
        <v>13|B4T1|D|10/17/2019</v>
      </c>
      <c r="Q1889" s="11">
        <v>103.09</v>
      </c>
      <c r="R1889" s="71">
        <v>7</v>
      </c>
    </row>
    <row r="1890" spans="1:18" x14ac:dyDescent="0.25">
      <c r="A1890" s="4">
        <v>13</v>
      </c>
      <c r="B1890" s="9" t="s">
        <v>29</v>
      </c>
      <c r="C1890" s="11" t="s">
        <v>86</v>
      </c>
      <c r="D1890" s="67" t="s">
        <v>198</v>
      </c>
      <c r="P1890" s="12" t="str">
        <f t="shared" si="29"/>
        <v>13|B4T2|A|10/17/2019</v>
      </c>
      <c r="Q1890" s="11">
        <v>171.2</v>
      </c>
      <c r="R1890" s="71">
        <v>14</v>
      </c>
    </row>
    <row r="1891" spans="1:18" x14ac:dyDescent="0.25">
      <c r="A1891" s="4">
        <v>13</v>
      </c>
      <c r="B1891" s="9" t="s">
        <v>29</v>
      </c>
      <c r="C1891" s="11" t="s">
        <v>87</v>
      </c>
      <c r="D1891" s="67" t="s">
        <v>198</v>
      </c>
      <c r="P1891" s="12" t="str">
        <f t="shared" si="29"/>
        <v>13|B4T2|B|10/17/2019</v>
      </c>
      <c r="Q1891" s="11">
        <v>104</v>
      </c>
      <c r="R1891" s="71">
        <v>10</v>
      </c>
    </row>
    <row r="1892" spans="1:18" x14ac:dyDescent="0.25">
      <c r="A1892" s="4">
        <v>13</v>
      </c>
      <c r="B1892" s="9" t="s">
        <v>29</v>
      </c>
      <c r="C1892" s="11" t="s">
        <v>88</v>
      </c>
      <c r="D1892" s="67" t="s">
        <v>198</v>
      </c>
      <c r="P1892" s="12" t="str">
        <f t="shared" si="29"/>
        <v>13|B4T2|C|10/17/2019</v>
      </c>
      <c r="Q1892" s="11">
        <v>91.98</v>
      </c>
      <c r="R1892" s="71">
        <v>8</v>
      </c>
    </row>
    <row r="1893" spans="1:18" x14ac:dyDescent="0.25">
      <c r="A1893" s="4">
        <v>13</v>
      </c>
      <c r="B1893" s="9" t="s">
        <v>29</v>
      </c>
      <c r="C1893" s="11" t="s">
        <v>89</v>
      </c>
      <c r="D1893" s="67" t="s">
        <v>198</v>
      </c>
      <c r="P1893" s="12" t="str">
        <f t="shared" si="29"/>
        <v>13|B4T2|D|10/17/2019</v>
      </c>
      <c r="Q1893" s="11">
        <v>39.775000000000006</v>
      </c>
      <c r="R1893" s="71">
        <v>4</v>
      </c>
    </row>
    <row r="1894" spans="1:18" x14ac:dyDescent="0.25">
      <c r="A1894" s="4">
        <v>13</v>
      </c>
      <c r="B1894" s="9" t="s">
        <v>30</v>
      </c>
      <c r="C1894" s="11" t="s">
        <v>86</v>
      </c>
      <c r="D1894" s="67" t="s">
        <v>198</v>
      </c>
      <c r="P1894" s="12" t="str">
        <f t="shared" si="29"/>
        <v>13|B4T3|A|10/17/2019</v>
      </c>
      <c r="Q1894" s="11">
        <v>86.84</v>
      </c>
      <c r="R1894" s="71">
        <v>8</v>
      </c>
    </row>
    <row r="1895" spans="1:18" x14ac:dyDescent="0.25">
      <c r="A1895" s="4">
        <v>13</v>
      </c>
      <c r="B1895" s="9" t="s">
        <v>30</v>
      </c>
      <c r="C1895" s="11" t="s">
        <v>87</v>
      </c>
      <c r="D1895" s="67" t="s">
        <v>198</v>
      </c>
      <c r="P1895" s="12" t="str">
        <f t="shared" si="29"/>
        <v>13|B4T3|B|10/17/2019</v>
      </c>
      <c r="Q1895" s="11">
        <v>93.64</v>
      </c>
      <c r="R1895" s="71">
        <v>8</v>
      </c>
    </row>
    <row r="1896" spans="1:18" x14ac:dyDescent="0.25">
      <c r="A1896" s="4">
        <v>13</v>
      </c>
      <c r="B1896" s="9" t="s">
        <v>30</v>
      </c>
      <c r="C1896" s="11" t="s">
        <v>88</v>
      </c>
      <c r="D1896" s="67" t="s">
        <v>198</v>
      </c>
      <c r="P1896" s="12" t="str">
        <f t="shared" si="29"/>
        <v>13|B4T3|C|10/17/2019</v>
      </c>
      <c r="Q1896" s="11">
        <v>95.5</v>
      </c>
      <c r="R1896" s="71">
        <v>8</v>
      </c>
    </row>
    <row r="1897" spans="1:18" x14ac:dyDescent="0.25">
      <c r="A1897" s="4">
        <v>13</v>
      </c>
      <c r="B1897" s="9" t="s">
        <v>30</v>
      </c>
      <c r="C1897" s="11" t="s">
        <v>89</v>
      </c>
      <c r="D1897" s="67" t="s">
        <v>198</v>
      </c>
      <c r="P1897" s="12" t="str">
        <f t="shared" si="29"/>
        <v>13|B4T3|D|10/17/2019</v>
      </c>
      <c r="Q1897" s="11">
        <v>82.974999999999994</v>
      </c>
      <c r="R1897" s="71">
        <v>8</v>
      </c>
    </row>
    <row r="1898" spans="1:18" x14ac:dyDescent="0.25">
      <c r="A1898" s="4">
        <v>13</v>
      </c>
      <c r="B1898" s="9" t="s">
        <v>31</v>
      </c>
      <c r="C1898" s="11" t="s">
        <v>86</v>
      </c>
      <c r="D1898" s="67" t="s">
        <v>198</v>
      </c>
      <c r="P1898" s="12" t="str">
        <f t="shared" si="29"/>
        <v>13|B4T4|A|10/17/2019</v>
      </c>
      <c r="Q1898" s="11">
        <v>240.505</v>
      </c>
      <c r="R1898" s="71">
        <v>13</v>
      </c>
    </row>
    <row r="1899" spans="1:18" x14ac:dyDescent="0.25">
      <c r="A1899" s="4">
        <v>13</v>
      </c>
      <c r="B1899" s="9" t="s">
        <v>31</v>
      </c>
      <c r="C1899" s="11" t="s">
        <v>87</v>
      </c>
      <c r="D1899" s="67" t="s">
        <v>198</v>
      </c>
      <c r="P1899" s="12" t="str">
        <f t="shared" si="29"/>
        <v>13|B4T4|B|10/17/2019</v>
      </c>
      <c r="Q1899" s="11">
        <v>150.12</v>
      </c>
      <c r="R1899" s="71">
        <v>8</v>
      </c>
    </row>
    <row r="1900" spans="1:18" x14ac:dyDescent="0.25">
      <c r="A1900" s="4">
        <v>13</v>
      </c>
      <c r="B1900" s="9" t="s">
        <v>31</v>
      </c>
      <c r="C1900" s="11" t="s">
        <v>88</v>
      </c>
      <c r="D1900" s="67" t="s">
        <v>198</v>
      </c>
      <c r="P1900" s="12" t="str">
        <f t="shared" si="29"/>
        <v>13|B4T4|C|10/17/2019</v>
      </c>
      <c r="Q1900" s="11">
        <v>224.31</v>
      </c>
      <c r="R1900" s="71">
        <v>11</v>
      </c>
    </row>
    <row r="1901" spans="1:18" x14ac:dyDescent="0.25">
      <c r="A1901" s="4">
        <v>13</v>
      </c>
      <c r="B1901" s="9" t="s">
        <v>31</v>
      </c>
      <c r="C1901" s="11" t="s">
        <v>89</v>
      </c>
      <c r="D1901" s="67" t="s">
        <v>198</v>
      </c>
      <c r="P1901" s="12" t="str">
        <f t="shared" si="29"/>
        <v>13|B4T4|D|10/17/2019</v>
      </c>
      <c r="Q1901" s="11">
        <v>160.27000000000001</v>
      </c>
      <c r="R1901" s="71">
        <v>9</v>
      </c>
    </row>
    <row r="1902" spans="1:18" x14ac:dyDescent="0.25">
      <c r="A1902" s="4">
        <v>13</v>
      </c>
      <c r="B1902" s="9" t="s">
        <v>32</v>
      </c>
      <c r="C1902" s="11" t="s">
        <v>86</v>
      </c>
      <c r="D1902" s="67" t="s">
        <v>198</v>
      </c>
      <c r="P1902" s="12" t="str">
        <f t="shared" si="29"/>
        <v>13|B4T5|A|10/17/2019</v>
      </c>
      <c r="Q1902" s="11">
        <v>109.05500000000001</v>
      </c>
      <c r="R1902" s="71">
        <v>4</v>
      </c>
    </row>
    <row r="1903" spans="1:18" x14ac:dyDescent="0.25">
      <c r="A1903" s="4">
        <v>13</v>
      </c>
      <c r="B1903" s="9" t="s">
        <v>32</v>
      </c>
      <c r="C1903" s="11" t="s">
        <v>87</v>
      </c>
      <c r="D1903" s="67" t="s">
        <v>198</v>
      </c>
      <c r="P1903" s="12" t="str">
        <f t="shared" si="29"/>
        <v>13|B4T5|B|10/17/2019</v>
      </c>
      <c r="Q1903" s="11">
        <v>69.7</v>
      </c>
      <c r="R1903" s="71">
        <v>6</v>
      </c>
    </row>
    <row r="1904" spans="1:18" x14ac:dyDescent="0.25">
      <c r="A1904" s="4">
        <v>13</v>
      </c>
      <c r="B1904" s="9" t="s">
        <v>32</v>
      </c>
      <c r="C1904" s="11" t="s">
        <v>88</v>
      </c>
      <c r="D1904" s="67" t="s">
        <v>198</v>
      </c>
      <c r="P1904" s="12" t="str">
        <f t="shared" si="29"/>
        <v>13|B4T5|C|10/17/2019</v>
      </c>
      <c r="Q1904" s="11">
        <v>68.984999999999999</v>
      </c>
      <c r="R1904" s="71">
        <v>6</v>
      </c>
    </row>
    <row r="1905" spans="1:18" x14ac:dyDescent="0.25">
      <c r="A1905" s="4">
        <v>13</v>
      </c>
      <c r="B1905" s="9" t="s">
        <v>32</v>
      </c>
      <c r="C1905" s="11" t="s">
        <v>89</v>
      </c>
      <c r="D1905" s="67" t="s">
        <v>198</v>
      </c>
      <c r="P1905" s="12" t="str">
        <f t="shared" si="29"/>
        <v>13|B4T5|D|10/17/2019</v>
      </c>
      <c r="Q1905" s="11">
        <v>97.669999999999987</v>
      </c>
      <c r="R1905" s="71">
        <v>4</v>
      </c>
    </row>
    <row r="1906" spans="1:18" x14ac:dyDescent="0.25">
      <c r="A1906" s="4">
        <v>13</v>
      </c>
      <c r="B1906" s="9" t="s">
        <v>33</v>
      </c>
      <c r="C1906" s="11" t="s">
        <v>86</v>
      </c>
      <c r="D1906" s="67" t="s">
        <v>198</v>
      </c>
      <c r="P1906" s="12" t="str">
        <f t="shared" si="29"/>
        <v>13|B5T1|A|10/17/2019</v>
      </c>
      <c r="Q1906" s="11">
        <v>71.12</v>
      </c>
      <c r="R1906" s="71">
        <v>7</v>
      </c>
    </row>
    <row r="1907" spans="1:18" x14ac:dyDescent="0.25">
      <c r="A1907" s="4">
        <v>13</v>
      </c>
      <c r="B1907" s="9" t="s">
        <v>33</v>
      </c>
      <c r="C1907" s="11" t="s">
        <v>87</v>
      </c>
      <c r="D1907" s="67" t="s">
        <v>198</v>
      </c>
      <c r="P1907" s="12" t="str">
        <f t="shared" si="29"/>
        <v>13|B5T1|B|10/17/2019</v>
      </c>
      <c r="Q1907" s="11">
        <v>109.82</v>
      </c>
      <c r="R1907" s="71">
        <v>12</v>
      </c>
    </row>
    <row r="1908" spans="1:18" x14ac:dyDescent="0.25">
      <c r="A1908" s="4">
        <v>13</v>
      </c>
      <c r="B1908" s="9" t="s">
        <v>33</v>
      </c>
      <c r="C1908" s="11" t="s">
        <v>88</v>
      </c>
      <c r="D1908" s="67" t="s">
        <v>198</v>
      </c>
      <c r="P1908" s="12" t="str">
        <f t="shared" si="29"/>
        <v>13|B5T1|C|10/17/2019</v>
      </c>
      <c r="Q1908" s="11">
        <v>17.475000000000001</v>
      </c>
      <c r="R1908" s="71">
        <v>2</v>
      </c>
    </row>
    <row r="1909" spans="1:18" x14ac:dyDescent="0.25">
      <c r="A1909" s="4">
        <v>13</v>
      </c>
      <c r="B1909" s="9" t="s">
        <v>33</v>
      </c>
      <c r="C1909" s="11" t="s">
        <v>89</v>
      </c>
      <c r="D1909" s="67" t="s">
        <v>198</v>
      </c>
      <c r="P1909" s="12" t="str">
        <f t="shared" si="29"/>
        <v>13|B5T1|D|10/17/2019</v>
      </c>
      <c r="Q1909" s="11">
        <v>131.71</v>
      </c>
      <c r="R1909" s="71">
        <v>10</v>
      </c>
    </row>
    <row r="1910" spans="1:18" x14ac:dyDescent="0.25">
      <c r="A1910" s="4">
        <v>13</v>
      </c>
      <c r="B1910" s="9" t="s">
        <v>34</v>
      </c>
      <c r="C1910" s="11" t="s">
        <v>86</v>
      </c>
      <c r="D1910" s="67" t="s">
        <v>198</v>
      </c>
      <c r="P1910" s="12" t="str">
        <f t="shared" si="29"/>
        <v>13|B5T2|A|10/17/2019</v>
      </c>
      <c r="Q1910" s="11">
        <v>44.875</v>
      </c>
      <c r="R1910" s="71">
        <v>2</v>
      </c>
    </row>
    <row r="1911" spans="1:18" x14ac:dyDescent="0.25">
      <c r="A1911" s="4">
        <v>13</v>
      </c>
      <c r="B1911" s="9" t="s">
        <v>34</v>
      </c>
      <c r="C1911" s="11" t="s">
        <v>87</v>
      </c>
      <c r="D1911" s="67" t="s">
        <v>198</v>
      </c>
      <c r="P1911" s="12" t="str">
        <f t="shared" si="29"/>
        <v>13|B5T2|B|10/17/2019</v>
      </c>
      <c r="Q1911" s="11">
        <v>63.78</v>
      </c>
      <c r="R1911" s="71">
        <v>8</v>
      </c>
    </row>
    <row r="1912" spans="1:18" x14ac:dyDescent="0.25">
      <c r="A1912" s="4">
        <v>13</v>
      </c>
      <c r="B1912" s="9" t="s">
        <v>34</v>
      </c>
      <c r="C1912" s="11" t="s">
        <v>88</v>
      </c>
      <c r="D1912" s="67" t="s">
        <v>198</v>
      </c>
      <c r="P1912" s="12" t="str">
        <f t="shared" si="29"/>
        <v>13|B5T2|C|10/17/2019</v>
      </c>
      <c r="Q1912" s="11">
        <v>104.84</v>
      </c>
      <c r="R1912" s="71">
        <v>9</v>
      </c>
    </row>
    <row r="1913" spans="1:18" x14ac:dyDescent="0.25">
      <c r="A1913" s="4">
        <v>13</v>
      </c>
      <c r="B1913" s="9" t="s">
        <v>34</v>
      </c>
      <c r="C1913" s="11" t="s">
        <v>89</v>
      </c>
      <c r="D1913" s="67" t="s">
        <v>198</v>
      </c>
      <c r="P1913" s="12" t="str">
        <f t="shared" si="29"/>
        <v>13|B5T2|D|10/17/2019</v>
      </c>
      <c r="Q1913" s="11">
        <v>215.97</v>
      </c>
      <c r="R1913" s="71">
        <v>18</v>
      </c>
    </row>
    <row r="1914" spans="1:18" x14ac:dyDescent="0.25">
      <c r="A1914" s="4">
        <v>13</v>
      </c>
      <c r="B1914" s="9" t="s">
        <v>35</v>
      </c>
      <c r="C1914" s="11" t="s">
        <v>86</v>
      </c>
      <c r="D1914" s="67" t="s">
        <v>198</v>
      </c>
      <c r="P1914" s="12" t="str">
        <f t="shared" si="29"/>
        <v>13|B5T3|A|10/17/2019</v>
      </c>
      <c r="Q1914" s="11">
        <v>97.47</v>
      </c>
      <c r="R1914" s="71">
        <v>10</v>
      </c>
    </row>
    <row r="1915" spans="1:18" x14ac:dyDescent="0.25">
      <c r="A1915" s="4">
        <v>13</v>
      </c>
      <c r="B1915" s="9" t="s">
        <v>35</v>
      </c>
      <c r="C1915" s="11" t="s">
        <v>87</v>
      </c>
      <c r="D1915" s="67" t="s">
        <v>198</v>
      </c>
      <c r="P1915" s="12" t="str">
        <f t="shared" si="29"/>
        <v>13|B5T3|B|10/17/2019</v>
      </c>
      <c r="Q1915" s="11">
        <v>109</v>
      </c>
      <c r="R1915" s="71">
        <v>10</v>
      </c>
    </row>
    <row r="1916" spans="1:18" x14ac:dyDescent="0.25">
      <c r="A1916" s="4">
        <v>13</v>
      </c>
      <c r="B1916" s="9" t="s">
        <v>35</v>
      </c>
      <c r="C1916" s="11" t="s">
        <v>88</v>
      </c>
      <c r="D1916" s="67" t="s">
        <v>198</v>
      </c>
      <c r="P1916" s="12" t="str">
        <f t="shared" si="29"/>
        <v>13|B5T3|C|10/17/2019</v>
      </c>
      <c r="Q1916" s="11">
        <v>74.884999999999991</v>
      </c>
      <c r="R1916" s="71">
        <v>8</v>
      </c>
    </row>
    <row r="1917" spans="1:18" x14ac:dyDescent="0.25">
      <c r="A1917" s="4">
        <v>13</v>
      </c>
      <c r="B1917" s="9" t="s">
        <v>35</v>
      </c>
      <c r="C1917" s="11" t="s">
        <v>89</v>
      </c>
      <c r="D1917" s="67" t="s">
        <v>198</v>
      </c>
      <c r="P1917" s="12" t="str">
        <f t="shared" si="29"/>
        <v>13|B5T3|D|10/17/2019</v>
      </c>
      <c r="Q1917" s="11">
        <v>211.86499999999998</v>
      </c>
      <c r="R1917" s="71">
        <v>18</v>
      </c>
    </row>
    <row r="1918" spans="1:18" x14ac:dyDescent="0.25">
      <c r="A1918" s="4">
        <v>13</v>
      </c>
      <c r="B1918" s="9" t="s">
        <v>36</v>
      </c>
      <c r="C1918" s="11" t="s">
        <v>86</v>
      </c>
      <c r="D1918" s="67" t="s">
        <v>198</v>
      </c>
      <c r="P1918" s="12" t="str">
        <f t="shared" si="29"/>
        <v>13|B5T4|A|10/17/2019</v>
      </c>
      <c r="Q1918" s="11">
        <v>73.08</v>
      </c>
      <c r="R1918" s="71">
        <v>9</v>
      </c>
    </row>
    <row r="1919" spans="1:18" x14ac:dyDescent="0.25">
      <c r="A1919" s="4">
        <v>13</v>
      </c>
      <c r="B1919" s="9" t="s">
        <v>36</v>
      </c>
      <c r="C1919" s="11" t="s">
        <v>87</v>
      </c>
      <c r="D1919" s="67" t="s">
        <v>198</v>
      </c>
      <c r="P1919" s="12" t="str">
        <f t="shared" si="29"/>
        <v>13|B5T4|B|10/17/2019</v>
      </c>
      <c r="Q1919" s="11">
        <v>115.89</v>
      </c>
      <c r="R1919" s="71">
        <v>10</v>
      </c>
    </row>
    <row r="1920" spans="1:18" x14ac:dyDescent="0.25">
      <c r="A1920" s="4">
        <v>13</v>
      </c>
      <c r="B1920" s="9" t="s">
        <v>36</v>
      </c>
      <c r="C1920" s="11" t="s">
        <v>88</v>
      </c>
      <c r="D1920" s="67" t="s">
        <v>198</v>
      </c>
      <c r="P1920" s="12" t="str">
        <f t="shared" si="29"/>
        <v>13|B5T4|C|10/17/2019</v>
      </c>
      <c r="Q1920" s="11">
        <v>122.905</v>
      </c>
      <c r="R1920" s="71">
        <v>10</v>
      </c>
    </row>
    <row r="1921" spans="1:18" x14ac:dyDescent="0.25">
      <c r="A1921" s="4">
        <v>13</v>
      </c>
      <c r="B1921" s="9" t="s">
        <v>36</v>
      </c>
      <c r="C1921" s="11" t="s">
        <v>89</v>
      </c>
      <c r="D1921" s="67" t="s">
        <v>198</v>
      </c>
      <c r="P1921" s="12" t="str">
        <f t="shared" si="29"/>
        <v>13|B5T4|D|10/17/2019</v>
      </c>
      <c r="Q1921" s="11">
        <v>152.07499999999999</v>
      </c>
      <c r="R1921" s="71">
        <v>10</v>
      </c>
    </row>
    <row r="1922" spans="1:18" x14ac:dyDescent="0.25">
      <c r="A1922" s="4">
        <v>13</v>
      </c>
      <c r="B1922" s="9" t="s">
        <v>37</v>
      </c>
      <c r="C1922" s="11" t="s">
        <v>86</v>
      </c>
      <c r="D1922" s="67" t="s">
        <v>198</v>
      </c>
      <c r="P1922" s="12" t="str">
        <f t="shared" si="29"/>
        <v>13|B5T5|A|10/17/2019</v>
      </c>
      <c r="Q1922" s="11">
        <v>102.03</v>
      </c>
      <c r="R1922" s="71">
        <v>6</v>
      </c>
    </row>
    <row r="1923" spans="1:18" x14ac:dyDescent="0.25">
      <c r="A1923" s="4">
        <v>13</v>
      </c>
      <c r="B1923" s="9" t="s">
        <v>37</v>
      </c>
      <c r="C1923" s="11" t="s">
        <v>87</v>
      </c>
      <c r="D1923" s="67" t="s">
        <v>198</v>
      </c>
      <c r="P1923" s="12" t="str">
        <f t="shared" si="29"/>
        <v>13|B5T5|B|10/17/2019</v>
      </c>
      <c r="Q1923" s="11">
        <v>38.1</v>
      </c>
      <c r="R1923" s="71">
        <v>4</v>
      </c>
    </row>
    <row r="1924" spans="1:18" x14ac:dyDescent="0.25">
      <c r="A1924" s="4">
        <v>13</v>
      </c>
      <c r="B1924" s="9" t="s">
        <v>37</v>
      </c>
      <c r="C1924" s="11" t="s">
        <v>88</v>
      </c>
      <c r="D1924" s="67" t="s">
        <v>198</v>
      </c>
      <c r="P1924" s="12" t="str">
        <f t="shared" si="29"/>
        <v>13|B5T5|C|10/17/2019</v>
      </c>
      <c r="Q1924" s="11">
        <v>55.445</v>
      </c>
      <c r="R1924" s="71">
        <v>6</v>
      </c>
    </row>
    <row r="1925" spans="1:18" x14ac:dyDescent="0.25">
      <c r="A1925" s="4">
        <v>13</v>
      </c>
      <c r="B1925" s="9" t="s">
        <v>37</v>
      </c>
      <c r="C1925" s="11" t="s">
        <v>89</v>
      </c>
      <c r="D1925" s="67" t="s">
        <v>198</v>
      </c>
      <c r="P1925" s="12" t="str">
        <f t="shared" si="29"/>
        <v>13|B5T5|D|10/17/2019</v>
      </c>
      <c r="Q1925" s="11">
        <v>52.23</v>
      </c>
      <c r="R1925" s="71">
        <v>4</v>
      </c>
    </row>
    <row r="1926" spans="1:18" x14ac:dyDescent="0.25">
      <c r="A1926" s="4">
        <v>13</v>
      </c>
      <c r="B1926" s="9" t="s">
        <v>38</v>
      </c>
      <c r="C1926" s="11" t="s">
        <v>86</v>
      </c>
      <c r="D1926" s="67" t="s">
        <v>198</v>
      </c>
      <c r="P1926" s="12" t="str">
        <f t="shared" si="29"/>
        <v>13|B6T1|A|10/17/2019</v>
      </c>
      <c r="Q1926" s="11">
        <v>95.965000000000003</v>
      </c>
      <c r="R1926" s="71">
        <v>5</v>
      </c>
    </row>
    <row r="1927" spans="1:18" x14ac:dyDescent="0.25">
      <c r="A1927" s="4">
        <v>13</v>
      </c>
      <c r="B1927" s="9" t="s">
        <v>38</v>
      </c>
      <c r="C1927" s="11" t="s">
        <v>87</v>
      </c>
      <c r="D1927" s="67" t="s">
        <v>198</v>
      </c>
      <c r="P1927" s="12" t="str">
        <f t="shared" ref="P1927:P1965" si="30">CONCATENATE(A1927,"|",B1927,"|",C1927,"|",TEXT(D1927,"AAAA/MM/DD"))</f>
        <v>13|B6T1|B|10/17/2019</v>
      </c>
      <c r="Q1927" s="11">
        <v>56.54</v>
      </c>
      <c r="R1927" s="71">
        <v>6</v>
      </c>
    </row>
    <row r="1928" spans="1:18" x14ac:dyDescent="0.25">
      <c r="A1928" s="4">
        <v>13</v>
      </c>
      <c r="B1928" s="9" t="s">
        <v>38</v>
      </c>
      <c r="C1928" s="11" t="s">
        <v>88</v>
      </c>
      <c r="D1928" s="67" t="s">
        <v>198</v>
      </c>
      <c r="P1928" s="12" t="str">
        <f t="shared" si="30"/>
        <v>13|B6T1|C|10/17/2019</v>
      </c>
      <c r="Q1928" s="11">
        <v>72.09</v>
      </c>
      <c r="R1928" s="71">
        <v>6</v>
      </c>
    </row>
    <row r="1929" spans="1:18" x14ac:dyDescent="0.25">
      <c r="A1929" s="4">
        <v>13</v>
      </c>
      <c r="B1929" s="9" t="s">
        <v>38</v>
      </c>
      <c r="C1929" s="11" t="s">
        <v>89</v>
      </c>
      <c r="D1929" s="67" t="s">
        <v>198</v>
      </c>
      <c r="P1929" s="12" t="str">
        <f t="shared" si="30"/>
        <v>13|B6T1|D|10/17/2019</v>
      </c>
      <c r="Q1929" s="11">
        <v>71.634999999999991</v>
      </c>
      <c r="R1929" s="71">
        <v>8</v>
      </c>
    </row>
    <row r="1930" spans="1:18" x14ac:dyDescent="0.25">
      <c r="A1930" s="4">
        <v>13</v>
      </c>
      <c r="B1930" s="9" t="s">
        <v>39</v>
      </c>
      <c r="C1930" s="11" t="s">
        <v>86</v>
      </c>
      <c r="D1930" s="67" t="s">
        <v>198</v>
      </c>
      <c r="P1930" s="12" t="str">
        <f t="shared" si="30"/>
        <v>13|B6T2|A|10/17/2019</v>
      </c>
      <c r="Q1930" s="11">
        <v>0</v>
      </c>
      <c r="R1930" s="71">
        <v>2</v>
      </c>
    </row>
    <row r="1931" spans="1:18" x14ac:dyDescent="0.25">
      <c r="A1931" s="4">
        <v>13</v>
      </c>
      <c r="B1931" s="9" t="s">
        <v>39</v>
      </c>
      <c r="C1931" s="11" t="s">
        <v>87</v>
      </c>
      <c r="D1931" s="67" t="s">
        <v>198</v>
      </c>
      <c r="P1931" s="12" t="str">
        <f t="shared" si="30"/>
        <v>13|B6T2|B|10/17/2019</v>
      </c>
      <c r="Q1931" s="11">
        <v>61.525000000000006</v>
      </c>
      <c r="R1931" s="71">
        <v>6</v>
      </c>
    </row>
    <row r="1932" spans="1:18" x14ac:dyDescent="0.25">
      <c r="A1932" s="4">
        <v>13</v>
      </c>
      <c r="B1932" s="9" t="s">
        <v>39</v>
      </c>
      <c r="C1932" s="11" t="s">
        <v>88</v>
      </c>
      <c r="D1932" s="67" t="s">
        <v>198</v>
      </c>
      <c r="P1932" s="12" t="str">
        <f t="shared" si="30"/>
        <v>13|B6T2|C|10/17/2019</v>
      </c>
      <c r="Q1932" s="11">
        <v>48.150000000000006</v>
      </c>
      <c r="R1932" s="71">
        <v>7</v>
      </c>
    </row>
    <row r="1933" spans="1:18" x14ac:dyDescent="0.25">
      <c r="A1933" s="4">
        <v>13</v>
      </c>
      <c r="B1933" s="9" t="s">
        <v>39</v>
      </c>
      <c r="C1933" s="11" t="s">
        <v>89</v>
      </c>
      <c r="D1933" s="67" t="s">
        <v>198</v>
      </c>
      <c r="P1933" s="12" t="str">
        <f t="shared" si="30"/>
        <v>13|B6T2|D|10/17/2019</v>
      </c>
      <c r="Q1933" s="11">
        <v>52.739999999999995</v>
      </c>
      <c r="R1933" s="71">
        <v>7</v>
      </c>
    </row>
    <row r="1934" spans="1:18" x14ac:dyDescent="0.25">
      <c r="A1934" s="4">
        <v>13</v>
      </c>
      <c r="B1934" s="9" t="s">
        <v>40</v>
      </c>
      <c r="C1934" s="11" t="s">
        <v>86</v>
      </c>
      <c r="D1934" s="67" t="s">
        <v>198</v>
      </c>
      <c r="P1934" s="12" t="str">
        <f t="shared" si="30"/>
        <v>13|B6T3|A|10/17/2019</v>
      </c>
      <c r="Q1934" s="11">
        <v>59.91</v>
      </c>
      <c r="R1934" s="71">
        <v>4</v>
      </c>
    </row>
    <row r="1935" spans="1:18" x14ac:dyDescent="0.25">
      <c r="A1935" s="4">
        <v>13</v>
      </c>
      <c r="B1935" s="9" t="s">
        <v>40</v>
      </c>
      <c r="C1935" s="11" t="s">
        <v>87</v>
      </c>
      <c r="D1935" s="67" t="s">
        <v>198</v>
      </c>
      <c r="P1935" s="12" t="str">
        <f t="shared" si="30"/>
        <v>13|B6T3|B|10/17/2019</v>
      </c>
      <c r="Q1935" s="11">
        <v>120.27500000000001</v>
      </c>
      <c r="R1935" s="71">
        <v>5</v>
      </c>
    </row>
    <row r="1936" spans="1:18" x14ac:dyDescent="0.25">
      <c r="A1936" s="4">
        <v>13</v>
      </c>
      <c r="B1936" s="9" t="s">
        <v>40</v>
      </c>
      <c r="C1936" s="11" t="s">
        <v>88</v>
      </c>
      <c r="D1936" s="67" t="s">
        <v>198</v>
      </c>
      <c r="P1936" s="12" t="str">
        <f t="shared" si="30"/>
        <v>13|B6T3|C|10/17/2019</v>
      </c>
      <c r="Q1936" s="11">
        <v>92.495000000000005</v>
      </c>
      <c r="R1936" s="71">
        <v>5</v>
      </c>
    </row>
    <row r="1937" spans="1:18" x14ac:dyDescent="0.25">
      <c r="A1937" s="4">
        <v>13</v>
      </c>
      <c r="B1937" s="9" t="s">
        <v>40</v>
      </c>
      <c r="C1937" s="11" t="s">
        <v>89</v>
      </c>
      <c r="D1937" s="67" t="s">
        <v>198</v>
      </c>
      <c r="P1937" s="12" t="str">
        <f t="shared" si="30"/>
        <v>13|B6T3|D|10/17/2019</v>
      </c>
      <c r="Q1937" s="11">
        <v>73.569999999999993</v>
      </c>
      <c r="R1937" s="71">
        <v>6</v>
      </c>
    </row>
    <row r="1938" spans="1:18" x14ac:dyDescent="0.25">
      <c r="A1938" s="4">
        <v>13</v>
      </c>
      <c r="B1938" s="9" t="s">
        <v>41</v>
      </c>
      <c r="C1938" s="11" t="s">
        <v>86</v>
      </c>
      <c r="D1938" s="67" t="s">
        <v>198</v>
      </c>
      <c r="P1938" s="12" t="str">
        <f t="shared" si="30"/>
        <v>13|B6T4|A|10/17/2019</v>
      </c>
      <c r="Q1938" s="11">
        <v>105.85</v>
      </c>
      <c r="R1938" s="71">
        <v>7</v>
      </c>
    </row>
    <row r="1939" spans="1:18" x14ac:dyDescent="0.25">
      <c r="A1939" s="4">
        <v>13</v>
      </c>
      <c r="B1939" s="9" t="s">
        <v>41</v>
      </c>
      <c r="C1939" s="11" t="s">
        <v>87</v>
      </c>
      <c r="D1939" s="67" t="s">
        <v>198</v>
      </c>
      <c r="P1939" s="12" t="str">
        <f t="shared" si="30"/>
        <v>13|B6T4|B|10/17/2019</v>
      </c>
      <c r="Q1939" s="11">
        <v>146.46499999999997</v>
      </c>
      <c r="R1939" s="71">
        <v>9</v>
      </c>
    </row>
    <row r="1940" spans="1:18" x14ac:dyDescent="0.25">
      <c r="A1940" s="4">
        <v>13</v>
      </c>
      <c r="B1940" s="9" t="s">
        <v>41</v>
      </c>
      <c r="C1940" s="11" t="s">
        <v>88</v>
      </c>
      <c r="D1940" s="67" t="s">
        <v>198</v>
      </c>
      <c r="P1940" s="12" t="str">
        <f t="shared" si="30"/>
        <v>13|B6T4|C|10/17/2019</v>
      </c>
      <c r="Q1940" s="11">
        <v>0</v>
      </c>
      <c r="R1940" s="71">
        <v>2</v>
      </c>
    </row>
    <row r="1941" spans="1:18" x14ac:dyDescent="0.25">
      <c r="A1941" s="4">
        <v>13</v>
      </c>
      <c r="B1941" s="9" t="s">
        <v>41</v>
      </c>
      <c r="C1941" s="11" t="s">
        <v>89</v>
      </c>
      <c r="D1941" s="67" t="s">
        <v>198</v>
      </c>
      <c r="P1941" s="12" t="str">
        <f t="shared" si="30"/>
        <v>13|B6T4|D|10/17/2019</v>
      </c>
      <c r="Q1941" s="11">
        <v>102.155</v>
      </c>
      <c r="R1941" s="71">
        <v>7</v>
      </c>
    </row>
    <row r="1942" spans="1:18" x14ac:dyDescent="0.25">
      <c r="A1942" s="4">
        <v>13</v>
      </c>
      <c r="B1942" s="9" t="s">
        <v>42</v>
      </c>
      <c r="C1942" s="11" t="s">
        <v>86</v>
      </c>
      <c r="D1942" s="67" t="s">
        <v>198</v>
      </c>
      <c r="P1942" s="12" t="str">
        <f t="shared" si="30"/>
        <v>13|B6T5|A|10/17/2019</v>
      </c>
      <c r="Q1942" s="11">
        <v>81.91</v>
      </c>
      <c r="R1942" s="71">
        <v>10</v>
      </c>
    </row>
    <row r="1943" spans="1:18" x14ac:dyDescent="0.25">
      <c r="A1943" s="4">
        <v>13</v>
      </c>
      <c r="B1943" s="9" t="s">
        <v>42</v>
      </c>
      <c r="C1943" s="11" t="s">
        <v>87</v>
      </c>
      <c r="D1943" s="67" t="s">
        <v>198</v>
      </c>
      <c r="P1943" s="12" t="str">
        <f t="shared" si="30"/>
        <v>13|B6T5|B|10/17/2019</v>
      </c>
      <c r="Q1943" s="11">
        <v>65.17</v>
      </c>
      <c r="R1943" s="71">
        <v>10</v>
      </c>
    </row>
    <row r="1944" spans="1:18" x14ac:dyDescent="0.25">
      <c r="A1944" s="4">
        <v>13</v>
      </c>
      <c r="B1944" s="9" t="s">
        <v>42</v>
      </c>
      <c r="C1944" s="11" t="s">
        <v>88</v>
      </c>
      <c r="D1944" s="67" t="s">
        <v>198</v>
      </c>
      <c r="P1944" s="12" t="str">
        <f t="shared" si="30"/>
        <v>13|B6T5|C|10/17/2019</v>
      </c>
      <c r="Q1944" s="11">
        <v>178.55</v>
      </c>
      <c r="R1944" s="71">
        <v>11</v>
      </c>
    </row>
    <row r="1945" spans="1:18" x14ac:dyDescent="0.25">
      <c r="A1945" s="4">
        <v>13</v>
      </c>
      <c r="B1945" s="9" t="s">
        <v>42</v>
      </c>
      <c r="C1945" s="11" t="s">
        <v>89</v>
      </c>
      <c r="D1945" s="67" t="s">
        <v>198</v>
      </c>
      <c r="P1945" s="12" t="str">
        <f t="shared" si="30"/>
        <v>13|B6T5|D|10/17/2019</v>
      </c>
      <c r="Q1945" s="11">
        <v>85.72</v>
      </c>
      <c r="R1945" s="71">
        <v>9</v>
      </c>
    </row>
    <row r="1946" spans="1:18" x14ac:dyDescent="0.25">
      <c r="A1946" s="4">
        <v>13</v>
      </c>
      <c r="B1946" s="9" t="s">
        <v>43</v>
      </c>
      <c r="C1946" s="11" t="s">
        <v>86</v>
      </c>
      <c r="D1946" s="67" t="s">
        <v>198</v>
      </c>
      <c r="P1946" s="12" t="str">
        <f t="shared" si="30"/>
        <v>13|B7T1|A|10/17/2019</v>
      </c>
      <c r="Q1946" s="11">
        <v>50.405000000000001</v>
      </c>
      <c r="R1946" s="71">
        <v>5</v>
      </c>
    </row>
    <row r="1947" spans="1:18" x14ac:dyDescent="0.25">
      <c r="A1947" s="4">
        <v>13</v>
      </c>
      <c r="B1947" s="9" t="s">
        <v>43</v>
      </c>
      <c r="C1947" s="11" t="s">
        <v>87</v>
      </c>
      <c r="D1947" s="67" t="s">
        <v>198</v>
      </c>
      <c r="P1947" s="12" t="str">
        <f t="shared" si="30"/>
        <v>13|B7T1|B|10/17/2019</v>
      </c>
      <c r="Q1947" s="11">
        <v>120.34</v>
      </c>
      <c r="R1947" s="71">
        <v>10</v>
      </c>
    </row>
    <row r="1948" spans="1:18" x14ac:dyDescent="0.25">
      <c r="A1948" s="4">
        <v>13</v>
      </c>
      <c r="B1948" s="9" t="s">
        <v>43</v>
      </c>
      <c r="C1948" s="11" t="s">
        <v>88</v>
      </c>
      <c r="D1948" s="67" t="s">
        <v>198</v>
      </c>
      <c r="P1948" s="12" t="str">
        <f t="shared" si="30"/>
        <v>13|B7T1|C|10/17/2019</v>
      </c>
      <c r="Q1948" s="11">
        <v>92.444999999999993</v>
      </c>
      <c r="R1948" s="71">
        <v>7</v>
      </c>
    </row>
    <row r="1949" spans="1:18" x14ac:dyDescent="0.25">
      <c r="A1949" s="4">
        <v>13</v>
      </c>
      <c r="B1949" s="9" t="s">
        <v>43</v>
      </c>
      <c r="C1949" s="11" t="s">
        <v>89</v>
      </c>
      <c r="D1949" s="67" t="s">
        <v>198</v>
      </c>
      <c r="P1949" s="12" t="str">
        <f t="shared" si="30"/>
        <v>13|B7T1|D|10/17/2019</v>
      </c>
      <c r="Q1949" s="11">
        <v>75.045000000000002</v>
      </c>
      <c r="R1949" s="71">
        <v>6</v>
      </c>
    </row>
    <row r="1950" spans="1:18" x14ac:dyDescent="0.25">
      <c r="A1950" s="4">
        <v>13</v>
      </c>
      <c r="B1950" s="9" t="s">
        <v>44</v>
      </c>
      <c r="C1950" s="11" t="s">
        <v>86</v>
      </c>
      <c r="D1950" s="67" t="s">
        <v>198</v>
      </c>
      <c r="P1950" s="12" t="str">
        <f t="shared" si="30"/>
        <v>13|B7T2|A|10/17/2019</v>
      </c>
      <c r="Q1950" s="11">
        <v>138.99</v>
      </c>
      <c r="R1950" s="71">
        <v>5</v>
      </c>
    </row>
    <row r="1951" spans="1:18" x14ac:dyDescent="0.25">
      <c r="A1951" s="4">
        <v>13</v>
      </c>
      <c r="B1951" s="9" t="s">
        <v>44</v>
      </c>
      <c r="C1951" s="11" t="s">
        <v>87</v>
      </c>
      <c r="D1951" s="67" t="s">
        <v>198</v>
      </c>
      <c r="P1951" s="12" t="str">
        <f t="shared" si="30"/>
        <v>13|B7T2|B|10/17/2019</v>
      </c>
      <c r="Q1951" s="11">
        <v>51.244999999999997</v>
      </c>
      <c r="R1951" s="71">
        <v>5</v>
      </c>
    </row>
    <row r="1952" spans="1:18" x14ac:dyDescent="0.25">
      <c r="A1952" s="4">
        <v>13</v>
      </c>
      <c r="B1952" s="9" t="s">
        <v>44</v>
      </c>
      <c r="C1952" s="11" t="s">
        <v>88</v>
      </c>
      <c r="D1952" s="67" t="s">
        <v>198</v>
      </c>
      <c r="P1952" s="12" t="str">
        <f t="shared" si="30"/>
        <v>13|B7T2|C|10/17/2019</v>
      </c>
      <c r="Q1952" s="11">
        <v>0</v>
      </c>
      <c r="R1952" s="71">
        <v>2</v>
      </c>
    </row>
    <row r="1953" spans="1:18" x14ac:dyDescent="0.25">
      <c r="A1953" s="4">
        <v>13</v>
      </c>
      <c r="B1953" s="9" t="s">
        <v>44</v>
      </c>
      <c r="C1953" s="11" t="s">
        <v>89</v>
      </c>
      <c r="D1953" s="67" t="s">
        <v>198</v>
      </c>
      <c r="P1953" s="12" t="str">
        <f t="shared" si="30"/>
        <v>13|B7T2|D|10/17/2019</v>
      </c>
      <c r="Q1953" s="11">
        <v>95.894999999999996</v>
      </c>
      <c r="R1953" s="71">
        <v>6</v>
      </c>
    </row>
    <row r="1954" spans="1:18" x14ac:dyDescent="0.25">
      <c r="A1954" s="4">
        <v>13</v>
      </c>
      <c r="B1954" s="9" t="s">
        <v>45</v>
      </c>
      <c r="C1954" s="11" t="s">
        <v>86</v>
      </c>
      <c r="D1954" s="67" t="s">
        <v>198</v>
      </c>
      <c r="P1954" s="12" t="str">
        <f t="shared" si="30"/>
        <v>13|B7T3|A|10/17/2019</v>
      </c>
      <c r="Q1954" s="11">
        <v>62.915000000000006</v>
      </c>
      <c r="R1954" s="71">
        <v>6</v>
      </c>
    </row>
    <row r="1955" spans="1:18" x14ac:dyDescent="0.25">
      <c r="A1955" s="4">
        <v>13</v>
      </c>
      <c r="B1955" s="9" t="s">
        <v>46</v>
      </c>
      <c r="C1955" s="11" t="s">
        <v>87</v>
      </c>
      <c r="D1955" s="67" t="s">
        <v>198</v>
      </c>
      <c r="P1955" s="12" t="str">
        <f t="shared" si="30"/>
        <v>13|B7T4|B|10/17/2019</v>
      </c>
      <c r="Q1955" s="11">
        <v>89.8</v>
      </c>
      <c r="R1955" s="71">
        <v>10</v>
      </c>
    </row>
    <row r="1956" spans="1:18" x14ac:dyDescent="0.25">
      <c r="A1956" s="4">
        <v>13</v>
      </c>
      <c r="B1956" s="9" t="s">
        <v>47</v>
      </c>
      <c r="C1956" s="11" t="s">
        <v>88</v>
      </c>
      <c r="D1956" s="67" t="s">
        <v>198</v>
      </c>
      <c r="P1956" s="12" t="str">
        <f t="shared" si="30"/>
        <v>13|B7T5|C|10/17/2019</v>
      </c>
      <c r="Q1956" s="11">
        <v>91.85499999999999</v>
      </c>
      <c r="R1956" s="71">
        <v>5</v>
      </c>
    </row>
    <row r="1957" spans="1:18" x14ac:dyDescent="0.25">
      <c r="A1957" s="4">
        <v>13</v>
      </c>
      <c r="B1957" s="9" t="s">
        <v>45</v>
      </c>
      <c r="C1957" s="11" t="s">
        <v>89</v>
      </c>
      <c r="D1957" s="67" t="s">
        <v>198</v>
      </c>
      <c r="P1957" s="12" t="str">
        <f t="shared" si="30"/>
        <v>13|B7T3|D|10/17/2019</v>
      </c>
      <c r="Q1957" s="11">
        <v>38.564999999999998</v>
      </c>
      <c r="R1957" s="71">
        <v>6</v>
      </c>
    </row>
    <row r="1958" spans="1:18" x14ac:dyDescent="0.25">
      <c r="A1958" s="4">
        <v>13</v>
      </c>
      <c r="B1958" s="9" t="s">
        <v>46</v>
      </c>
      <c r="C1958" s="11" t="s">
        <v>86</v>
      </c>
      <c r="D1958" s="67" t="s">
        <v>198</v>
      </c>
      <c r="P1958" s="12" t="str">
        <f t="shared" si="30"/>
        <v>13|B7T4|A|10/17/2019</v>
      </c>
      <c r="Q1958" s="11">
        <v>207.76499999999999</v>
      </c>
      <c r="R1958" s="71">
        <v>11</v>
      </c>
    </row>
    <row r="1959" spans="1:18" x14ac:dyDescent="0.25">
      <c r="A1959" s="4">
        <v>13</v>
      </c>
      <c r="B1959" s="9" t="s">
        <v>46</v>
      </c>
      <c r="C1959" s="11" t="s">
        <v>87</v>
      </c>
      <c r="D1959" s="67" t="s">
        <v>198</v>
      </c>
      <c r="P1959" s="12" t="str">
        <f t="shared" si="30"/>
        <v>13|B7T4|B|10/17/2019</v>
      </c>
      <c r="Q1959" s="11">
        <v>87.57</v>
      </c>
      <c r="R1959" s="71">
        <v>6</v>
      </c>
    </row>
    <row r="1960" spans="1:18" x14ac:dyDescent="0.25">
      <c r="A1960" s="4">
        <v>13</v>
      </c>
      <c r="B1960" s="9" t="s">
        <v>46</v>
      </c>
      <c r="C1960" s="11" t="s">
        <v>88</v>
      </c>
      <c r="D1960" s="67" t="s">
        <v>198</v>
      </c>
      <c r="P1960" s="12" t="str">
        <f t="shared" si="30"/>
        <v>13|B7T4|C|10/17/2019</v>
      </c>
      <c r="Q1960" s="11">
        <v>109.42</v>
      </c>
      <c r="R1960" s="71">
        <v>7</v>
      </c>
    </row>
    <row r="1961" spans="1:18" x14ac:dyDescent="0.25">
      <c r="A1961" s="4">
        <v>13</v>
      </c>
      <c r="B1961" s="9" t="s">
        <v>46</v>
      </c>
      <c r="C1961" s="11" t="s">
        <v>89</v>
      </c>
      <c r="D1961" s="67" t="s">
        <v>198</v>
      </c>
      <c r="P1961" s="12" t="str">
        <f t="shared" si="30"/>
        <v>13|B7T4|D|10/17/2019</v>
      </c>
      <c r="Q1961" s="11">
        <v>243.26</v>
      </c>
      <c r="R1961" s="71">
        <v>12</v>
      </c>
    </row>
    <row r="1962" spans="1:18" x14ac:dyDescent="0.25">
      <c r="A1962" s="4">
        <v>13</v>
      </c>
      <c r="B1962" s="9" t="s">
        <v>47</v>
      </c>
      <c r="C1962" s="11" t="s">
        <v>86</v>
      </c>
      <c r="D1962" s="67" t="s">
        <v>198</v>
      </c>
      <c r="P1962" s="12" t="str">
        <f t="shared" si="30"/>
        <v>13|B7T5|A|10/17/2019</v>
      </c>
      <c r="Q1962" s="11">
        <v>46.57</v>
      </c>
      <c r="R1962" s="71">
        <v>4</v>
      </c>
    </row>
    <row r="1963" spans="1:18" x14ac:dyDescent="0.25">
      <c r="A1963" s="4">
        <v>13</v>
      </c>
      <c r="B1963" s="9" t="s">
        <v>47</v>
      </c>
      <c r="C1963" s="11" t="s">
        <v>87</v>
      </c>
      <c r="D1963" s="67" t="s">
        <v>198</v>
      </c>
      <c r="P1963" s="12" t="str">
        <f t="shared" si="30"/>
        <v>13|B7T5|B|10/17/2019</v>
      </c>
      <c r="Q1963" s="11">
        <v>63.29</v>
      </c>
      <c r="R1963" s="71">
        <v>7</v>
      </c>
    </row>
    <row r="1964" spans="1:18" x14ac:dyDescent="0.25">
      <c r="A1964" s="4">
        <v>13</v>
      </c>
      <c r="B1964" s="9" t="s">
        <v>47</v>
      </c>
      <c r="C1964" s="11" t="s">
        <v>88</v>
      </c>
      <c r="D1964" s="67" t="s">
        <v>198</v>
      </c>
      <c r="P1964" s="12" t="str">
        <f t="shared" si="30"/>
        <v>13|B7T5|C|10/17/2019</v>
      </c>
      <c r="Q1964" s="11">
        <v>91.89500000000001</v>
      </c>
      <c r="R1964" s="71">
        <v>6</v>
      </c>
    </row>
    <row r="1965" spans="1:18" x14ac:dyDescent="0.25">
      <c r="A1965" s="4">
        <v>13</v>
      </c>
      <c r="B1965" s="9" t="s">
        <v>47</v>
      </c>
      <c r="C1965" s="11" t="s">
        <v>89</v>
      </c>
      <c r="D1965" s="67" t="s">
        <v>198</v>
      </c>
      <c r="P1965" s="12" t="str">
        <f t="shared" si="30"/>
        <v>13|B7T5|D|10/17/2019</v>
      </c>
      <c r="Q1965" s="11">
        <v>99.234999999999999</v>
      </c>
      <c r="R1965" s="71">
        <v>6</v>
      </c>
    </row>
  </sheetData>
  <mergeCells count="1">
    <mergeCell ref="A1:P4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08"/>
  <sheetViews>
    <sheetView topLeftCell="A225" zoomScale="85" zoomScaleNormal="85" workbookViewId="0">
      <selection activeCell="P6" sqref="P6:P6208"/>
    </sheetView>
  </sheetViews>
  <sheetFormatPr defaultColWidth="9.140625" defaultRowHeight="15" x14ac:dyDescent="0.25"/>
  <cols>
    <col min="1" max="3" width="15" style="14" customWidth="1"/>
    <col min="4" max="4" width="14.85546875" style="14" customWidth="1"/>
    <col min="5" max="15" width="0.42578125" style="14" customWidth="1"/>
    <col min="16" max="16" width="21.42578125" style="14" customWidth="1"/>
    <col min="17" max="17" width="29.85546875" style="14" customWidth="1"/>
    <col min="18" max="18" width="28.5703125" style="14" customWidth="1"/>
    <col min="19" max="19" width="37.5703125" style="69" customWidth="1"/>
    <col min="20" max="21" width="9.140625" style="8"/>
    <col min="22" max="22" width="45.85546875" style="8" customWidth="1"/>
    <col min="23" max="16384" width="9.140625" style="8"/>
  </cols>
  <sheetData>
    <row r="1" spans="1:22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80"/>
      <c r="Q1" s="41" t="s">
        <v>137</v>
      </c>
      <c r="R1" s="41" t="s">
        <v>137</v>
      </c>
      <c r="S1" s="41" t="s">
        <v>137</v>
      </c>
    </row>
    <row r="2" spans="1:22" x14ac:dyDescent="0.25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  <c r="Q2" s="51" t="s">
        <v>145</v>
      </c>
      <c r="R2" s="51" t="s">
        <v>145</v>
      </c>
      <c r="S2" s="51" t="s">
        <v>145</v>
      </c>
      <c r="T2" s="59"/>
      <c r="U2" s="60"/>
      <c r="V2" s="60"/>
    </row>
    <row r="3" spans="1:22" x14ac:dyDescent="0.25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3"/>
      <c r="Q3" s="68" t="s">
        <v>138</v>
      </c>
      <c r="R3" s="49" t="s">
        <v>146</v>
      </c>
      <c r="S3" s="49" t="s">
        <v>95</v>
      </c>
      <c r="T3" s="61"/>
      <c r="U3" s="60"/>
      <c r="V3" s="60"/>
    </row>
    <row r="4" spans="1:22" x14ac:dyDescent="0.25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6"/>
      <c r="Q4" s="51" t="s">
        <v>134</v>
      </c>
      <c r="R4" s="51" t="s">
        <v>134</v>
      </c>
      <c r="S4" s="51" t="s">
        <v>134</v>
      </c>
      <c r="T4" s="61"/>
      <c r="U4" s="60"/>
      <c r="V4" s="60"/>
    </row>
    <row r="5" spans="1:22" x14ac:dyDescent="0.25">
      <c r="A5" s="20" t="s">
        <v>1</v>
      </c>
      <c r="B5" s="20" t="s">
        <v>12</v>
      </c>
      <c r="C5" s="20" t="s">
        <v>11</v>
      </c>
      <c r="D5" s="20" t="s">
        <v>4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5" t="s">
        <v>5</v>
      </c>
      <c r="Q5" s="49" t="s">
        <v>102</v>
      </c>
      <c r="R5" s="49" t="s">
        <v>102</v>
      </c>
      <c r="S5" s="49" t="s">
        <v>102</v>
      </c>
      <c r="T5" s="62"/>
      <c r="U5" s="62"/>
      <c r="V5" s="62"/>
    </row>
    <row r="6" spans="1:22" x14ac:dyDescent="0.25">
      <c r="A6" s="17">
        <v>6</v>
      </c>
      <c r="B6" s="16" t="s">
        <v>13</v>
      </c>
      <c r="C6" s="17" t="s">
        <v>94</v>
      </c>
      <c r="D6" s="17" t="s">
        <v>83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 t="str">
        <f>CONCATENATE(A6,"|",B6,"|",C6,"|",TEXT(D6,"AAAA/MM/DD"))</f>
        <v>6|B1T1|a|03-26-2019</v>
      </c>
      <c r="Q6" s="14">
        <v>3</v>
      </c>
      <c r="R6" s="14">
        <v>1.4</v>
      </c>
      <c r="S6" s="18">
        <f>Q6/R6</f>
        <v>2.1428571428571428</v>
      </c>
    </row>
    <row r="7" spans="1:22" x14ac:dyDescent="0.25">
      <c r="A7" s="17">
        <v>6</v>
      </c>
      <c r="B7" s="16" t="s">
        <v>13</v>
      </c>
      <c r="C7" s="17" t="s">
        <v>94</v>
      </c>
      <c r="D7" s="17" t="s">
        <v>83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 t="str">
        <f t="shared" ref="P7:P70" si="0">CONCATENATE(A7,"|",B7,"|",C7,"|",TEXT(D7,"AAAA/MM/DD"))</f>
        <v>6|B1T1|a|03-26-2019</v>
      </c>
      <c r="Q7" s="14">
        <v>3.1</v>
      </c>
      <c r="R7" s="14">
        <v>1.5</v>
      </c>
      <c r="S7" s="18">
        <f t="shared" ref="S7:S70" si="1">Q7/R7</f>
        <v>2.0666666666666669</v>
      </c>
    </row>
    <row r="8" spans="1:22" x14ac:dyDescent="0.25">
      <c r="A8" s="17">
        <v>6</v>
      </c>
      <c r="B8" s="16" t="s">
        <v>13</v>
      </c>
      <c r="C8" s="17" t="s">
        <v>91</v>
      </c>
      <c r="D8" s="17" t="s">
        <v>83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 t="str">
        <f t="shared" si="0"/>
        <v>6|B1T1|b|03-26-2019</v>
      </c>
      <c r="Q8" s="14">
        <v>4.2</v>
      </c>
      <c r="R8" s="14">
        <v>2</v>
      </c>
      <c r="S8" s="18">
        <f t="shared" si="1"/>
        <v>2.1</v>
      </c>
    </row>
    <row r="9" spans="1:22" x14ac:dyDescent="0.25">
      <c r="A9" s="17">
        <v>6</v>
      </c>
      <c r="B9" s="16" t="s">
        <v>13</v>
      </c>
      <c r="C9" s="17" t="s">
        <v>91</v>
      </c>
      <c r="D9" s="17" t="s">
        <v>83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 t="str">
        <f t="shared" si="0"/>
        <v>6|B1T1|b|03-26-2019</v>
      </c>
      <c r="Q9" s="14">
        <v>4</v>
      </c>
      <c r="R9" s="14">
        <v>2.2000000000000002</v>
      </c>
      <c r="S9" s="18">
        <f t="shared" si="1"/>
        <v>1.8181818181818181</v>
      </c>
    </row>
    <row r="10" spans="1:22" x14ac:dyDescent="0.25">
      <c r="A10" s="17">
        <v>6</v>
      </c>
      <c r="B10" s="16" t="s">
        <v>13</v>
      </c>
      <c r="C10" s="17" t="s">
        <v>92</v>
      </c>
      <c r="D10" s="17" t="s">
        <v>83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 t="str">
        <f t="shared" si="0"/>
        <v>6|B1T1|c|03-26-2019</v>
      </c>
      <c r="Q10" s="14">
        <v>4</v>
      </c>
      <c r="R10" s="14">
        <v>1.7</v>
      </c>
      <c r="S10" s="18">
        <f t="shared" si="1"/>
        <v>2.3529411764705883</v>
      </c>
    </row>
    <row r="11" spans="1:22" x14ac:dyDescent="0.25">
      <c r="A11" s="17">
        <v>6</v>
      </c>
      <c r="B11" s="16" t="s">
        <v>13</v>
      </c>
      <c r="C11" s="17" t="s">
        <v>92</v>
      </c>
      <c r="D11" s="17" t="s">
        <v>83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 t="str">
        <f t="shared" si="0"/>
        <v>6|B1T1|c|03-26-2019</v>
      </c>
      <c r="Q11" s="14">
        <v>4.4000000000000004</v>
      </c>
      <c r="R11" s="14">
        <v>2</v>
      </c>
      <c r="S11" s="18">
        <f t="shared" si="1"/>
        <v>2.2000000000000002</v>
      </c>
    </row>
    <row r="12" spans="1:22" ht="15" customHeight="1" x14ac:dyDescent="0.25">
      <c r="A12" s="17">
        <v>6</v>
      </c>
      <c r="B12" s="16" t="s">
        <v>13</v>
      </c>
      <c r="C12" s="17" t="s">
        <v>93</v>
      </c>
      <c r="D12" s="17" t="s">
        <v>83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 t="str">
        <f t="shared" si="0"/>
        <v>6|B1T1|d|03-26-2019</v>
      </c>
      <c r="Q12" s="14">
        <v>3.9</v>
      </c>
      <c r="R12" s="14">
        <v>2</v>
      </c>
      <c r="S12" s="18">
        <f t="shared" si="1"/>
        <v>1.95</v>
      </c>
    </row>
    <row r="13" spans="1:22" x14ac:dyDescent="0.25">
      <c r="A13" s="17">
        <v>6</v>
      </c>
      <c r="B13" s="16" t="s">
        <v>14</v>
      </c>
      <c r="C13" s="17" t="s">
        <v>94</v>
      </c>
      <c r="D13" s="17" t="s">
        <v>83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 t="str">
        <f t="shared" si="0"/>
        <v>6|B1T2|a|03-26-2019</v>
      </c>
      <c r="Q13" s="14">
        <v>3.4</v>
      </c>
      <c r="R13" s="14">
        <v>1.5</v>
      </c>
      <c r="S13" s="18">
        <f t="shared" si="1"/>
        <v>2.2666666666666666</v>
      </c>
    </row>
    <row r="14" spans="1:22" x14ac:dyDescent="0.25">
      <c r="A14" s="17">
        <v>6</v>
      </c>
      <c r="B14" s="16" t="s">
        <v>14</v>
      </c>
      <c r="C14" s="17" t="s">
        <v>94</v>
      </c>
      <c r="D14" s="17" t="s">
        <v>83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 t="str">
        <f t="shared" si="0"/>
        <v>6|B1T2|a|03-26-2019</v>
      </c>
      <c r="Q14" s="14">
        <v>3.6</v>
      </c>
      <c r="R14" s="14">
        <v>1.6</v>
      </c>
      <c r="S14" s="18">
        <f t="shared" si="1"/>
        <v>2.25</v>
      </c>
    </row>
    <row r="15" spans="1:22" x14ac:dyDescent="0.25">
      <c r="A15" s="17">
        <v>6</v>
      </c>
      <c r="B15" s="16" t="s">
        <v>14</v>
      </c>
      <c r="C15" s="17" t="s">
        <v>91</v>
      </c>
      <c r="D15" s="17" t="s">
        <v>83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 t="str">
        <f t="shared" si="0"/>
        <v>6|B1T2|b|03-26-2019</v>
      </c>
      <c r="Q15" s="14">
        <v>2.9</v>
      </c>
      <c r="R15" s="14">
        <v>0.8</v>
      </c>
      <c r="S15" s="18">
        <f t="shared" si="1"/>
        <v>3.6249999999999996</v>
      </c>
    </row>
    <row r="16" spans="1:22" x14ac:dyDescent="0.25">
      <c r="A16" s="17">
        <v>6</v>
      </c>
      <c r="B16" s="16" t="s">
        <v>14</v>
      </c>
      <c r="C16" s="17" t="s">
        <v>91</v>
      </c>
      <c r="D16" s="17" t="s">
        <v>83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 t="str">
        <f t="shared" si="0"/>
        <v>6|B1T2|b|03-26-2019</v>
      </c>
      <c r="Q16" s="14">
        <v>3</v>
      </c>
      <c r="R16" s="14">
        <v>1</v>
      </c>
      <c r="S16" s="18">
        <f t="shared" si="1"/>
        <v>3</v>
      </c>
    </row>
    <row r="17" spans="1:19" x14ac:dyDescent="0.25">
      <c r="A17" s="17">
        <v>6</v>
      </c>
      <c r="B17" s="16" t="s">
        <v>14</v>
      </c>
      <c r="C17" s="17" t="s">
        <v>92</v>
      </c>
      <c r="D17" s="17" t="s">
        <v>83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 t="str">
        <f t="shared" si="0"/>
        <v>6|B1T2|c|03-26-2019</v>
      </c>
      <c r="Q17" s="14">
        <v>4.0999999999999996</v>
      </c>
      <c r="R17" s="14">
        <v>1.9</v>
      </c>
      <c r="S17" s="18">
        <f t="shared" si="1"/>
        <v>2.1578947368421053</v>
      </c>
    </row>
    <row r="18" spans="1:19" x14ac:dyDescent="0.25">
      <c r="A18" s="17">
        <v>6</v>
      </c>
      <c r="B18" s="16" t="s">
        <v>14</v>
      </c>
      <c r="C18" s="17" t="s">
        <v>92</v>
      </c>
      <c r="D18" s="17" t="s">
        <v>83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 t="str">
        <f t="shared" si="0"/>
        <v>6|B1T2|c|03-26-2019</v>
      </c>
      <c r="Q18" s="14">
        <v>4.0999999999999996</v>
      </c>
      <c r="R18" s="14">
        <v>1.8</v>
      </c>
      <c r="S18" s="18">
        <f t="shared" si="1"/>
        <v>2.2777777777777777</v>
      </c>
    </row>
    <row r="19" spans="1:19" ht="15" customHeight="1" x14ac:dyDescent="0.25">
      <c r="A19" s="17">
        <v>6</v>
      </c>
      <c r="B19" s="16" t="s">
        <v>14</v>
      </c>
      <c r="C19" s="14" t="s">
        <v>93</v>
      </c>
      <c r="D19" s="17" t="s">
        <v>83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 t="str">
        <f t="shared" si="0"/>
        <v>6|B1T2|d|03-26-2019</v>
      </c>
      <c r="Q19" s="14">
        <v>0</v>
      </c>
      <c r="R19" s="14">
        <v>0</v>
      </c>
      <c r="S19" s="18">
        <v>0</v>
      </c>
    </row>
    <row r="20" spans="1:19" x14ac:dyDescent="0.25">
      <c r="A20" s="17">
        <v>6</v>
      </c>
      <c r="B20" s="16" t="s">
        <v>15</v>
      </c>
      <c r="C20" s="14" t="s">
        <v>94</v>
      </c>
      <c r="D20" s="17" t="s">
        <v>83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 t="str">
        <f t="shared" si="0"/>
        <v>6|B1T3|a|03-26-2019</v>
      </c>
      <c r="Q20" s="14">
        <v>3.2</v>
      </c>
      <c r="R20" s="14">
        <v>1.2</v>
      </c>
      <c r="S20" s="18">
        <f t="shared" si="1"/>
        <v>2.666666666666667</v>
      </c>
    </row>
    <row r="21" spans="1:19" x14ac:dyDescent="0.25">
      <c r="A21" s="17">
        <v>6</v>
      </c>
      <c r="B21" s="16" t="s">
        <v>15</v>
      </c>
      <c r="C21" s="14" t="s">
        <v>94</v>
      </c>
      <c r="D21" s="17" t="s">
        <v>83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 t="str">
        <f t="shared" si="0"/>
        <v>6|B1T3|a|03-26-2019</v>
      </c>
      <c r="Q21" s="14">
        <v>3.5</v>
      </c>
      <c r="R21" s="14">
        <v>1.1000000000000001</v>
      </c>
      <c r="S21" s="18">
        <f t="shared" si="1"/>
        <v>3.1818181818181817</v>
      </c>
    </row>
    <row r="22" spans="1:19" x14ac:dyDescent="0.25">
      <c r="A22" s="17">
        <v>6</v>
      </c>
      <c r="B22" s="16" t="s">
        <v>15</v>
      </c>
      <c r="C22" s="14" t="s">
        <v>91</v>
      </c>
      <c r="D22" s="17" t="s">
        <v>83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 t="str">
        <f t="shared" si="0"/>
        <v>6|B1T3|b|03-26-2019</v>
      </c>
      <c r="Q22" s="14">
        <v>5.8</v>
      </c>
      <c r="R22" s="14">
        <v>2.1</v>
      </c>
      <c r="S22" s="18">
        <f t="shared" si="1"/>
        <v>2.7619047619047619</v>
      </c>
    </row>
    <row r="23" spans="1:19" x14ac:dyDescent="0.25">
      <c r="A23" s="17">
        <v>6</v>
      </c>
      <c r="B23" s="16" t="s">
        <v>15</v>
      </c>
      <c r="C23" s="14" t="s">
        <v>92</v>
      </c>
      <c r="D23" s="17" t="s">
        <v>83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 t="str">
        <f t="shared" si="0"/>
        <v>6|B1T3|c|03-26-2019</v>
      </c>
      <c r="Q23" s="14">
        <v>4.5</v>
      </c>
      <c r="R23" s="14">
        <v>2.2000000000000002</v>
      </c>
      <c r="S23" s="18">
        <f t="shared" si="1"/>
        <v>2.0454545454545454</v>
      </c>
    </row>
    <row r="24" spans="1:19" x14ac:dyDescent="0.25">
      <c r="A24" s="17">
        <v>6</v>
      </c>
      <c r="B24" s="16" t="s">
        <v>15</v>
      </c>
      <c r="C24" s="14" t="s">
        <v>92</v>
      </c>
      <c r="D24" s="17" t="s">
        <v>83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 t="str">
        <f t="shared" si="0"/>
        <v>6|B1T3|c|03-26-2019</v>
      </c>
      <c r="Q24" s="14">
        <v>0</v>
      </c>
      <c r="R24" s="14">
        <v>0</v>
      </c>
      <c r="S24" s="18">
        <v>0</v>
      </c>
    </row>
    <row r="25" spans="1:19" x14ac:dyDescent="0.25">
      <c r="A25" s="17">
        <v>6</v>
      </c>
      <c r="B25" s="16" t="s">
        <v>15</v>
      </c>
      <c r="C25" s="14" t="s">
        <v>93</v>
      </c>
      <c r="D25" s="17" t="s">
        <v>83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 t="str">
        <f t="shared" si="0"/>
        <v>6|B1T3|d|03-26-2019</v>
      </c>
      <c r="Q25" s="14">
        <v>3.3</v>
      </c>
      <c r="R25" s="14">
        <v>1.5</v>
      </c>
      <c r="S25" s="18">
        <f t="shared" si="1"/>
        <v>2.1999999999999997</v>
      </c>
    </row>
    <row r="26" spans="1:19" ht="15" customHeight="1" x14ac:dyDescent="0.25">
      <c r="A26" s="17">
        <v>6</v>
      </c>
      <c r="B26" s="16" t="s">
        <v>15</v>
      </c>
      <c r="C26" s="14" t="s">
        <v>93</v>
      </c>
      <c r="D26" s="17" t="s">
        <v>83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 t="str">
        <f t="shared" si="0"/>
        <v>6|B1T3|d|03-26-2019</v>
      </c>
      <c r="Q26" s="14">
        <v>2.5</v>
      </c>
      <c r="R26" s="14">
        <v>1.4</v>
      </c>
      <c r="S26" s="18">
        <f t="shared" si="1"/>
        <v>1.7857142857142858</v>
      </c>
    </row>
    <row r="27" spans="1:19" x14ac:dyDescent="0.25">
      <c r="A27" s="17">
        <v>6</v>
      </c>
      <c r="B27" s="16" t="s">
        <v>16</v>
      </c>
      <c r="C27" s="14" t="s">
        <v>94</v>
      </c>
      <c r="D27" s="17" t="s">
        <v>83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 t="str">
        <f t="shared" si="0"/>
        <v>6|B1T4|a|03-26-2019</v>
      </c>
      <c r="Q27" s="14">
        <v>0</v>
      </c>
      <c r="R27" s="14">
        <v>0</v>
      </c>
      <c r="S27" s="18">
        <v>0</v>
      </c>
    </row>
    <row r="28" spans="1:19" x14ac:dyDescent="0.25">
      <c r="A28" s="17">
        <v>6</v>
      </c>
      <c r="B28" s="16" t="s">
        <v>16</v>
      </c>
      <c r="C28" s="14" t="s">
        <v>91</v>
      </c>
      <c r="D28" s="17" t="s">
        <v>83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 t="str">
        <f t="shared" si="0"/>
        <v>6|B1T4|b|03-26-2019</v>
      </c>
      <c r="Q28" s="14">
        <v>2.5</v>
      </c>
      <c r="R28" s="14">
        <v>1</v>
      </c>
      <c r="S28" s="18">
        <f t="shared" si="1"/>
        <v>2.5</v>
      </c>
    </row>
    <row r="29" spans="1:19" x14ac:dyDescent="0.25">
      <c r="A29" s="17">
        <v>6</v>
      </c>
      <c r="B29" s="16" t="s">
        <v>16</v>
      </c>
      <c r="C29" s="14" t="s">
        <v>91</v>
      </c>
      <c r="D29" s="17" t="s">
        <v>83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 t="str">
        <f t="shared" si="0"/>
        <v>6|B1T4|b|03-26-2019</v>
      </c>
      <c r="Q29" s="14">
        <v>3.5</v>
      </c>
      <c r="R29" s="14">
        <v>1.6</v>
      </c>
      <c r="S29" s="18">
        <f t="shared" si="1"/>
        <v>2.1875</v>
      </c>
    </row>
    <row r="30" spans="1:19" x14ac:dyDescent="0.25">
      <c r="A30" s="17">
        <v>6</v>
      </c>
      <c r="B30" s="16" t="s">
        <v>16</v>
      </c>
      <c r="C30" s="14" t="s">
        <v>92</v>
      </c>
      <c r="D30" s="17" t="s">
        <v>83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 t="str">
        <f t="shared" si="0"/>
        <v>6|B1T4|c|03-26-2019</v>
      </c>
      <c r="Q30" s="14">
        <v>0</v>
      </c>
      <c r="R30" s="14">
        <v>0</v>
      </c>
      <c r="S30" s="18">
        <v>0</v>
      </c>
    </row>
    <row r="31" spans="1:19" x14ac:dyDescent="0.25">
      <c r="A31" s="17">
        <v>6</v>
      </c>
      <c r="B31" s="16" t="s">
        <v>16</v>
      </c>
      <c r="C31" s="14" t="s">
        <v>92</v>
      </c>
      <c r="D31" s="17" t="s">
        <v>83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 t="str">
        <f t="shared" si="0"/>
        <v>6|B1T4|c|03-26-2019</v>
      </c>
      <c r="Q31" s="14">
        <v>0</v>
      </c>
      <c r="R31" s="14">
        <v>0</v>
      </c>
      <c r="S31" s="18">
        <v>0</v>
      </c>
    </row>
    <row r="32" spans="1:19" x14ac:dyDescent="0.25">
      <c r="A32" s="17">
        <v>6</v>
      </c>
      <c r="B32" s="16" t="s">
        <v>16</v>
      </c>
      <c r="C32" s="14" t="s">
        <v>93</v>
      </c>
      <c r="D32" s="17" t="s">
        <v>83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 t="str">
        <f t="shared" si="0"/>
        <v>6|B1T4|d|03-26-2019</v>
      </c>
      <c r="Q32" s="14">
        <v>0</v>
      </c>
      <c r="R32" s="14">
        <v>0</v>
      </c>
      <c r="S32" s="18">
        <v>0</v>
      </c>
    </row>
    <row r="33" spans="1:19" ht="15" customHeight="1" x14ac:dyDescent="0.25">
      <c r="A33" s="17">
        <v>6</v>
      </c>
      <c r="B33" s="16" t="s">
        <v>16</v>
      </c>
      <c r="C33" s="14" t="s">
        <v>93</v>
      </c>
      <c r="D33" s="17" t="s">
        <v>83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 t="str">
        <f t="shared" si="0"/>
        <v>6|B1T4|d|03-26-2019</v>
      </c>
      <c r="Q33" s="14">
        <v>0</v>
      </c>
      <c r="R33" s="14">
        <v>0</v>
      </c>
      <c r="S33" s="18">
        <v>0</v>
      </c>
    </row>
    <row r="34" spans="1:19" x14ac:dyDescent="0.25">
      <c r="A34" s="17">
        <v>6</v>
      </c>
      <c r="B34" s="16" t="s">
        <v>17</v>
      </c>
      <c r="C34" s="14" t="s">
        <v>94</v>
      </c>
      <c r="D34" s="17" t="s">
        <v>83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 t="str">
        <f t="shared" si="0"/>
        <v>6|B1T5|a|03-26-2019</v>
      </c>
      <c r="Q34" s="14">
        <v>0</v>
      </c>
      <c r="R34" s="14">
        <v>0</v>
      </c>
      <c r="S34" s="18">
        <v>0</v>
      </c>
    </row>
    <row r="35" spans="1:19" x14ac:dyDescent="0.25">
      <c r="A35" s="17">
        <v>6</v>
      </c>
      <c r="B35" s="16" t="s">
        <v>17</v>
      </c>
      <c r="C35" s="14" t="s">
        <v>91</v>
      </c>
      <c r="D35" s="17" t="s">
        <v>83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 t="str">
        <f t="shared" si="0"/>
        <v>6|B1T5|b|03-26-2019</v>
      </c>
      <c r="Q35" s="14">
        <v>4</v>
      </c>
      <c r="R35" s="14">
        <v>1.7</v>
      </c>
      <c r="S35" s="18">
        <f t="shared" si="1"/>
        <v>2.3529411764705883</v>
      </c>
    </row>
    <row r="36" spans="1:19" x14ac:dyDescent="0.25">
      <c r="A36" s="17">
        <v>6</v>
      </c>
      <c r="B36" s="16" t="s">
        <v>17</v>
      </c>
      <c r="C36" s="14" t="s">
        <v>91</v>
      </c>
      <c r="D36" s="17" t="s">
        <v>83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 t="str">
        <f t="shared" si="0"/>
        <v>6|B1T5|b|03-26-2019</v>
      </c>
      <c r="Q36" s="14">
        <v>4.3</v>
      </c>
      <c r="R36" s="14">
        <v>2</v>
      </c>
      <c r="S36" s="18">
        <f t="shared" si="1"/>
        <v>2.15</v>
      </c>
    </row>
    <row r="37" spans="1:19" x14ac:dyDescent="0.25">
      <c r="A37" s="17">
        <v>6</v>
      </c>
      <c r="B37" s="16" t="s">
        <v>17</v>
      </c>
      <c r="C37" s="14" t="s">
        <v>92</v>
      </c>
      <c r="D37" s="17" t="s">
        <v>83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 t="str">
        <f t="shared" si="0"/>
        <v>6|B1T5|c|03-26-2019</v>
      </c>
      <c r="Q37" s="14">
        <v>0</v>
      </c>
      <c r="R37" s="14">
        <v>0</v>
      </c>
      <c r="S37" s="18">
        <v>0</v>
      </c>
    </row>
    <row r="38" spans="1:19" x14ac:dyDescent="0.25">
      <c r="A38" s="17">
        <v>6</v>
      </c>
      <c r="B38" s="16" t="s">
        <v>17</v>
      </c>
      <c r="C38" s="14" t="s">
        <v>92</v>
      </c>
      <c r="D38" s="17" t="s">
        <v>83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 t="str">
        <f t="shared" si="0"/>
        <v>6|B1T5|c|03-26-2019</v>
      </c>
      <c r="Q38" s="14">
        <v>0</v>
      </c>
      <c r="R38" s="14">
        <v>0</v>
      </c>
      <c r="S38" s="18">
        <v>0</v>
      </c>
    </row>
    <row r="39" spans="1:19" ht="15" customHeight="1" x14ac:dyDescent="0.25">
      <c r="A39" s="17">
        <v>6</v>
      </c>
      <c r="B39" s="16" t="s">
        <v>17</v>
      </c>
      <c r="C39" s="14" t="s">
        <v>93</v>
      </c>
      <c r="D39" s="17" t="s">
        <v>83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 t="str">
        <f t="shared" si="0"/>
        <v>6|B1T5|d|03-26-2019</v>
      </c>
      <c r="Q39" s="14">
        <v>0</v>
      </c>
      <c r="R39" s="14">
        <v>0</v>
      </c>
      <c r="S39" s="18">
        <v>0</v>
      </c>
    </row>
    <row r="40" spans="1:19" x14ac:dyDescent="0.25">
      <c r="A40" s="17">
        <v>6</v>
      </c>
      <c r="B40" s="16" t="s">
        <v>18</v>
      </c>
      <c r="C40" s="14" t="s">
        <v>94</v>
      </c>
      <c r="D40" s="17" t="s">
        <v>83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 t="str">
        <f t="shared" si="0"/>
        <v>6|B2T1|a|03-26-2019</v>
      </c>
      <c r="Q40" s="14">
        <v>4</v>
      </c>
      <c r="R40" s="14">
        <v>2</v>
      </c>
      <c r="S40" s="18">
        <f t="shared" si="1"/>
        <v>2</v>
      </c>
    </row>
    <row r="41" spans="1:19" x14ac:dyDescent="0.25">
      <c r="A41" s="17">
        <v>6</v>
      </c>
      <c r="B41" s="16" t="s">
        <v>18</v>
      </c>
      <c r="C41" s="14" t="s">
        <v>94</v>
      </c>
      <c r="D41" s="17" t="s">
        <v>83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 t="str">
        <f t="shared" si="0"/>
        <v>6|B2T1|a|03-26-2019</v>
      </c>
      <c r="Q41" s="14">
        <v>3.8</v>
      </c>
      <c r="R41" s="14">
        <v>2</v>
      </c>
      <c r="S41" s="18">
        <f t="shared" si="1"/>
        <v>1.9</v>
      </c>
    </row>
    <row r="42" spans="1:19" x14ac:dyDescent="0.25">
      <c r="A42" s="17">
        <v>6</v>
      </c>
      <c r="B42" s="16" t="s">
        <v>18</v>
      </c>
      <c r="C42" s="14" t="s">
        <v>91</v>
      </c>
      <c r="D42" s="17" t="s">
        <v>83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 t="str">
        <f t="shared" si="0"/>
        <v>6|B2T1|b|03-26-2019</v>
      </c>
      <c r="Q42" s="14">
        <v>0</v>
      </c>
      <c r="R42" s="14">
        <v>0</v>
      </c>
      <c r="S42" s="18">
        <v>0</v>
      </c>
    </row>
    <row r="43" spans="1:19" x14ac:dyDescent="0.25">
      <c r="A43" s="17">
        <v>6</v>
      </c>
      <c r="B43" s="16" t="s">
        <v>18</v>
      </c>
      <c r="C43" s="14" t="s">
        <v>92</v>
      </c>
      <c r="D43" s="17" t="s">
        <v>83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 t="str">
        <f t="shared" si="0"/>
        <v>6|B2T1|c|03-26-2019</v>
      </c>
      <c r="Q43" s="14">
        <v>4.5</v>
      </c>
      <c r="R43" s="14">
        <v>2</v>
      </c>
      <c r="S43" s="18">
        <f t="shared" si="1"/>
        <v>2.25</v>
      </c>
    </row>
    <row r="44" spans="1:19" x14ac:dyDescent="0.25">
      <c r="A44" s="17">
        <v>6</v>
      </c>
      <c r="B44" s="16" t="s">
        <v>18</v>
      </c>
      <c r="C44" s="14" t="s">
        <v>92</v>
      </c>
      <c r="D44" s="17" t="s">
        <v>83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 t="str">
        <f t="shared" si="0"/>
        <v>6|B2T1|c|03-26-2019</v>
      </c>
      <c r="Q44" s="14">
        <v>0</v>
      </c>
      <c r="R44" s="14">
        <v>0</v>
      </c>
      <c r="S44" s="18">
        <v>0</v>
      </c>
    </row>
    <row r="45" spans="1:19" x14ac:dyDescent="0.25">
      <c r="A45" s="17">
        <v>6</v>
      </c>
      <c r="B45" s="16" t="s">
        <v>18</v>
      </c>
      <c r="C45" s="14" t="s">
        <v>93</v>
      </c>
      <c r="D45" s="17" t="s">
        <v>83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 t="str">
        <f t="shared" si="0"/>
        <v>6|B2T1|d|03-26-2019</v>
      </c>
      <c r="Q45" s="14">
        <v>3.2</v>
      </c>
      <c r="R45" s="14">
        <v>1.8</v>
      </c>
      <c r="S45" s="18">
        <f t="shared" si="1"/>
        <v>1.7777777777777779</v>
      </c>
    </row>
    <row r="46" spans="1:19" ht="15" customHeight="1" x14ac:dyDescent="0.25">
      <c r="A46" s="17">
        <v>6</v>
      </c>
      <c r="B46" s="16" t="s">
        <v>18</v>
      </c>
      <c r="C46" s="14" t="s">
        <v>93</v>
      </c>
      <c r="D46" s="17" t="s">
        <v>83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 t="str">
        <f t="shared" si="0"/>
        <v>6|B2T1|d|03-26-2019</v>
      </c>
      <c r="Q46" s="14">
        <v>3.4</v>
      </c>
      <c r="R46" s="14">
        <v>1.5</v>
      </c>
      <c r="S46" s="18">
        <f t="shared" si="1"/>
        <v>2.2666666666666666</v>
      </c>
    </row>
    <row r="47" spans="1:19" x14ac:dyDescent="0.25">
      <c r="A47" s="17">
        <v>6</v>
      </c>
      <c r="B47" s="16" t="s">
        <v>19</v>
      </c>
      <c r="C47" s="14" t="s">
        <v>94</v>
      </c>
      <c r="D47" s="17" t="s">
        <v>83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 t="str">
        <f t="shared" si="0"/>
        <v>6|B2T2|a|03-26-2019</v>
      </c>
      <c r="Q47" s="14">
        <v>2.5</v>
      </c>
      <c r="R47" s="14">
        <v>1</v>
      </c>
      <c r="S47" s="18">
        <f t="shared" si="1"/>
        <v>2.5</v>
      </c>
    </row>
    <row r="48" spans="1:19" x14ac:dyDescent="0.25">
      <c r="A48" s="17">
        <v>6</v>
      </c>
      <c r="B48" s="16" t="s">
        <v>19</v>
      </c>
      <c r="C48" s="14" t="s">
        <v>91</v>
      </c>
      <c r="D48" s="17" t="s">
        <v>83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 t="str">
        <f t="shared" si="0"/>
        <v>6|B2T2|b|03-26-2019</v>
      </c>
      <c r="Q48" s="14">
        <v>0</v>
      </c>
      <c r="R48" s="14">
        <v>0</v>
      </c>
      <c r="S48" s="18">
        <v>0</v>
      </c>
    </row>
    <row r="49" spans="1:19" x14ac:dyDescent="0.25">
      <c r="A49" s="17">
        <v>6</v>
      </c>
      <c r="B49" s="16" t="s">
        <v>19</v>
      </c>
      <c r="C49" s="14" t="s">
        <v>91</v>
      </c>
      <c r="D49" s="17" t="s">
        <v>83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 t="str">
        <f t="shared" si="0"/>
        <v>6|B2T2|b|03-26-2019</v>
      </c>
      <c r="Q49" s="14">
        <v>0</v>
      </c>
      <c r="R49" s="14">
        <v>0</v>
      </c>
      <c r="S49" s="18">
        <v>0</v>
      </c>
    </row>
    <row r="50" spans="1:19" x14ac:dyDescent="0.25">
      <c r="A50" s="17">
        <v>6</v>
      </c>
      <c r="B50" s="16" t="s">
        <v>19</v>
      </c>
      <c r="C50" s="14" t="s">
        <v>92</v>
      </c>
      <c r="D50" s="17" t="s">
        <v>83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 t="str">
        <f t="shared" si="0"/>
        <v>6|B2T2|c|03-26-2019</v>
      </c>
      <c r="Q50" s="14">
        <v>0</v>
      </c>
      <c r="R50" s="14">
        <v>0</v>
      </c>
      <c r="S50" s="18">
        <v>0</v>
      </c>
    </row>
    <row r="51" spans="1:19" x14ac:dyDescent="0.25">
      <c r="A51" s="17">
        <v>6</v>
      </c>
      <c r="B51" s="16" t="s">
        <v>19</v>
      </c>
      <c r="C51" s="14" t="s">
        <v>93</v>
      </c>
      <c r="D51" s="17" t="s">
        <v>83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 t="str">
        <f t="shared" si="0"/>
        <v>6|B2T2|d|03-26-2019</v>
      </c>
      <c r="Q51" s="14">
        <v>0</v>
      </c>
      <c r="R51" s="14">
        <v>0</v>
      </c>
      <c r="S51" s="18">
        <v>0</v>
      </c>
    </row>
    <row r="52" spans="1:19" ht="15" customHeight="1" x14ac:dyDescent="0.25">
      <c r="A52" s="17">
        <v>6</v>
      </c>
      <c r="B52" s="16" t="s">
        <v>19</v>
      </c>
      <c r="C52" s="14" t="s">
        <v>93</v>
      </c>
      <c r="D52" s="17" t="s">
        <v>83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 t="str">
        <f t="shared" si="0"/>
        <v>6|B2T2|d|03-26-2019</v>
      </c>
      <c r="Q52" s="14">
        <v>0</v>
      </c>
      <c r="R52" s="14">
        <v>0</v>
      </c>
      <c r="S52" s="18">
        <v>0</v>
      </c>
    </row>
    <row r="53" spans="1:19" x14ac:dyDescent="0.25">
      <c r="A53" s="17">
        <v>6</v>
      </c>
      <c r="B53" s="16" t="s">
        <v>20</v>
      </c>
      <c r="C53" s="14" t="s">
        <v>94</v>
      </c>
      <c r="D53" s="17" t="s">
        <v>83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 t="str">
        <f t="shared" si="0"/>
        <v>6|B2T3|a|03-26-2019</v>
      </c>
      <c r="Q53" s="14">
        <v>3.1</v>
      </c>
      <c r="R53" s="14">
        <v>1.5</v>
      </c>
      <c r="S53" s="18">
        <f t="shared" si="1"/>
        <v>2.0666666666666669</v>
      </c>
    </row>
    <row r="54" spans="1:19" x14ac:dyDescent="0.25">
      <c r="A54" s="17">
        <v>6</v>
      </c>
      <c r="B54" s="16" t="s">
        <v>20</v>
      </c>
      <c r="C54" s="14" t="s">
        <v>91</v>
      </c>
      <c r="D54" s="17" t="s">
        <v>83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 t="str">
        <f t="shared" si="0"/>
        <v>6|B2T3|b|03-26-2019</v>
      </c>
      <c r="Q54" s="14">
        <v>4.2</v>
      </c>
      <c r="R54" s="14">
        <v>1.8</v>
      </c>
      <c r="S54" s="18">
        <f t="shared" si="1"/>
        <v>2.3333333333333335</v>
      </c>
    </row>
    <row r="55" spans="1:19" x14ac:dyDescent="0.25">
      <c r="A55" s="17">
        <v>6</v>
      </c>
      <c r="B55" s="16" t="s">
        <v>20</v>
      </c>
      <c r="C55" s="14" t="s">
        <v>91</v>
      </c>
      <c r="D55" s="17" t="s">
        <v>83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 t="str">
        <f t="shared" si="0"/>
        <v>6|B2T3|b|03-26-2019</v>
      </c>
      <c r="Q55" s="14">
        <v>3.7</v>
      </c>
      <c r="R55" s="14">
        <v>1.5</v>
      </c>
      <c r="S55" s="18">
        <f t="shared" si="1"/>
        <v>2.4666666666666668</v>
      </c>
    </row>
    <row r="56" spans="1:19" x14ac:dyDescent="0.25">
      <c r="A56" s="17">
        <v>6</v>
      </c>
      <c r="B56" s="16" t="s">
        <v>20</v>
      </c>
      <c r="C56" s="14" t="s">
        <v>92</v>
      </c>
      <c r="D56" s="17" t="s">
        <v>83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 t="str">
        <f t="shared" si="0"/>
        <v>6|B2T3|c|03-26-2019</v>
      </c>
      <c r="Q56" s="14">
        <v>3.1</v>
      </c>
      <c r="R56" s="14">
        <v>1.3</v>
      </c>
      <c r="S56" s="18">
        <f t="shared" si="1"/>
        <v>2.3846153846153846</v>
      </c>
    </row>
    <row r="57" spans="1:19" x14ac:dyDescent="0.25">
      <c r="A57" s="17">
        <v>6</v>
      </c>
      <c r="B57" s="16" t="s">
        <v>20</v>
      </c>
      <c r="C57" s="14" t="s">
        <v>92</v>
      </c>
      <c r="D57" s="17" t="s">
        <v>83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 t="str">
        <f t="shared" si="0"/>
        <v>6|B2T3|c|03-26-2019</v>
      </c>
      <c r="Q57" s="14">
        <v>3.5</v>
      </c>
      <c r="R57" s="14">
        <v>1.3</v>
      </c>
      <c r="S57" s="18">
        <f t="shared" si="1"/>
        <v>2.6923076923076921</v>
      </c>
    </row>
    <row r="58" spans="1:19" x14ac:dyDescent="0.25">
      <c r="A58" s="17">
        <v>6</v>
      </c>
      <c r="B58" s="16" t="s">
        <v>20</v>
      </c>
      <c r="C58" s="14" t="s">
        <v>93</v>
      </c>
      <c r="D58" s="17" t="s">
        <v>83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 t="str">
        <f t="shared" si="0"/>
        <v>6|B2T3|d|03-26-2019</v>
      </c>
      <c r="Q58" s="14">
        <v>3.6</v>
      </c>
      <c r="R58" s="14">
        <v>2</v>
      </c>
      <c r="S58" s="18">
        <f t="shared" si="1"/>
        <v>1.8</v>
      </c>
    </row>
    <row r="59" spans="1:19" x14ac:dyDescent="0.25">
      <c r="A59" s="17">
        <v>6</v>
      </c>
      <c r="B59" s="16" t="s">
        <v>20</v>
      </c>
      <c r="C59" s="14" t="s">
        <v>93</v>
      </c>
      <c r="D59" s="17" t="s">
        <v>83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 t="str">
        <f t="shared" si="0"/>
        <v>6|B2T3|d|03-26-2019</v>
      </c>
      <c r="Q59" s="14">
        <v>3.4</v>
      </c>
      <c r="R59" s="14">
        <v>1.7</v>
      </c>
      <c r="S59" s="18">
        <f t="shared" si="1"/>
        <v>2</v>
      </c>
    </row>
    <row r="60" spans="1:19" ht="15" customHeight="1" x14ac:dyDescent="0.25">
      <c r="A60" s="17">
        <v>6</v>
      </c>
      <c r="B60" s="16" t="s">
        <v>21</v>
      </c>
      <c r="C60" s="14" t="s">
        <v>94</v>
      </c>
      <c r="D60" s="17" t="s">
        <v>83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 t="str">
        <f t="shared" si="0"/>
        <v>6|B2T4|a|03-26-2019</v>
      </c>
      <c r="Q60" s="14">
        <v>0</v>
      </c>
      <c r="R60" s="14">
        <v>0</v>
      </c>
      <c r="S60" s="18">
        <v>0</v>
      </c>
    </row>
    <row r="61" spans="1:19" x14ac:dyDescent="0.25">
      <c r="A61" s="17">
        <v>6</v>
      </c>
      <c r="B61" s="16" t="s">
        <v>21</v>
      </c>
      <c r="C61" s="14" t="s">
        <v>94</v>
      </c>
      <c r="D61" s="17" t="s">
        <v>83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 t="str">
        <f t="shared" si="0"/>
        <v>6|B2T4|a|03-26-2019</v>
      </c>
      <c r="Q61" s="14">
        <v>0</v>
      </c>
      <c r="R61" s="14">
        <v>0</v>
      </c>
      <c r="S61" s="18">
        <v>0</v>
      </c>
    </row>
    <row r="62" spans="1:19" x14ac:dyDescent="0.25">
      <c r="A62" s="17">
        <v>6</v>
      </c>
      <c r="B62" s="16" t="s">
        <v>21</v>
      </c>
      <c r="C62" s="14" t="s">
        <v>91</v>
      </c>
      <c r="D62" s="17" t="s">
        <v>83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 t="str">
        <f t="shared" si="0"/>
        <v>6|B2T4|b|03-26-2019</v>
      </c>
      <c r="Q62" s="14">
        <v>0</v>
      </c>
      <c r="R62" s="14">
        <v>0</v>
      </c>
      <c r="S62" s="18">
        <v>0</v>
      </c>
    </row>
    <row r="63" spans="1:19" x14ac:dyDescent="0.25">
      <c r="A63" s="17">
        <v>6</v>
      </c>
      <c r="B63" s="16" t="s">
        <v>21</v>
      </c>
      <c r="C63" s="14" t="s">
        <v>91</v>
      </c>
      <c r="D63" s="17" t="s">
        <v>83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 t="str">
        <f t="shared" si="0"/>
        <v>6|B2T4|b|03-26-2019</v>
      </c>
      <c r="Q63" s="14">
        <v>0</v>
      </c>
      <c r="R63" s="14">
        <v>0</v>
      </c>
      <c r="S63" s="18">
        <v>0</v>
      </c>
    </row>
    <row r="64" spans="1:19" x14ac:dyDescent="0.25">
      <c r="A64" s="17">
        <v>6</v>
      </c>
      <c r="B64" s="16" t="s">
        <v>21</v>
      </c>
      <c r="C64" s="14" t="s">
        <v>92</v>
      </c>
      <c r="D64" s="17" t="s">
        <v>83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 t="str">
        <f t="shared" si="0"/>
        <v>6|B2T4|c|03-26-2019</v>
      </c>
      <c r="Q64" s="14">
        <v>0</v>
      </c>
      <c r="R64" s="14">
        <v>0</v>
      </c>
      <c r="S64" s="18">
        <v>0</v>
      </c>
    </row>
    <row r="65" spans="1:19" ht="15" customHeight="1" x14ac:dyDescent="0.25">
      <c r="A65" s="17">
        <v>6</v>
      </c>
      <c r="B65" s="16" t="s">
        <v>21</v>
      </c>
      <c r="C65" s="14" t="s">
        <v>93</v>
      </c>
      <c r="D65" s="17" t="s">
        <v>83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 t="str">
        <f t="shared" si="0"/>
        <v>6|B2T4|d|03-26-2019</v>
      </c>
      <c r="Q65" s="14">
        <v>0</v>
      </c>
      <c r="R65" s="14">
        <v>0</v>
      </c>
      <c r="S65" s="18">
        <v>0</v>
      </c>
    </row>
    <row r="66" spans="1:19" x14ac:dyDescent="0.25">
      <c r="A66" s="17">
        <v>6</v>
      </c>
      <c r="B66" s="16" t="s">
        <v>22</v>
      </c>
      <c r="C66" s="14" t="s">
        <v>94</v>
      </c>
      <c r="D66" s="17" t="s">
        <v>83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 t="str">
        <f t="shared" si="0"/>
        <v>6|B2T5|a|03-26-2019</v>
      </c>
      <c r="Q66" s="14">
        <v>0</v>
      </c>
      <c r="R66" s="14">
        <v>0</v>
      </c>
      <c r="S66" s="18">
        <v>0</v>
      </c>
    </row>
    <row r="67" spans="1:19" x14ac:dyDescent="0.25">
      <c r="A67" s="17">
        <v>6</v>
      </c>
      <c r="B67" s="16" t="s">
        <v>22</v>
      </c>
      <c r="C67" s="14" t="s">
        <v>91</v>
      </c>
      <c r="D67" s="17" t="s">
        <v>83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 t="str">
        <f t="shared" si="0"/>
        <v>6|B2T5|b|03-26-2019</v>
      </c>
      <c r="Q67" s="14">
        <v>2</v>
      </c>
      <c r="R67" s="14">
        <v>1.5</v>
      </c>
      <c r="S67" s="18">
        <f t="shared" si="1"/>
        <v>1.3333333333333333</v>
      </c>
    </row>
    <row r="68" spans="1:19" x14ac:dyDescent="0.25">
      <c r="A68" s="17">
        <v>6</v>
      </c>
      <c r="B68" s="16" t="s">
        <v>22</v>
      </c>
      <c r="C68" s="14" t="s">
        <v>91</v>
      </c>
      <c r="D68" s="17" t="s">
        <v>83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 t="str">
        <f t="shared" si="0"/>
        <v>6|B2T5|b|03-26-2019</v>
      </c>
      <c r="Q68" s="14">
        <v>2.7</v>
      </c>
      <c r="R68" s="14">
        <v>1.5</v>
      </c>
      <c r="S68" s="18">
        <f t="shared" si="1"/>
        <v>1.8</v>
      </c>
    </row>
    <row r="69" spans="1:19" x14ac:dyDescent="0.25">
      <c r="A69" s="17">
        <v>6</v>
      </c>
      <c r="B69" s="16" t="s">
        <v>22</v>
      </c>
      <c r="C69" s="14" t="s">
        <v>92</v>
      </c>
      <c r="D69" s="17" t="s">
        <v>83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 t="str">
        <f t="shared" si="0"/>
        <v>6|B2T5|c|03-26-2019</v>
      </c>
      <c r="Q69" s="14">
        <v>0</v>
      </c>
      <c r="R69" s="14">
        <v>0</v>
      </c>
      <c r="S69" s="18">
        <v>0</v>
      </c>
    </row>
    <row r="70" spans="1:19" x14ac:dyDescent="0.25">
      <c r="A70" s="17">
        <v>6</v>
      </c>
      <c r="B70" s="16" t="s">
        <v>22</v>
      </c>
      <c r="C70" s="14" t="s">
        <v>93</v>
      </c>
      <c r="D70" s="17" t="s">
        <v>83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 t="str">
        <f t="shared" si="0"/>
        <v>6|B2T5|d|03-26-2019</v>
      </c>
      <c r="Q70" s="14">
        <v>4</v>
      </c>
      <c r="R70" s="14">
        <v>2.1</v>
      </c>
      <c r="S70" s="18">
        <f t="shared" si="1"/>
        <v>1.9047619047619047</v>
      </c>
    </row>
    <row r="71" spans="1:19" ht="15" customHeight="1" x14ac:dyDescent="0.25">
      <c r="A71" s="17">
        <v>6</v>
      </c>
      <c r="B71" s="16" t="s">
        <v>22</v>
      </c>
      <c r="C71" s="14" t="s">
        <v>93</v>
      </c>
      <c r="D71" s="17" t="s">
        <v>83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 t="str">
        <f t="shared" ref="P71:P134" si="2">CONCATENATE(A71,"|",B71,"|",C71,"|",TEXT(D71,"AAAA/MM/DD"))</f>
        <v>6|B2T5|d|03-26-2019</v>
      </c>
      <c r="Q71" s="14">
        <v>3.5</v>
      </c>
      <c r="R71" s="14">
        <v>2.1</v>
      </c>
      <c r="S71" s="18">
        <f t="shared" ref="S71:S131" si="3">Q71/R71</f>
        <v>1.6666666666666665</v>
      </c>
    </row>
    <row r="72" spans="1:19" x14ac:dyDescent="0.25">
      <c r="A72" s="17">
        <v>6</v>
      </c>
      <c r="B72" s="16" t="s">
        <v>23</v>
      </c>
      <c r="C72" s="14" t="s">
        <v>94</v>
      </c>
      <c r="D72" s="17" t="s">
        <v>83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 t="str">
        <f t="shared" si="2"/>
        <v>6|B3T1|a|03-26-2019</v>
      </c>
      <c r="Q72" s="14">
        <v>0</v>
      </c>
      <c r="R72" s="14">
        <v>0</v>
      </c>
      <c r="S72" s="18">
        <v>0</v>
      </c>
    </row>
    <row r="73" spans="1:19" x14ac:dyDescent="0.25">
      <c r="A73" s="17">
        <v>6</v>
      </c>
      <c r="B73" s="16" t="s">
        <v>23</v>
      </c>
      <c r="C73" s="14" t="s">
        <v>91</v>
      </c>
      <c r="D73" s="17" t="s">
        <v>83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 t="str">
        <f t="shared" si="2"/>
        <v>6|B3T1|b|03-26-2019</v>
      </c>
      <c r="Q73" s="14">
        <v>2</v>
      </c>
      <c r="R73" s="14">
        <v>1</v>
      </c>
      <c r="S73" s="18">
        <f t="shared" si="3"/>
        <v>2</v>
      </c>
    </row>
    <row r="74" spans="1:19" x14ac:dyDescent="0.25">
      <c r="A74" s="17">
        <v>6</v>
      </c>
      <c r="B74" s="16" t="s">
        <v>23</v>
      </c>
      <c r="C74" s="14" t="s">
        <v>92</v>
      </c>
      <c r="D74" s="17" t="s">
        <v>83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 t="str">
        <f t="shared" si="2"/>
        <v>6|B3T1|c|03-26-2019</v>
      </c>
      <c r="Q74" s="14">
        <v>3.9</v>
      </c>
      <c r="R74" s="14">
        <v>1.6</v>
      </c>
      <c r="S74" s="18">
        <f t="shared" si="3"/>
        <v>2.4375</v>
      </c>
    </row>
    <row r="75" spans="1:19" x14ac:dyDescent="0.25">
      <c r="A75" s="17">
        <v>6</v>
      </c>
      <c r="B75" s="16" t="s">
        <v>23</v>
      </c>
      <c r="C75" s="14" t="s">
        <v>92</v>
      </c>
      <c r="D75" s="17" t="s">
        <v>83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 t="str">
        <f t="shared" si="2"/>
        <v>6|B3T1|c|03-26-2019</v>
      </c>
      <c r="Q75" s="14">
        <v>3.7</v>
      </c>
      <c r="R75" s="14">
        <v>1.8</v>
      </c>
      <c r="S75" s="18">
        <f t="shared" si="3"/>
        <v>2.0555555555555558</v>
      </c>
    </row>
    <row r="76" spans="1:19" x14ac:dyDescent="0.25">
      <c r="A76" s="17">
        <v>6</v>
      </c>
      <c r="B76" s="16" t="s">
        <v>23</v>
      </c>
      <c r="C76" s="14" t="s">
        <v>93</v>
      </c>
      <c r="D76" s="17" t="s">
        <v>83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 t="str">
        <f t="shared" si="2"/>
        <v>6|B3T1|d|03-26-2019</v>
      </c>
      <c r="Q76" s="14">
        <v>4.8</v>
      </c>
      <c r="R76" s="14">
        <v>2.1</v>
      </c>
      <c r="S76" s="18">
        <f t="shared" si="3"/>
        <v>2.2857142857142856</v>
      </c>
    </row>
    <row r="77" spans="1:19" x14ac:dyDescent="0.25">
      <c r="A77" s="17">
        <v>6</v>
      </c>
      <c r="B77" s="16" t="s">
        <v>23</v>
      </c>
      <c r="C77" s="14" t="s">
        <v>93</v>
      </c>
      <c r="D77" s="17" t="s">
        <v>83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 t="str">
        <f t="shared" si="2"/>
        <v>6|B3T1|d|03-26-2019</v>
      </c>
      <c r="Q77" s="14">
        <v>4.3</v>
      </c>
      <c r="R77" s="14">
        <v>2</v>
      </c>
      <c r="S77" s="18">
        <f t="shared" si="3"/>
        <v>2.15</v>
      </c>
    </row>
    <row r="78" spans="1:19" ht="15" customHeight="1" x14ac:dyDescent="0.25">
      <c r="A78" s="17">
        <v>6</v>
      </c>
      <c r="B78" s="16" t="s">
        <v>24</v>
      </c>
      <c r="C78" s="14" t="s">
        <v>94</v>
      </c>
      <c r="D78" s="17" t="s">
        <v>83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 t="str">
        <f t="shared" si="2"/>
        <v>6|B3T2|a|03-26-2019</v>
      </c>
      <c r="Q78" s="14">
        <v>0</v>
      </c>
      <c r="R78" s="14">
        <v>0</v>
      </c>
      <c r="S78" s="18">
        <v>0</v>
      </c>
    </row>
    <row r="79" spans="1:19" x14ac:dyDescent="0.25">
      <c r="A79" s="17">
        <v>6</v>
      </c>
      <c r="B79" s="16" t="s">
        <v>24</v>
      </c>
      <c r="C79" s="14" t="s">
        <v>94</v>
      </c>
      <c r="D79" s="17" t="s">
        <v>83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 t="str">
        <f t="shared" si="2"/>
        <v>6|B3T2|a|03-26-2019</v>
      </c>
      <c r="Q79" s="14">
        <v>3.4</v>
      </c>
      <c r="R79" s="14">
        <v>1.3</v>
      </c>
      <c r="S79" s="18">
        <f t="shared" si="3"/>
        <v>2.6153846153846154</v>
      </c>
    </row>
    <row r="80" spans="1:19" x14ac:dyDescent="0.25">
      <c r="A80" s="17">
        <v>6</v>
      </c>
      <c r="B80" s="16" t="s">
        <v>24</v>
      </c>
      <c r="C80" s="14" t="s">
        <v>91</v>
      </c>
      <c r="D80" s="17" t="s">
        <v>83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 t="str">
        <f t="shared" si="2"/>
        <v>6|B3T2|b|03-26-2019</v>
      </c>
      <c r="Q80" s="14">
        <v>0</v>
      </c>
      <c r="R80" s="14">
        <v>0</v>
      </c>
      <c r="S80" s="18">
        <v>0</v>
      </c>
    </row>
    <row r="81" spans="1:19" x14ac:dyDescent="0.25">
      <c r="A81" s="17">
        <v>6</v>
      </c>
      <c r="B81" s="16" t="s">
        <v>24</v>
      </c>
      <c r="C81" s="14" t="s">
        <v>92</v>
      </c>
      <c r="D81" s="17" t="s">
        <v>83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 t="str">
        <f t="shared" si="2"/>
        <v>6|B3T2|c|03-26-2019</v>
      </c>
      <c r="Q81" s="14">
        <v>0</v>
      </c>
      <c r="R81" s="14">
        <v>0</v>
      </c>
      <c r="S81" s="18">
        <v>0</v>
      </c>
    </row>
    <row r="82" spans="1:19" x14ac:dyDescent="0.25">
      <c r="A82" s="17">
        <v>6</v>
      </c>
      <c r="B82" s="16" t="s">
        <v>24</v>
      </c>
      <c r="C82" s="14" t="s">
        <v>93</v>
      </c>
      <c r="D82" s="17" t="s">
        <v>83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 t="str">
        <f t="shared" si="2"/>
        <v>6|B3T2|d|03-26-2019</v>
      </c>
      <c r="Q82" s="14">
        <v>3.3</v>
      </c>
      <c r="R82" s="14">
        <v>1.4</v>
      </c>
      <c r="S82" s="18">
        <f t="shared" si="3"/>
        <v>2.3571428571428572</v>
      </c>
    </row>
    <row r="83" spans="1:19" ht="15" customHeight="1" x14ac:dyDescent="0.25">
      <c r="A83" s="17">
        <v>6</v>
      </c>
      <c r="B83" s="16" t="s">
        <v>24</v>
      </c>
      <c r="C83" s="14" t="s">
        <v>93</v>
      </c>
      <c r="D83" s="17" t="s">
        <v>83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 t="str">
        <f t="shared" si="2"/>
        <v>6|B3T2|d|03-26-2019</v>
      </c>
      <c r="Q83" s="14">
        <v>3.3</v>
      </c>
      <c r="R83" s="14">
        <v>1.3</v>
      </c>
      <c r="S83" s="18">
        <f t="shared" si="3"/>
        <v>2.5384615384615383</v>
      </c>
    </row>
    <row r="84" spans="1:19" x14ac:dyDescent="0.25">
      <c r="A84" s="17">
        <v>6</v>
      </c>
      <c r="B84" s="16" t="s">
        <v>25</v>
      </c>
      <c r="C84" s="14" t="s">
        <v>94</v>
      </c>
      <c r="D84" s="17" t="s">
        <v>83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 t="str">
        <f t="shared" si="2"/>
        <v>6|B3T3|a|03-26-2019</v>
      </c>
      <c r="Q84" s="14">
        <v>3.8</v>
      </c>
      <c r="R84" s="14">
        <v>1.9</v>
      </c>
      <c r="S84" s="18">
        <f t="shared" si="3"/>
        <v>2</v>
      </c>
    </row>
    <row r="85" spans="1:19" x14ac:dyDescent="0.25">
      <c r="A85" s="17">
        <v>6</v>
      </c>
      <c r="B85" s="16" t="s">
        <v>26</v>
      </c>
      <c r="C85" s="14" t="s">
        <v>94</v>
      </c>
      <c r="D85" s="17" t="s">
        <v>83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 t="str">
        <f t="shared" si="2"/>
        <v>6|B3T4|a|03-26-2019</v>
      </c>
      <c r="Q85" s="14">
        <v>3.8</v>
      </c>
      <c r="R85" s="14">
        <v>1.7</v>
      </c>
      <c r="S85" s="18">
        <f t="shared" si="3"/>
        <v>2.2352941176470589</v>
      </c>
    </row>
    <row r="86" spans="1:19" x14ac:dyDescent="0.25">
      <c r="A86" s="17">
        <v>6</v>
      </c>
      <c r="B86" s="16" t="s">
        <v>27</v>
      </c>
      <c r="C86" s="14" t="s">
        <v>91</v>
      </c>
      <c r="D86" s="17" t="s">
        <v>83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 t="str">
        <f t="shared" si="2"/>
        <v>6|B3T5|b|03-26-2019</v>
      </c>
      <c r="Q86" s="14">
        <v>0</v>
      </c>
      <c r="R86" s="14">
        <v>0</v>
      </c>
      <c r="S86" s="18">
        <v>0</v>
      </c>
    </row>
    <row r="87" spans="1:19" x14ac:dyDescent="0.25">
      <c r="A87" s="17">
        <v>6</v>
      </c>
      <c r="B87" s="16" t="s">
        <v>27</v>
      </c>
      <c r="C87" s="14" t="s">
        <v>91</v>
      </c>
      <c r="D87" s="17" t="s">
        <v>83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 t="str">
        <f t="shared" si="2"/>
        <v>6|B3T5|b|03-26-2019</v>
      </c>
      <c r="Q87" s="14">
        <v>0</v>
      </c>
      <c r="R87" s="14">
        <v>0</v>
      </c>
      <c r="S87" s="18">
        <v>0</v>
      </c>
    </row>
    <row r="88" spans="1:19" x14ac:dyDescent="0.25">
      <c r="A88" s="17">
        <v>6</v>
      </c>
      <c r="B88" s="16" t="s">
        <v>27</v>
      </c>
      <c r="C88" s="14" t="s">
        <v>92</v>
      </c>
      <c r="D88" s="17" t="s">
        <v>83</v>
      </c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 t="str">
        <f t="shared" si="2"/>
        <v>6|B3T5|c|03-26-2019</v>
      </c>
      <c r="Q88" s="14">
        <v>3</v>
      </c>
      <c r="R88" s="14">
        <v>1.7</v>
      </c>
      <c r="S88" s="18">
        <f t="shared" si="3"/>
        <v>1.7647058823529411</v>
      </c>
    </row>
    <row r="89" spans="1:19" x14ac:dyDescent="0.25">
      <c r="A89" s="17">
        <v>6</v>
      </c>
      <c r="B89" s="16" t="s">
        <v>27</v>
      </c>
      <c r="C89" s="14" t="s">
        <v>92</v>
      </c>
      <c r="D89" s="17" t="s">
        <v>83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 t="str">
        <f t="shared" si="2"/>
        <v>6|B3T5|c|03-26-2019</v>
      </c>
      <c r="Q89" s="14">
        <v>3.6</v>
      </c>
      <c r="R89" s="14">
        <v>1.2</v>
      </c>
      <c r="S89" s="18">
        <f t="shared" si="3"/>
        <v>3</v>
      </c>
    </row>
    <row r="90" spans="1:19" x14ac:dyDescent="0.25">
      <c r="A90" s="17">
        <v>6</v>
      </c>
      <c r="B90" s="16" t="s">
        <v>27</v>
      </c>
      <c r="C90" s="14" t="s">
        <v>93</v>
      </c>
      <c r="D90" s="17" t="s">
        <v>83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 t="str">
        <f t="shared" si="2"/>
        <v>6|B3T5|d|03-26-2019</v>
      </c>
      <c r="Q90" s="14">
        <v>3</v>
      </c>
      <c r="R90" s="14">
        <v>1.1000000000000001</v>
      </c>
      <c r="S90" s="18">
        <f t="shared" si="3"/>
        <v>2.7272727272727271</v>
      </c>
    </row>
    <row r="91" spans="1:19" x14ac:dyDescent="0.25">
      <c r="A91" s="17">
        <v>6</v>
      </c>
      <c r="B91" s="16" t="s">
        <v>27</v>
      </c>
      <c r="C91" s="14" t="s">
        <v>93</v>
      </c>
      <c r="D91" s="17" t="s">
        <v>83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 t="str">
        <f t="shared" si="2"/>
        <v>6|B3T5|d|03-26-2019</v>
      </c>
      <c r="Q91" s="14">
        <v>3.5</v>
      </c>
      <c r="R91" s="14">
        <v>1.6</v>
      </c>
      <c r="S91" s="18">
        <f t="shared" si="3"/>
        <v>2.1875</v>
      </c>
    </row>
    <row r="92" spans="1:19" ht="15" customHeight="1" x14ac:dyDescent="0.25">
      <c r="A92" s="17">
        <v>6</v>
      </c>
      <c r="B92" s="16" t="s">
        <v>26</v>
      </c>
      <c r="C92" s="14" t="s">
        <v>94</v>
      </c>
      <c r="D92" s="17" t="s">
        <v>83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 t="str">
        <f t="shared" si="2"/>
        <v>6|B3T4|a|03-26-2019</v>
      </c>
      <c r="Q92" s="14">
        <v>0</v>
      </c>
      <c r="R92" s="14">
        <v>0</v>
      </c>
      <c r="S92" s="18">
        <v>0</v>
      </c>
    </row>
    <row r="93" spans="1:19" x14ac:dyDescent="0.25">
      <c r="A93" s="17">
        <v>6</v>
      </c>
      <c r="B93" s="16" t="s">
        <v>26</v>
      </c>
      <c r="C93" s="14" t="s">
        <v>94</v>
      </c>
      <c r="D93" s="17" t="s">
        <v>83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 t="str">
        <f t="shared" si="2"/>
        <v>6|B3T4|a|03-26-2019</v>
      </c>
      <c r="Q93" s="14">
        <v>0</v>
      </c>
      <c r="R93" s="14">
        <v>0</v>
      </c>
      <c r="S93" s="18">
        <v>0</v>
      </c>
    </row>
    <row r="94" spans="1:19" x14ac:dyDescent="0.25">
      <c r="A94" s="17">
        <v>6</v>
      </c>
      <c r="B94" s="16" t="s">
        <v>26</v>
      </c>
      <c r="C94" s="14" t="s">
        <v>91</v>
      </c>
      <c r="D94" s="17" t="s">
        <v>83</v>
      </c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 t="str">
        <f t="shared" si="2"/>
        <v>6|B3T4|b|03-26-2019</v>
      </c>
      <c r="Q94" s="14">
        <v>0</v>
      </c>
      <c r="R94" s="14">
        <v>0</v>
      </c>
      <c r="S94" s="18">
        <v>0</v>
      </c>
    </row>
    <row r="95" spans="1:19" x14ac:dyDescent="0.25">
      <c r="A95" s="17">
        <v>6</v>
      </c>
      <c r="B95" s="16" t="s">
        <v>26</v>
      </c>
      <c r="C95" s="14" t="s">
        <v>91</v>
      </c>
      <c r="D95" s="17" t="s">
        <v>83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 t="str">
        <f t="shared" si="2"/>
        <v>6|B3T4|b|03-26-2019</v>
      </c>
      <c r="Q95" s="14">
        <v>0</v>
      </c>
      <c r="R95" s="14">
        <v>0</v>
      </c>
      <c r="S95" s="18">
        <v>0</v>
      </c>
    </row>
    <row r="96" spans="1:19" x14ac:dyDescent="0.25">
      <c r="A96" s="17">
        <v>6</v>
      </c>
      <c r="B96" s="16" t="s">
        <v>26</v>
      </c>
      <c r="C96" s="14" t="s">
        <v>92</v>
      </c>
      <c r="D96" s="17" t="s">
        <v>83</v>
      </c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 t="str">
        <f t="shared" si="2"/>
        <v>6|B3T4|c|03-26-2019</v>
      </c>
      <c r="Q96" s="14">
        <v>0</v>
      </c>
      <c r="R96" s="14">
        <v>0</v>
      </c>
      <c r="S96" s="18">
        <v>0</v>
      </c>
    </row>
    <row r="97" spans="1:19" x14ac:dyDescent="0.25">
      <c r="A97" s="17">
        <v>6</v>
      </c>
      <c r="B97" s="16" t="s">
        <v>26</v>
      </c>
      <c r="C97" s="14" t="s">
        <v>93</v>
      </c>
      <c r="D97" s="17" t="s">
        <v>83</v>
      </c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 t="str">
        <f t="shared" si="2"/>
        <v>6|B3T4|d|03-26-2019</v>
      </c>
      <c r="Q97" s="14">
        <v>3.7</v>
      </c>
      <c r="R97" s="14">
        <v>1.6</v>
      </c>
      <c r="S97" s="18">
        <f t="shared" si="3"/>
        <v>2.3125</v>
      </c>
    </row>
    <row r="98" spans="1:19" ht="15" customHeight="1" x14ac:dyDescent="0.25">
      <c r="A98" s="17">
        <v>6</v>
      </c>
      <c r="B98" s="16" t="s">
        <v>26</v>
      </c>
      <c r="C98" s="14" t="s">
        <v>93</v>
      </c>
      <c r="D98" s="17" t="s">
        <v>83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 t="str">
        <f t="shared" si="2"/>
        <v>6|B3T4|d|03-26-2019</v>
      </c>
      <c r="Q98" s="14">
        <v>3.4</v>
      </c>
      <c r="R98" s="14">
        <v>1.4</v>
      </c>
      <c r="S98" s="18">
        <f t="shared" si="3"/>
        <v>2.4285714285714288</v>
      </c>
    </row>
    <row r="99" spans="1:19" x14ac:dyDescent="0.25">
      <c r="A99" s="17">
        <v>6</v>
      </c>
      <c r="B99" s="16" t="s">
        <v>27</v>
      </c>
      <c r="C99" s="14" t="s">
        <v>94</v>
      </c>
      <c r="D99" s="17" t="s">
        <v>83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 t="str">
        <f t="shared" si="2"/>
        <v>6|B3T5|a|03-26-2019</v>
      </c>
      <c r="Q99" s="14">
        <v>0</v>
      </c>
      <c r="R99" s="14">
        <v>0</v>
      </c>
      <c r="S99" s="18">
        <v>0</v>
      </c>
    </row>
    <row r="100" spans="1:19" x14ac:dyDescent="0.25">
      <c r="A100" s="17">
        <v>6</v>
      </c>
      <c r="B100" s="16" t="s">
        <v>27</v>
      </c>
      <c r="C100" s="14" t="s">
        <v>91</v>
      </c>
      <c r="D100" s="17" t="s">
        <v>83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 t="str">
        <f t="shared" si="2"/>
        <v>6|B3T5|b|03-26-2019</v>
      </c>
      <c r="Q100" s="14">
        <v>0</v>
      </c>
      <c r="R100" s="14">
        <v>0</v>
      </c>
      <c r="S100" s="18">
        <v>0</v>
      </c>
    </row>
    <row r="101" spans="1:19" x14ac:dyDescent="0.25">
      <c r="A101" s="17">
        <v>6</v>
      </c>
      <c r="B101" s="16" t="s">
        <v>27</v>
      </c>
      <c r="C101" s="14" t="s">
        <v>92</v>
      </c>
      <c r="D101" s="17" t="s">
        <v>83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 t="str">
        <f t="shared" si="2"/>
        <v>6|B3T5|c|03-26-2019</v>
      </c>
      <c r="Q101" s="14">
        <v>1.5</v>
      </c>
      <c r="R101" s="14">
        <v>0.7</v>
      </c>
      <c r="S101" s="18">
        <f t="shared" si="3"/>
        <v>2.1428571428571428</v>
      </c>
    </row>
    <row r="102" spans="1:19" x14ac:dyDescent="0.25">
      <c r="A102" s="17">
        <v>6</v>
      </c>
      <c r="B102" s="16" t="s">
        <v>27</v>
      </c>
      <c r="C102" s="14" t="s">
        <v>92</v>
      </c>
      <c r="D102" s="17" t="s">
        <v>83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 t="str">
        <f t="shared" si="2"/>
        <v>6|B3T5|c|03-26-2019</v>
      </c>
      <c r="Q102" s="14">
        <v>1.5</v>
      </c>
      <c r="R102" s="14">
        <v>1</v>
      </c>
      <c r="S102" s="18">
        <f t="shared" si="3"/>
        <v>1.5</v>
      </c>
    </row>
    <row r="103" spans="1:19" x14ac:dyDescent="0.25">
      <c r="A103" s="17">
        <v>6</v>
      </c>
      <c r="B103" s="16" t="s">
        <v>27</v>
      </c>
      <c r="C103" s="14" t="s">
        <v>93</v>
      </c>
      <c r="D103" s="17" t="s">
        <v>83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 t="str">
        <f t="shared" si="2"/>
        <v>6|B3T5|d|03-26-2019</v>
      </c>
      <c r="Q103" s="14">
        <v>3.4</v>
      </c>
      <c r="R103" s="14">
        <v>1.5</v>
      </c>
      <c r="S103" s="18">
        <f t="shared" si="3"/>
        <v>2.2666666666666666</v>
      </c>
    </row>
    <row r="104" spans="1:19" ht="15" customHeight="1" x14ac:dyDescent="0.25">
      <c r="A104" s="17">
        <v>6</v>
      </c>
      <c r="B104" s="16" t="s">
        <v>27</v>
      </c>
      <c r="C104" s="14" t="s">
        <v>93</v>
      </c>
      <c r="D104" s="17" t="s">
        <v>83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 t="str">
        <f t="shared" si="2"/>
        <v>6|B3T5|d|03-26-2019</v>
      </c>
      <c r="Q104" s="14">
        <v>2.9</v>
      </c>
      <c r="R104" s="14">
        <v>1.1000000000000001</v>
      </c>
      <c r="S104" s="18">
        <f t="shared" si="3"/>
        <v>2.6363636363636362</v>
      </c>
    </row>
    <row r="105" spans="1:19" x14ac:dyDescent="0.25">
      <c r="A105" s="17">
        <v>6</v>
      </c>
      <c r="B105" s="16" t="s">
        <v>28</v>
      </c>
      <c r="C105" s="14" t="s">
        <v>94</v>
      </c>
      <c r="D105" s="17" t="s">
        <v>83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 t="str">
        <f t="shared" si="2"/>
        <v>6|B4T1|a|03-26-2019</v>
      </c>
      <c r="Q105" s="14">
        <v>3</v>
      </c>
      <c r="R105" s="14">
        <v>1</v>
      </c>
      <c r="S105" s="18">
        <f t="shared" si="3"/>
        <v>3</v>
      </c>
    </row>
    <row r="106" spans="1:19" x14ac:dyDescent="0.25">
      <c r="A106" s="17">
        <v>6</v>
      </c>
      <c r="B106" s="16" t="s">
        <v>28</v>
      </c>
      <c r="C106" s="14" t="s">
        <v>91</v>
      </c>
      <c r="D106" s="17" t="s">
        <v>83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 t="str">
        <f t="shared" si="2"/>
        <v>6|B4T1|b|03-26-2019</v>
      </c>
      <c r="Q106" s="14">
        <v>0</v>
      </c>
      <c r="R106" s="14">
        <v>0</v>
      </c>
      <c r="S106" s="18">
        <v>0</v>
      </c>
    </row>
    <row r="107" spans="1:19" x14ac:dyDescent="0.25">
      <c r="A107" s="17">
        <v>6</v>
      </c>
      <c r="B107" s="16" t="s">
        <v>28</v>
      </c>
      <c r="C107" s="14" t="s">
        <v>91</v>
      </c>
      <c r="D107" s="17" t="s">
        <v>83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 t="str">
        <f t="shared" si="2"/>
        <v>6|B4T1|b|03-26-2019</v>
      </c>
      <c r="Q107" s="14">
        <v>0</v>
      </c>
      <c r="R107" s="14">
        <v>0</v>
      </c>
      <c r="S107" s="18">
        <v>0</v>
      </c>
    </row>
    <row r="108" spans="1:19" x14ac:dyDescent="0.25">
      <c r="A108" s="17">
        <v>6</v>
      </c>
      <c r="B108" s="16" t="s">
        <v>28</v>
      </c>
      <c r="C108" s="14" t="s">
        <v>92</v>
      </c>
      <c r="D108" s="17" t="s">
        <v>83</v>
      </c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 t="str">
        <f t="shared" si="2"/>
        <v>6|B4T1|c|03-26-2019</v>
      </c>
      <c r="Q108" s="14">
        <v>0</v>
      </c>
      <c r="R108" s="14">
        <v>0</v>
      </c>
      <c r="S108" s="18">
        <v>0</v>
      </c>
    </row>
    <row r="109" spans="1:19" x14ac:dyDescent="0.25">
      <c r="A109" s="17">
        <v>6</v>
      </c>
      <c r="B109" s="16" t="s">
        <v>28</v>
      </c>
      <c r="C109" s="14" t="s">
        <v>93</v>
      </c>
      <c r="D109" s="17" t="s">
        <v>83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 t="str">
        <f t="shared" si="2"/>
        <v>6|B4T1|d|03-26-2019</v>
      </c>
      <c r="Q109" s="14">
        <v>3.8</v>
      </c>
      <c r="R109" s="14">
        <v>1.6</v>
      </c>
      <c r="S109" s="18">
        <f t="shared" si="3"/>
        <v>2.3749999999999996</v>
      </c>
    </row>
    <row r="110" spans="1:19" ht="15" customHeight="1" x14ac:dyDescent="0.25">
      <c r="A110" s="17">
        <v>6</v>
      </c>
      <c r="B110" s="16" t="s">
        <v>28</v>
      </c>
      <c r="C110" s="14" t="s">
        <v>93</v>
      </c>
      <c r="D110" s="17" t="s">
        <v>83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 t="str">
        <f t="shared" si="2"/>
        <v>6|B4T1|d|03-26-2019</v>
      </c>
      <c r="Q110" s="14">
        <v>3.6</v>
      </c>
      <c r="R110" s="14">
        <v>1.6</v>
      </c>
      <c r="S110" s="18">
        <f t="shared" si="3"/>
        <v>2.25</v>
      </c>
    </row>
    <row r="111" spans="1:19" x14ac:dyDescent="0.25">
      <c r="A111" s="17">
        <v>6</v>
      </c>
      <c r="B111" s="16" t="s">
        <v>29</v>
      </c>
      <c r="C111" s="14" t="s">
        <v>94</v>
      </c>
      <c r="D111" s="17" t="s">
        <v>83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 t="str">
        <f t="shared" si="2"/>
        <v>6|B4T2|a|03-26-2019</v>
      </c>
      <c r="Q111" s="14">
        <v>2.8</v>
      </c>
      <c r="R111" s="14">
        <v>1.5</v>
      </c>
      <c r="S111" s="18">
        <f t="shared" si="3"/>
        <v>1.8666666666666665</v>
      </c>
    </row>
    <row r="112" spans="1:19" x14ac:dyDescent="0.25">
      <c r="A112" s="17">
        <v>6</v>
      </c>
      <c r="B112" s="16" t="s">
        <v>29</v>
      </c>
      <c r="C112" s="14" t="s">
        <v>94</v>
      </c>
      <c r="D112" s="17" t="s">
        <v>83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 t="str">
        <f t="shared" si="2"/>
        <v>6|B4T2|a|03-26-2019</v>
      </c>
      <c r="Q112" s="14">
        <v>3</v>
      </c>
      <c r="R112" s="14">
        <v>1.5</v>
      </c>
      <c r="S112" s="18">
        <f t="shared" si="3"/>
        <v>2</v>
      </c>
    </row>
    <row r="113" spans="1:19" x14ac:dyDescent="0.25">
      <c r="A113" s="17">
        <v>6</v>
      </c>
      <c r="B113" s="16" t="s">
        <v>29</v>
      </c>
      <c r="C113" s="14" t="s">
        <v>91</v>
      </c>
      <c r="D113" s="17" t="s">
        <v>83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 t="str">
        <f t="shared" si="2"/>
        <v>6|B4T2|b|03-26-2019</v>
      </c>
      <c r="Q113" s="14">
        <v>3.9</v>
      </c>
      <c r="R113" s="14">
        <v>1.7</v>
      </c>
      <c r="S113" s="18">
        <f t="shared" si="3"/>
        <v>2.2941176470588234</v>
      </c>
    </row>
    <row r="114" spans="1:19" x14ac:dyDescent="0.25">
      <c r="A114" s="17">
        <v>6</v>
      </c>
      <c r="B114" s="16" t="s">
        <v>29</v>
      </c>
      <c r="C114" s="14" t="s">
        <v>91</v>
      </c>
      <c r="D114" s="17" t="s">
        <v>83</v>
      </c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 t="str">
        <f t="shared" si="2"/>
        <v>6|B4T2|b|03-26-2019</v>
      </c>
      <c r="Q114" s="14">
        <v>4</v>
      </c>
      <c r="R114" s="14">
        <v>1.9</v>
      </c>
      <c r="S114" s="18">
        <f t="shared" si="3"/>
        <v>2.1052631578947367</v>
      </c>
    </row>
    <row r="115" spans="1:19" x14ac:dyDescent="0.25">
      <c r="A115" s="17">
        <v>6</v>
      </c>
      <c r="B115" s="16" t="s">
        <v>29</v>
      </c>
      <c r="C115" s="14" t="s">
        <v>92</v>
      </c>
      <c r="D115" s="17" t="s">
        <v>83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 t="str">
        <f t="shared" si="2"/>
        <v>6|B4T2|c|03-26-2019</v>
      </c>
      <c r="Q115" s="14">
        <v>0</v>
      </c>
      <c r="R115" s="14">
        <v>0</v>
      </c>
      <c r="S115" s="18">
        <v>0</v>
      </c>
    </row>
    <row r="116" spans="1:19" ht="15" customHeight="1" x14ac:dyDescent="0.25">
      <c r="A116" s="17">
        <v>6</v>
      </c>
      <c r="B116" s="16" t="s">
        <v>29</v>
      </c>
      <c r="C116" s="14" t="s">
        <v>93</v>
      </c>
      <c r="D116" s="17" t="s">
        <v>83</v>
      </c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 t="str">
        <f t="shared" si="2"/>
        <v>6|B4T2|d|03-26-2019</v>
      </c>
      <c r="Q116" s="14">
        <v>0</v>
      </c>
      <c r="R116" s="14">
        <v>0</v>
      </c>
      <c r="S116" s="18">
        <v>0</v>
      </c>
    </row>
    <row r="117" spans="1:19" x14ac:dyDescent="0.25">
      <c r="A117" s="17">
        <v>6</v>
      </c>
      <c r="B117" s="16" t="s">
        <v>30</v>
      </c>
      <c r="C117" s="14" t="s">
        <v>94</v>
      </c>
      <c r="D117" s="17" t="s">
        <v>83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 t="str">
        <f t="shared" si="2"/>
        <v>6|B4T3|a|03-26-2019</v>
      </c>
      <c r="Q117" s="14">
        <v>3</v>
      </c>
      <c r="R117" s="14">
        <v>1.2</v>
      </c>
      <c r="S117" s="18">
        <f t="shared" si="3"/>
        <v>2.5</v>
      </c>
    </row>
    <row r="118" spans="1:19" x14ac:dyDescent="0.25">
      <c r="A118" s="17">
        <v>6</v>
      </c>
      <c r="B118" s="16" t="s">
        <v>30</v>
      </c>
      <c r="C118" s="14" t="s">
        <v>94</v>
      </c>
      <c r="D118" s="17" t="s">
        <v>83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 t="str">
        <f t="shared" si="2"/>
        <v>6|B4T3|a|03-26-2019</v>
      </c>
      <c r="Q118" s="14">
        <v>3</v>
      </c>
      <c r="R118" s="14">
        <v>1.2</v>
      </c>
      <c r="S118" s="18">
        <f t="shared" si="3"/>
        <v>2.5</v>
      </c>
    </row>
    <row r="119" spans="1:19" x14ac:dyDescent="0.25">
      <c r="A119" s="17">
        <v>6</v>
      </c>
      <c r="B119" s="16" t="s">
        <v>30</v>
      </c>
      <c r="C119" s="14" t="s">
        <v>91</v>
      </c>
      <c r="D119" s="17" t="s">
        <v>83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 t="str">
        <f t="shared" si="2"/>
        <v>6|B4T3|b|03-26-2019</v>
      </c>
      <c r="Q119" s="14">
        <v>3.5</v>
      </c>
      <c r="R119" s="14">
        <v>1.2</v>
      </c>
      <c r="S119" s="18">
        <f t="shared" si="3"/>
        <v>2.916666666666667</v>
      </c>
    </row>
    <row r="120" spans="1:19" x14ac:dyDescent="0.25">
      <c r="A120" s="17">
        <v>6</v>
      </c>
      <c r="B120" s="16" t="s">
        <v>30</v>
      </c>
      <c r="C120" s="14" t="s">
        <v>91</v>
      </c>
      <c r="D120" s="17" t="s">
        <v>83</v>
      </c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 t="str">
        <f t="shared" si="2"/>
        <v>6|B4T3|b|03-26-2019</v>
      </c>
      <c r="Q120" s="14">
        <v>3.5</v>
      </c>
      <c r="R120" s="14">
        <v>1</v>
      </c>
      <c r="S120" s="18">
        <f t="shared" si="3"/>
        <v>3.5</v>
      </c>
    </row>
    <row r="121" spans="1:19" x14ac:dyDescent="0.25">
      <c r="A121" s="17">
        <v>6</v>
      </c>
      <c r="B121" s="16" t="s">
        <v>30</v>
      </c>
      <c r="C121" s="14" t="s">
        <v>92</v>
      </c>
      <c r="D121" s="17" t="s">
        <v>83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 t="str">
        <f t="shared" si="2"/>
        <v>6|B4T3|c|03-26-2019</v>
      </c>
      <c r="Q121" s="14">
        <v>0</v>
      </c>
      <c r="R121" s="14">
        <v>0</v>
      </c>
      <c r="S121" s="18">
        <v>0</v>
      </c>
    </row>
    <row r="122" spans="1:19" x14ac:dyDescent="0.25">
      <c r="A122" s="17">
        <v>6</v>
      </c>
      <c r="B122" s="16" t="s">
        <v>30</v>
      </c>
      <c r="C122" s="14" t="s">
        <v>92</v>
      </c>
      <c r="D122" s="17" t="s">
        <v>83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 t="str">
        <f t="shared" si="2"/>
        <v>6|B4T3|c|03-26-2019</v>
      </c>
      <c r="Q122" s="14">
        <v>4</v>
      </c>
      <c r="R122" s="14">
        <v>1.8</v>
      </c>
      <c r="S122" s="18">
        <f t="shared" si="3"/>
        <v>2.2222222222222223</v>
      </c>
    </row>
    <row r="123" spans="1:19" x14ac:dyDescent="0.25">
      <c r="A123" s="17">
        <v>6</v>
      </c>
      <c r="B123" s="16" t="s">
        <v>30</v>
      </c>
      <c r="C123" s="14" t="s">
        <v>93</v>
      </c>
      <c r="D123" s="17" t="s">
        <v>83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 t="str">
        <f t="shared" si="2"/>
        <v>6|B4T3|d|03-26-2019</v>
      </c>
      <c r="Q123" s="14">
        <v>2</v>
      </c>
      <c r="R123" s="14">
        <v>1</v>
      </c>
      <c r="S123" s="18">
        <f t="shared" si="3"/>
        <v>2</v>
      </c>
    </row>
    <row r="124" spans="1:19" ht="15" customHeight="1" x14ac:dyDescent="0.25">
      <c r="A124" s="17">
        <v>6</v>
      </c>
      <c r="B124" s="16" t="s">
        <v>30</v>
      </c>
      <c r="C124" s="14" t="s">
        <v>93</v>
      </c>
      <c r="D124" s="17" t="s">
        <v>83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 t="str">
        <f t="shared" si="2"/>
        <v>6|B4T3|d|03-26-2019</v>
      </c>
      <c r="Q124" s="14">
        <v>2.2999999999999998</v>
      </c>
      <c r="R124" s="14">
        <v>0.8</v>
      </c>
      <c r="S124" s="18">
        <f t="shared" si="3"/>
        <v>2.8749999999999996</v>
      </c>
    </row>
    <row r="125" spans="1:19" x14ac:dyDescent="0.25">
      <c r="A125" s="17">
        <v>6</v>
      </c>
      <c r="B125" s="16" t="s">
        <v>31</v>
      </c>
      <c r="C125" s="14" t="s">
        <v>94</v>
      </c>
      <c r="D125" s="17" t="s">
        <v>83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 t="str">
        <f t="shared" si="2"/>
        <v>6|B4T4|a|03-26-2019</v>
      </c>
      <c r="Q125" s="14">
        <v>3.7</v>
      </c>
      <c r="R125" s="14">
        <v>2</v>
      </c>
      <c r="S125" s="18">
        <f t="shared" si="3"/>
        <v>1.85</v>
      </c>
    </row>
    <row r="126" spans="1:19" x14ac:dyDescent="0.25">
      <c r="A126" s="17">
        <v>6</v>
      </c>
      <c r="B126" s="16" t="s">
        <v>31</v>
      </c>
      <c r="C126" s="14" t="s">
        <v>94</v>
      </c>
      <c r="D126" s="17" t="s">
        <v>83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 t="str">
        <f t="shared" si="2"/>
        <v>6|B4T4|a|03-26-2019</v>
      </c>
      <c r="Q126" s="14">
        <v>3</v>
      </c>
      <c r="R126" s="14">
        <v>1.2</v>
      </c>
      <c r="S126" s="18">
        <f t="shared" si="3"/>
        <v>2.5</v>
      </c>
    </row>
    <row r="127" spans="1:19" x14ac:dyDescent="0.25">
      <c r="A127" s="17">
        <v>6</v>
      </c>
      <c r="B127" s="16" t="s">
        <v>31</v>
      </c>
      <c r="C127" s="14" t="s">
        <v>91</v>
      </c>
      <c r="D127" s="17" t="s">
        <v>83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 t="str">
        <f t="shared" si="2"/>
        <v>6|B4T4|b|03-26-2019</v>
      </c>
      <c r="Q127" s="14">
        <v>3.2</v>
      </c>
      <c r="R127" s="14">
        <v>1.6</v>
      </c>
      <c r="S127" s="18">
        <f t="shared" si="3"/>
        <v>2</v>
      </c>
    </row>
    <row r="128" spans="1:19" x14ac:dyDescent="0.25">
      <c r="A128" s="17">
        <v>6</v>
      </c>
      <c r="B128" s="16" t="s">
        <v>31</v>
      </c>
      <c r="C128" s="14" t="s">
        <v>92</v>
      </c>
      <c r="D128" s="17" t="s">
        <v>83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 t="str">
        <f t="shared" si="2"/>
        <v>6|B4T4|c|03-26-2019</v>
      </c>
      <c r="Q128" s="14">
        <v>3.5</v>
      </c>
      <c r="R128" s="14">
        <v>2</v>
      </c>
      <c r="S128" s="18">
        <f t="shared" si="3"/>
        <v>1.75</v>
      </c>
    </row>
    <row r="129" spans="1:19" x14ac:dyDescent="0.25">
      <c r="A129" s="17">
        <v>6</v>
      </c>
      <c r="B129" s="16" t="s">
        <v>31</v>
      </c>
      <c r="C129" s="14" t="s">
        <v>92</v>
      </c>
      <c r="D129" s="17" t="s">
        <v>83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 t="str">
        <f t="shared" si="2"/>
        <v>6|B4T4|c|03-26-2019</v>
      </c>
      <c r="Q129" s="14">
        <v>3</v>
      </c>
      <c r="R129" s="14">
        <v>1.7</v>
      </c>
      <c r="S129" s="18">
        <f t="shared" si="3"/>
        <v>1.7647058823529411</v>
      </c>
    </row>
    <row r="130" spans="1:19" ht="16.5" customHeight="1" x14ac:dyDescent="0.25">
      <c r="A130" s="17">
        <v>6</v>
      </c>
      <c r="B130" s="16" t="s">
        <v>31</v>
      </c>
      <c r="C130" s="14" t="s">
        <v>93</v>
      </c>
      <c r="D130" s="17" t="s">
        <v>83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 t="str">
        <f t="shared" si="2"/>
        <v>6|B4T4|d|03-26-2019</v>
      </c>
      <c r="Q130" s="14">
        <v>4</v>
      </c>
      <c r="R130" s="14">
        <v>2</v>
      </c>
      <c r="S130" s="18">
        <f t="shared" si="3"/>
        <v>2</v>
      </c>
    </row>
    <row r="131" spans="1:19" ht="16.5" customHeight="1" x14ac:dyDescent="0.25">
      <c r="A131" s="17">
        <v>6</v>
      </c>
      <c r="B131" s="16" t="s">
        <v>31</v>
      </c>
      <c r="C131" s="14" t="s">
        <v>93</v>
      </c>
      <c r="D131" s="17" t="s">
        <v>83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 t="str">
        <f t="shared" si="2"/>
        <v>6|B4T4|d|03-26-2019</v>
      </c>
      <c r="Q131" s="14">
        <v>4</v>
      </c>
      <c r="R131" s="14">
        <v>2.2000000000000002</v>
      </c>
      <c r="S131" s="18">
        <f t="shared" si="3"/>
        <v>1.8181818181818181</v>
      </c>
    </row>
    <row r="132" spans="1:19" ht="16.5" customHeight="1" x14ac:dyDescent="0.25">
      <c r="A132" s="17">
        <v>6</v>
      </c>
      <c r="B132" s="16" t="s">
        <v>32</v>
      </c>
      <c r="C132" s="14" t="s">
        <v>94</v>
      </c>
      <c r="D132" s="17" t="s">
        <v>83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 t="str">
        <f t="shared" si="2"/>
        <v>6|B4T5|a|03-26-2019</v>
      </c>
      <c r="Q132" s="14">
        <v>0</v>
      </c>
      <c r="R132" s="14">
        <v>0</v>
      </c>
      <c r="S132" s="18">
        <v>0</v>
      </c>
    </row>
    <row r="133" spans="1:19" ht="16.5" customHeight="1" x14ac:dyDescent="0.25">
      <c r="A133" s="17">
        <v>6</v>
      </c>
      <c r="B133" s="16" t="s">
        <v>32</v>
      </c>
      <c r="C133" s="14" t="s">
        <v>91</v>
      </c>
      <c r="D133" s="17" t="s">
        <v>83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 t="str">
        <f t="shared" si="2"/>
        <v>6|B4T5|b|03-26-2019</v>
      </c>
      <c r="Q133" s="14">
        <v>0</v>
      </c>
      <c r="R133" s="14">
        <v>0</v>
      </c>
      <c r="S133" s="18">
        <v>0</v>
      </c>
    </row>
    <row r="134" spans="1:19" x14ac:dyDescent="0.25">
      <c r="A134" s="17">
        <v>6</v>
      </c>
      <c r="B134" s="16" t="s">
        <v>32</v>
      </c>
      <c r="C134" s="14" t="s">
        <v>92</v>
      </c>
      <c r="D134" s="17" t="s">
        <v>83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 t="str">
        <f t="shared" si="2"/>
        <v>6|B4T5|c|03-26-2019</v>
      </c>
      <c r="Q134" s="14">
        <v>0</v>
      </c>
      <c r="R134" s="14">
        <v>0</v>
      </c>
      <c r="S134" s="18">
        <v>0</v>
      </c>
    </row>
    <row r="135" spans="1:19" x14ac:dyDescent="0.25">
      <c r="A135" s="17">
        <v>6</v>
      </c>
      <c r="B135" s="16" t="s">
        <v>32</v>
      </c>
      <c r="C135" s="14" t="s">
        <v>93</v>
      </c>
      <c r="D135" s="17" t="s">
        <v>83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 t="str">
        <f t="shared" ref="P135:P198" si="4">CONCATENATE(A135,"|",B135,"|",C135,"|",TEXT(D135,"AAAA/MM/DD"))</f>
        <v>6|B4T5|d|03-26-2019</v>
      </c>
      <c r="Q135" s="14">
        <v>0</v>
      </c>
      <c r="R135" s="14">
        <v>0</v>
      </c>
      <c r="S135" s="18">
        <v>0</v>
      </c>
    </row>
    <row r="136" spans="1:19" ht="15" customHeight="1" x14ac:dyDescent="0.25">
      <c r="A136" s="17">
        <v>6</v>
      </c>
      <c r="B136" s="16" t="s">
        <v>33</v>
      </c>
      <c r="C136" s="14" t="s">
        <v>94</v>
      </c>
      <c r="D136" s="17" t="s">
        <v>83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 t="str">
        <f t="shared" si="4"/>
        <v>6|B5T1|a|03-26-2019</v>
      </c>
      <c r="Q136" s="14">
        <v>0</v>
      </c>
      <c r="R136" s="14">
        <v>0</v>
      </c>
      <c r="S136" s="18">
        <v>0</v>
      </c>
    </row>
    <row r="137" spans="1:19" x14ac:dyDescent="0.25">
      <c r="A137" s="17">
        <v>6</v>
      </c>
      <c r="B137" s="16" t="s">
        <v>33</v>
      </c>
      <c r="C137" s="14" t="s">
        <v>94</v>
      </c>
      <c r="D137" s="17" t="s">
        <v>83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 t="str">
        <f t="shared" si="4"/>
        <v>6|B5T1|a|03-26-2019</v>
      </c>
      <c r="Q137" s="14">
        <v>0</v>
      </c>
      <c r="R137" s="14">
        <v>0</v>
      </c>
      <c r="S137" s="18">
        <v>0</v>
      </c>
    </row>
    <row r="138" spans="1:19" x14ac:dyDescent="0.25">
      <c r="A138" s="17">
        <v>6</v>
      </c>
      <c r="B138" s="16" t="s">
        <v>33</v>
      </c>
      <c r="C138" s="14" t="s">
        <v>91</v>
      </c>
      <c r="D138" s="17" t="s">
        <v>83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 t="str">
        <f t="shared" si="4"/>
        <v>6|B5T1|b|03-26-2019</v>
      </c>
      <c r="Q138" s="14">
        <v>4.5999999999999996</v>
      </c>
      <c r="R138" s="14">
        <v>2.2000000000000002</v>
      </c>
      <c r="S138" s="18">
        <f t="shared" ref="S138:S198" si="5">Q138/R138</f>
        <v>2.0909090909090904</v>
      </c>
    </row>
    <row r="139" spans="1:19" x14ac:dyDescent="0.25">
      <c r="A139" s="17">
        <v>6</v>
      </c>
      <c r="B139" s="16" t="s">
        <v>33</v>
      </c>
      <c r="C139" s="14" t="s">
        <v>91</v>
      </c>
      <c r="D139" s="17" t="s">
        <v>83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 t="str">
        <f t="shared" si="4"/>
        <v>6|B5T1|b|03-26-2019</v>
      </c>
      <c r="Q139" s="14">
        <v>4.8</v>
      </c>
      <c r="R139" s="14">
        <v>2</v>
      </c>
      <c r="S139" s="18">
        <f t="shared" si="5"/>
        <v>2.4</v>
      </c>
    </row>
    <row r="140" spans="1:19" x14ac:dyDescent="0.25">
      <c r="A140" s="17">
        <v>6</v>
      </c>
      <c r="B140" s="16" t="s">
        <v>33</v>
      </c>
      <c r="C140" s="14" t="s">
        <v>92</v>
      </c>
      <c r="D140" s="17" t="s">
        <v>83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 t="str">
        <f t="shared" si="4"/>
        <v>6|B5T1|c|03-26-2019</v>
      </c>
      <c r="Q140" s="14">
        <v>0</v>
      </c>
      <c r="R140" s="14">
        <v>0</v>
      </c>
      <c r="S140" s="18">
        <v>0</v>
      </c>
    </row>
    <row r="141" spans="1:19" ht="15" customHeight="1" x14ac:dyDescent="0.25">
      <c r="A141" s="17">
        <v>6</v>
      </c>
      <c r="B141" s="16" t="s">
        <v>33</v>
      </c>
      <c r="C141" s="14" t="s">
        <v>93</v>
      </c>
      <c r="D141" s="17" t="s">
        <v>83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 t="str">
        <f t="shared" si="4"/>
        <v>6|B5T1|d|03-26-2019</v>
      </c>
      <c r="Q141" s="14">
        <v>0</v>
      </c>
      <c r="R141" s="14">
        <v>0</v>
      </c>
      <c r="S141" s="18">
        <v>0</v>
      </c>
    </row>
    <row r="142" spans="1:19" x14ac:dyDescent="0.25">
      <c r="A142" s="17">
        <v>6</v>
      </c>
      <c r="B142" s="16" t="s">
        <v>34</v>
      </c>
      <c r="C142" s="14" t="s">
        <v>94</v>
      </c>
      <c r="D142" s="17" t="s">
        <v>83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 t="str">
        <f t="shared" si="4"/>
        <v>6|B5T2|a|03-26-2019</v>
      </c>
      <c r="Q142" s="14">
        <v>0</v>
      </c>
      <c r="R142" s="14">
        <v>0</v>
      </c>
      <c r="S142" s="18">
        <v>0</v>
      </c>
    </row>
    <row r="143" spans="1:19" x14ac:dyDescent="0.25">
      <c r="A143" s="17">
        <v>6</v>
      </c>
      <c r="B143" s="16" t="s">
        <v>34</v>
      </c>
      <c r="C143" s="14" t="s">
        <v>91</v>
      </c>
      <c r="D143" s="17" t="s">
        <v>83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 t="str">
        <f t="shared" si="4"/>
        <v>6|B5T2|b|03-26-2019</v>
      </c>
      <c r="Q143" s="14">
        <v>3.1</v>
      </c>
      <c r="R143" s="14">
        <v>1.5</v>
      </c>
      <c r="S143" s="18">
        <f t="shared" si="5"/>
        <v>2.0666666666666669</v>
      </c>
    </row>
    <row r="144" spans="1:19" x14ac:dyDescent="0.25">
      <c r="A144" s="17">
        <v>6</v>
      </c>
      <c r="B144" s="16" t="s">
        <v>34</v>
      </c>
      <c r="C144" s="14" t="s">
        <v>91</v>
      </c>
      <c r="D144" s="17" t="s">
        <v>83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 t="str">
        <f t="shared" si="4"/>
        <v>6|B5T2|b|03-26-2019</v>
      </c>
      <c r="Q144" s="14">
        <v>3.2</v>
      </c>
      <c r="R144" s="14">
        <v>1.5</v>
      </c>
      <c r="S144" s="18">
        <f t="shared" si="5"/>
        <v>2.1333333333333333</v>
      </c>
    </row>
    <row r="145" spans="1:19" x14ac:dyDescent="0.25">
      <c r="A145" s="17">
        <v>6</v>
      </c>
      <c r="B145" s="16" t="s">
        <v>34</v>
      </c>
      <c r="C145" s="14" t="s">
        <v>92</v>
      </c>
      <c r="D145" s="17" t="s">
        <v>83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 t="str">
        <f t="shared" si="4"/>
        <v>6|B5T2|c|03-26-2019</v>
      </c>
      <c r="Q145" s="14">
        <v>4</v>
      </c>
      <c r="R145" s="14">
        <v>2</v>
      </c>
      <c r="S145" s="18">
        <f t="shared" si="5"/>
        <v>2</v>
      </c>
    </row>
    <row r="146" spans="1:19" x14ac:dyDescent="0.25">
      <c r="A146" s="17">
        <v>6</v>
      </c>
      <c r="B146" s="16" t="s">
        <v>34</v>
      </c>
      <c r="C146" s="14" t="s">
        <v>92</v>
      </c>
      <c r="D146" s="17" t="s">
        <v>83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 t="str">
        <f t="shared" si="4"/>
        <v>6|B5T2|c|03-26-2019</v>
      </c>
      <c r="Q146" s="14">
        <v>4</v>
      </c>
      <c r="R146" s="14">
        <v>1.7</v>
      </c>
      <c r="S146" s="18">
        <f t="shared" si="5"/>
        <v>2.3529411764705883</v>
      </c>
    </row>
    <row r="147" spans="1:19" x14ac:dyDescent="0.25">
      <c r="A147" s="17">
        <v>6</v>
      </c>
      <c r="B147" s="16" t="s">
        <v>34</v>
      </c>
      <c r="C147" s="14" t="s">
        <v>93</v>
      </c>
      <c r="D147" s="17" t="s">
        <v>83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 t="str">
        <f t="shared" si="4"/>
        <v>6|B5T2|d|03-26-2019</v>
      </c>
      <c r="Q147" s="14">
        <v>3.6</v>
      </c>
      <c r="R147" s="14">
        <v>1.7</v>
      </c>
      <c r="S147" s="18">
        <f t="shared" si="5"/>
        <v>2.1176470588235294</v>
      </c>
    </row>
    <row r="148" spans="1:19" ht="15" customHeight="1" x14ac:dyDescent="0.25">
      <c r="A148" s="17">
        <v>6</v>
      </c>
      <c r="B148" s="16" t="s">
        <v>34</v>
      </c>
      <c r="C148" s="14" t="s">
        <v>93</v>
      </c>
      <c r="D148" s="17" t="s">
        <v>83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 t="str">
        <f t="shared" si="4"/>
        <v>6|B5T2|d|03-26-2019</v>
      </c>
      <c r="Q148" s="14">
        <v>3.2</v>
      </c>
      <c r="R148" s="14">
        <v>1.9</v>
      </c>
      <c r="S148" s="18">
        <f t="shared" si="5"/>
        <v>1.6842105263157896</v>
      </c>
    </row>
    <row r="149" spans="1:19" x14ac:dyDescent="0.25">
      <c r="A149" s="17">
        <v>6</v>
      </c>
      <c r="B149" s="16" t="s">
        <v>35</v>
      </c>
      <c r="C149" s="14" t="s">
        <v>94</v>
      </c>
      <c r="D149" s="17" t="s">
        <v>83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 t="str">
        <f t="shared" si="4"/>
        <v>6|B5T3|a|03-26-2019</v>
      </c>
      <c r="Q149" s="14">
        <v>0</v>
      </c>
      <c r="R149" s="14">
        <v>0</v>
      </c>
      <c r="S149" s="18">
        <v>0</v>
      </c>
    </row>
    <row r="150" spans="1:19" x14ac:dyDescent="0.25">
      <c r="A150" s="17">
        <v>6</v>
      </c>
      <c r="B150" s="16" t="s">
        <v>35</v>
      </c>
      <c r="C150" s="14" t="s">
        <v>91</v>
      </c>
      <c r="D150" s="17" t="s">
        <v>83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 t="str">
        <f t="shared" si="4"/>
        <v>6|B5T3|b|03-26-2019</v>
      </c>
      <c r="Q150" s="14">
        <v>0</v>
      </c>
      <c r="R150" s="14">
        <v>0</v>
      </c>
      <c r="S150" s="18">
        <v>0</v>
      </c>
    </row>
    <row r="151" spans="1:19" x14ac:dyDescent="0.25">
      <c r="A151" s="17">
        <v>6</v>
      </c>
      <c r="B151" s="16" t="s">
        <v>35</v>
      </c>
      <c r="C151" s="14" t="s">
        <v>92</v>
      </c>
      <c r="D151" s="17" t="s">
        <v>83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 t="str">
        <f t="shared" si="4"/>
        <v>6|B5T3|c|03-26-2019</v>
      </c>
      <c r="Q151" s="14">
        <v>2.5</v>
      </c>
      <c r="R151" s="14">
        <v>1.2</v>
      </c>
      <c r="S151" s="18">
        <f t="shared" si="5"/>
        <v>2.0833333333333335</v>
      </c>
    </row>
    <row r="152" spans="1:19" x14ac:dyDescent="0.25">
      <c r="A152" s="17">
        <v>6</v>
      </c>
      <c r="B152" s="16" t="s">
        <v>35</v>
      </c>
      <c r="C152" s="14" t="s">
        <v>93</v>
      </c>
      <c r="D152" s="17" t="s">
        <v>83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 t="str">
        <f t="shared" si="4"/>
        <v>6|B5T3|d|03-26-2019</v>
      </c>
      <c r="Q152" s="14">
        <v>3.7</v>
      </c>
      <c r="R152" s="14">
        <v>2</v>
      </c>
      <c r="S152" s="18">
        <f t="shared" si="5"/>
        <v>1.85</v>
      </c>
    </row>
    <row r="153" spans="1:19" x14ac:dyDescent="0.25">
      <c r="A153" s="17">
        <v>6</v>
      </c>
      <c r="B153" s="16" t="s">
        <v>35</v>
      </c>
      <c r="C153" s="14" t="s">
        <v>93</v>
      </c>
      <c r="D153" s="17" t="s">
        <v>83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 t="str">
        <f t="shared" si="4"/>
        <v>6|B5T3|d|03-26-2019</v>
      </c>
      <c r="Q153" s="14">
        <v>3.7</v>
      </c>
      <c r="R153" s="14">
        <v>2</v>
      </c>
      <c r="S153" s="18">
        <f t="shared" si="5"/>
        <v>1.85</v>
      </c>
    </row>
    <row r="154" spans="1:19" ht="16.5" customHeight="1" x14ac:dyDescent="0.25">
      <c r="A154" s="17">
        <v>6</v>
      </c>
      <c r="B154" s="16" t="s">
        <v>36</v>
      </c>
      <c r="C154" s="14" t="s">
        <v>94</v>
      </c>
      <c r="D154" s="17" t="s">
        <v>83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 t="str">
        <f t="shared" si="4"/>
        <v>6|B5T4|a|03-26-2019</v>
      </c>
      <c r="Q154" s="14">
        <v>0</v>
      </c>
      <c r="R154" s="14">
        <v>0</v>
      </c>
      <c r="S154" s="18">
        <v>0</v>
      </c>
    </row>
    <row r="155" spans="1:19" ht="16.5" customHeight="1" x14ac:dyDescent="0.25">
      <c r="A155" s="17">
        <v>6</v>
      </c>
      <c r="B155" s="16" t="s">
        <v>36</v>
      </c>
      <c r="C155" s="14" t="s">
        <v>94</v>
      </c>
      <c r="D155" s="17" t="s">
        <v>83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 t="str">
        <f t="shared" si="4"/>
        <v>6|B5T4|a|03-26-2019</v>
      </c>
      <c r="Q155" s="14">
        <v>0</v>
      </c>
      <c r="R155" s="14">
        <v>0</v>
      </c>
      <c r="S155" s="18">
        <v>0</v>
      </c>
    </row>
    <row r="156" spans="1:19" ht="16.5" customHeight="1" x14ac:dyDescent="0.25">
      <c r="A156" s="17">
        <v>6</v>
      </c>
      <c r="B156" s="16" t="s">
        <v>36</v>
      </c>
      <c r="C156" s="14" t="s">
        <v>91</v>
      </c>
      <c r="D156" s="17" t="s">
        <v>83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 t="str">
        <f t="shared" si="4"/>
        <v>6|B5T4|b|03-26-2019</v>
      </c>
      <c r="Q156" s="14">
        <v>0</v>
      </c>
      <c r="R156" s="14">
        <v>0</v>
      </c>
      <c r="S156" s="18">
        <v>0</v>
      </c>
    </row>
    <row r="157" spans="1:19" ht="16.5" customHeight="1" x14ac:dyDescent="0.25">
      <c r="A157" s="17">
        <v>6</v>
      </c>
      <c r="B157" s="16" t="s">
        <v>36</v>
      </c>
      <c r="C157" s="14" t="s">
        <v>92</v>
      </c>
      <c r="D157" s="17" t="s">
        <v>83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 t="str">
        <f t="shared" si="4"/>
        <v>6|B5T4|c|03-26-2019</v>
      </c>
      <c r="Q157" s="14">
        <v>2.7</v>
      </c>
      <c r="R157" s="14">
        <v>1.3</v>
      </c>
      <c r="S157" s="18">
        <f t="shared" si="5"/>
        <v>2.0769230769230771</v>
      </c>
    </row>
    <row r="158" spans="1:19" x14ac:dyDescent="0.25">
      <c r="A158" s="17">
        <v>6</v>
      </c>
      <c r="B158" s="16" t="s">
        <v>36</v>
      </c>
      <c r="C158" s="14" t="s">
        <v>92</v>
      </c>
      <c r="D158" s="17" t="s">
        <v>83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 t="str">
        <f t="shared" si="4"/>
        <v>6|B5T4|c|03-26-2019</v>
      </c>
      <c r="Q158" s="14">
        <v>2.9</v>
      </c>
      <c r="R158" s="14">
        <v>1.3</v>
      </c>
      <c r="S158" s="18">
        <f t="shared" si="5"/>
        <v>2.2307692307692308</v>
      </c>
    </row>
    <row r="159" spans="1:19" ht="15" customHeight="1" x14ac:dyDescent="0.25">
      <c r="A159" s="17">
        <v>6</v>
      </c>
      <c r="B159" s="16" t="s">
        <v>36</v>
      </c>
      <c r="C159" s="14" t="s">
        <v>93</v>
      </c>
      <c r="D159" s="17" t="s">
        <v>83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 t="str">
        <f t="shared" si="4"/>
        <v>6|B5T4|d|03-26-2019</v>
      </c>
      <c r="Q159" s="14">
        <v>3.1</v>
      </c>
      <c r="R159" s="14">
        <v>1.4</v>
      </c>
      <c r="S159" s="18">
        <f t="shared" si="5"/>
        <v>2.2142857142857144</v>
      </c>
    </row>
    <row r="160" spans="1:19" x14ac:dyDescent="0.25">
      <c r="A160" s="17">
        <v>6</v>
      </c>
      <c r="B160" s="16" t="s">
        <v>37</v>
      </c>
      <c r="C160" s="14" t="s">
        <v>94</v>
      </c>
      <c r="D160" s="17" t="s">
        <v>83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 t="str">
        <f t="shared" si="4"/>
        <v>6|B5T5|a|03-26-2019</v>
      </c>
      <c r="Q160" s="14">
        <v>4.9000000000000004</v>
      </c>
      <c r="R160" s="14">
        <v>2.1</v>
      </c>
      <c r="S160" s="18">
        <f t="shared" si="5"/>
        <v>2.3333333333333335</v>
      </c>
    </row>
    <row r="161" spans="1:19" x14ac:dyDescent="0.25">
      <c r="A161" s="17">
        <v>6</v>
      </c>
      <c r="B161" s="16" t="s">
        <v>37</v>
      </c>
      <c r="C161" s="14" t="s">
        <v>94</v>
      </c>
      <c r="D161" s="17" t="s">
        <v>83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 t="str">
        <f t="shared" si="4"/>
        <v>6|B5T5|a|03-26-2019</v>
      </c>
      <c r="Q161" s="14">
        <v>5.2</v>
      </c>
      <c r="R161" s="14">
        <v>2.2000000000000002</v>
      </c>
      <c r="S161" s="18">
        <f t="shared" si="5"/>
        <v>2.3636363636363633</v>
      </c>
    </row>
    <row r="162" spans="1:19" x14ac:dyDescent="0.25">
      <c r="A162" s="17">
        <v>6</v>
      </c>
      <c r="B162" s="16" t="s">
        <v>37</v>
      </c>
      <c r="C162" s="14" t="s">
        <v>91</v>
      </c>
      <c r="D162" s="17" t="s">
        <v>83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 t="str">
        <f t="shared" si="4"/>
        <v>6|B5T5|b|03-26-2019</v>
      </c>
      <c r="Q162" s="14">
        <v>0</v>
      </c>
      <c r="R162" s="14">
        <v>0</v>
      </c>
      <c r="S162" s="18">
        <v>0</v>
      </c>
    </row>
    <row r="163" spans="1:19" x14ac:dyDescent="0.25">
      <c r="A163" s="17">
        <v>6</v>
      </c>
      <c r="B163" s="16" t="s">
        <v>37</v>
      </c>
      <c r="C163" s="14" t="s">
        <v>91</v>
      </c>
      <c r="D163" s="17" t="s">
        <v>83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 t="str">
        <f t="shared" si="4"/>
        <v>6|B5T5|b|03-26-2019</v>
      </c>
      <c r="Q163" s="14">
        <v>0</v>
      </c>
      <c r="R163" s="14">
        <v>0</v>
      </c>
      <c r="S163" s="18">
        <v>0</v>
      </c>
    </row>
    <row r="164" spans="1:19" x14ac:dyDescent="0.25">
      <c r="A164" s="17">
        <v>6</v>
      </c>
      <c r="B164" s="16" t="s">
        <v>37</v>
      </c>
      <c r="C164" s="14" t="s">
        <v>92</v>
      </c>
      <c r="D164" s="17" t="s">
        <v>83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 t="str">
        <f t="shared" si="4"/>
        <v>6|B5T5|c|03-26-2019</v>
      </c>
      <c r="Q164" s="14">
        <v>0</v>
      </c>
      <c r="R164" s="14">
        <v>0</v>
      </c>
      <c r="S164" s="18">
        <v>0</v>
      </c>
    </row>
    <row r="165" spans="1:19" x14ac:dyDescent="0.25">
      <c r="A165" s="17">
        <v>6</v>
      </c>
      <c r="B165" s="16" t="s">
        <v>37</v>
      </c>
      <c r="C165" s="14" t="s">
        <v>92</v>
      </c>
      <c r="D165" s="17" t="s">
        <v>83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 t="str">
        <f t="shared" si="4"/>
        <v>6|B5T5|c|03-26-2019</v>
      </c>
      <c r="Q165" s="14">
        <v>0</v>
      </c>
      <c r="R165" s="14">
        <v>0</v>
      </c>
      <c r="S165" s="18">
        <v>0</v>
      </c>
    </row>
    <row r="166" spans="1:19" x14ac:dyDescent="0.25">
      <c r="A166" s="17">
        <v>6</v>
      </c>
      <c r="B166" s="16" t="s">
        <v>37</v>
      </c>
      <c r="C166" s="14" t="s">
        <v>93</v>
      </c>
      <c r="D166" s="17" t="s">
        <v>83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 t="str">
        <f t="shared" si="4"/>
        <v>6|B5T5|d|03-26-2019</v>
      </c>
      <c r="Q166" s="14">
        <v>0</v>
      </c>
      <c r="R166" s="14">
        <v>0</v>
      </c>
      <c r="S166" s="18">
        <v>0</v>
      </c>
    </row>
    <row r="167" spans="1:19" ht="15" customHeight="1" x14ac:dyDescent="0.25">
      <c r="A167" s="17">
        <v>6</v>
      </c>
      <c r="B167" s="16" t="s">
        <v>37</v>
      </c>
      <c r="C167" s="14" t="s">
        <v>93</v>
      </c>
      <c r="D167" s="17" t="s">
        <v>83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 t="str">
        <f t="shared" si="4"/>
        <v>6|B5T5|d|03-26-2019</v>
      </c>
      <c r="Q167" s="14">
        <v>0</v>
      </c>
      <c r="R167" s="14">
        <v>0</v>
      </c>
      <c r="S167" s="18">
        <v>0</v>
      </c>
    </row>
    <row r="168" spans="1:19" x14ac:dyDescent="0.25">
      <c r="A168" s="17">
        <v>6</v>
      </c>
      <c r="B168" s="16" t="s">
        <v>38</v>
      </c>
      <c r="C168" s="14" t="s">
        <v>94</v>
      </c>
      <c r="D168" s="17" t="s">
        <v>83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 t="str">
        <f t="shared" si="4"/>
        <v>6|B6T1|a|03-26-2019</v>
      </c>
      <c r="Q168" s="14">
        <v>3.6</v>
      </c>
      <c r="R168" s="14">
        <v>1</v>
      </c>
      <c r="S168" s="18">
        <f t="shared" si="5"/>
        <v>3.6</v>
      </c>
    </row>
    <row r="169" spans="1:19" x14ac:dyDescent="0.25">
      <c r="A169" s="17">
        <v>6</v>
      </c>
      <c r="B169" s="16" t="s">
        <v>38</v>
      </c>
      <c r="C169" s="14" t="s">
        <v>94</v>
      </c>
      <c r="D169" s="17" t="s">
        <v>83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 t="str">
        <f t="shared" si="4"/>
        <v>6|B6T1|a|03-26-2019</v>
      </c>
      <c r="Q169" s="14">
        <v>3.4</v>
      </c>
      <c r="R169" s="14">
        <v>1.3</v>
      </c>
      <c r="S169" s="18">
        <f t="shared" si="5"/>
        <v>2.6153846153846154</v>
      </c>
    </row>
    <row r="170" spans="1:19" x14ac:dyDescent="0.25">
      <c r="A170" s="17">
        <v>6</v>
      </c>
      <c r="B170" s="16" t="s">
        <v>38</v>
      </c>
      <c r="C170" s="14" t="s">
        <v>91</v>
      </c>
      <c r="D170" s="17" t="s">
        <v>83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 t="str">
        <f t="shared" si="4"/>
        <v>6|B6T1|b|03-26-2019</v>
      </c>
      <c r="Q170" s="14">
        <v>0</v>
      </c>
      <c r="R170" s="14">
        <v>0</v>
      </c>
      <c r="S170" s="18">
        <v>0</v>
      </c>
    </row>
    <row r="171" spans="1:19" x14ac:dyDescent="0.25">
      <c r="A171" s="17">
        <v>6</v>
      </c>
      <c r="B171" s="16" t="s">
        <v>38</v>
      </c>
      <c r="C171" s="14" t="s">
        <v>91</v>
      </c>
      <c r="D171" s="17" t="s">
        <v>83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 t="str">
        <f t="shared" si="4"/>
        <v>6|B6T1|b|03-26-2019</v>
      </c>
      <c r="Q171" s="14">
        <v>0</v>
      </c>
      <c r="R171" s="14">
        <v>0</v>
      </c>
      <c r="S171" s="18">
        <v>0</v>
      </c>
    </row>
    <row r="172" spans="1:19" x14ac:dyDescent="0.25">
      <c r="A172" s="17">
        <v>6</v>
      </c>
      <c r="B172" s="16" t="s">
        <v>38</v>
      </c>
      <c r="C172" s="14" t="s">
        <v>92</v>
      </c>
      <c r="D172" s="17" t="s">
        <v>83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 t="str">
        <f t="shared" si="4"/>
        <v>6|B6T1|c|03-26-2019</v>
      </c>
      <c r="Q172" s="14">
        <v>0</v>
      </c>
      <c r="R172" s="14">
        <v>0</v>
      </c>
      <c r="S172" s="18">
        <v>0</v>
      </c>
    </row>
    <row r="173" spans="1:19" x14ac:dyDescent="0.25">
      <c r="A173" s="17">
        <v>6</v>
      </c>
      <c r="B173" s="16" t="s">
        <v>38</v>
      </c>
      <c r="C173" s="14" t="s">
        <v>92</v>
      </c>
      <c r="D173" s="17" t="s">
        <v>83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 t="str">
        <f t="shared" si="4"/>
        <v>6|B6T1|c|03-26-2019</v>
      </c>
      <c r="Q173" s="14">
        <v>0</v>
      </c>
      <c r="R173" s="14">
        <v>0</v>
      </c>
      <c r="S173" s="18">
        <v>0</v>
      </c>
    </row>
    <row r="174" spans="1:19" x14ac:dyDescent="0.25">
      <c r="A174" s="17">
        <v>6</v>
      </c>
      <c r="B174" s="16" t="s">
        <v>38</v>
      </c>
      <c r="C174" s="14" t="s">
        <v>93</v>
      </c>
      <c r="D174" s="17" t="s">
        <v>83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 t="str">
        <f t="shared" si="4"/>
        <v>6|B6T1|d|03-26-2019</v>
      </c>
      <c r="Q174" s="14">
        <v>4.2</v>
      </c>
      <c r="R174" s="14">
        <v>2.1</v>
      </c>
      <c r="S174" s="18">
        <f t="shared" si="5"/>
        <v>2</v>
      </c>
    </row>
    <row r="175" spans="1:19" ht="15" customHeight="1" x14ac:dyDescent="0.25">
      <c r="A175" s="17">
        <v>6</v>
      </c>
      <c r="B175" s="16" t="s">
        <v>38</v>
      </c>
      <c r="C175" s="14" t="s">
        <v>93</v>
      </c>
      <c r="D175" s="17" t="s">
        <v>83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 t="str">
        <f t="shared" si="4"/>
        <v>6|B6T1|d|03-26-2019</v>
      </c>
      <c r="Q175" s="14">
        <v>4.4000000000000004</v>
      </c>
      <c r="R175" s="14">
        <v>2</v>
      </c>
      <c r="S175" s="18">
        <f t="shared" si="5"/>
        <v>2.2000000000000002</v>
      </c>
    </row>
    <row r="176" spans="1:19" x14ac:dyDescent="0.25">
      <c r="A176" s="17">
        <v>6</v>
      </c>
      <c r="B176" s="16" t="s">
        <v>39</v>
      </c>
      <c r="C176" s="14" t="s">
        <v>94</v>
      </c>
      <c r="D176" s="17" t="s">
        <v>83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 t="str">
        <f t="shared" si="4"/>
        <v>6|B6T2|a|03-26-2019</v>
      </c>
      <c r="Q176" s="14">
        <v>0</v>
      </c>
      <c r="R176" s="14">
        <v>0</v>
      </c>
      <c r="S176" s="18">
        <v>0</v>
      </c>
    </row>
    <row r="177" spans="1:19" x14ac:dyDescent="0.25">
      <c r="A177" s="17">
        <v>6</v>
      </c>
      <c r="B177" s="16" t="s">
        <v>39</v>
      </c>
      <c r="C177" s="14" t="s">
        <v>91</v>
      </c>
      <c r="D177" s="17" t="s">
        <v>83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 t="str">
        <f t="shared" si="4"/>
        <v>6|B6T2|b|03-26-2019</v>
      </c>
      <c r="Q177" s="14">
        <v>3</v>
      </c>
      <c r="R177" s="14">
        <v>0</v>
      </c>
      <c r="S177" s="18">
        <v>0</v>
      </c>
    </row>
    <row r="178" spans="1:19" x14ac:dyDescent="0.25">
      <c r="A178" s="17">
        <v>6</v>
      </c>
      <c r="B178" s="16" t="s">
        <v>39</v>
      </c>
      <c r="C178" s="14" t="s">
        <v>91</v>
      </c>
      <c r="D178" s="17" t="s">
        <v>83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 t="str">
        <f t="shared" si="4"/>
        <v>6|B6T2|b|03-26-2019</v>
      </c>
      <c r="Q178" s="14">
        <v>3</v>
      </c>
      <c r="R178" s="14">
        <v>0</v>
      </c>
      <c r="S178" s="18">
        <v>0</v>
      </c>
    </row>
    <row r="179" spans="1:19" x14ac:dyDescent="0.25">
      <c r="A179" s="17">
        <v>6</v>
      </c>
      <c r="B179" s="16" t="s">
        <v>39</v>
      </c>
      <c r="C179" s="14" t="s">
        <v>92</v>
      </c>
      <c r="D179" s="17" t="s">
        <v>83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 t="str">
        <f t="shared" si="4"/>
        <v>6|B6T2|c|03-26-2019</v>
      </c>
      <c r="Q179" s="14">
        <v>1.5</v>
      </c>
      <c r="R179" s="14">
        <v>0</v>
      </c>
      <c r="S179" s="18">
        <v>0</v>
      </c>
    </row>
    <row r="180" spans="1:19" ht="15" customHeight="1" x14ac:dyDescent="0.25">
      <c r="A180" s="17">
        <v>6</v>
      </c>
      <c r="B180" s="16" t="s">
        <v>39</v>
      </c>
      <c r="C180" s="14" t="s">
        <v>93</v>
      </c>
      <c r="D180" s="17" t="s">
        <v>83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 t="str">
        <f t="shared" si="4"/>
        <v>6|B6T2|d|03-26-2019</v>
      </c>
      <c r="Q180" s="14">
        <v>1.5</v>
      </c>
      <c r="R180" s="14">
        <v>0</v>
      </c>
      <c r="S180" s="18">
        <v>0</v>
      </c>
    </row>
    <row r="181" spans="1:19" x14ac:dyDescent="0.25">
      <c r="A181" s="17">
        <v>6</v>
      </c>
      <c r="B181" s="16" t="s">
        <v>40</v>
      </c>
      <c r="C181" s="14" t="s">
        <v>94</v>
      </c>
      <c r="D181" s="17" t="s">
        <v>83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 t="str">
        <f t="shared" si="4"/>
        <v>6|B6T3|a|03-26-2019</v>
      </c>
      <c r="Q181" s="14">
        <v>0</v>
      </c>
      <c r="R181" s="14">
        <v>0</v>
      </c>
      <c r="S181" s="18">
        <v>0</v>
      </c>
    </row>
    <row r="182" spans="1:19" x14ac:dyDescent="0.25">
      <c r="A182" s="17">
        <v>6</v>
      </c>
      <c r="B182" s="16" t="s">
        <v>40</v>
      </c>
      <c r="C182" s="14" t="s">
        <v>91</v>
      </c>
      <c r="D182" s="17" t="s">
        <v>83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 t="str">
        <f t="shared" si="4"/>
        <v>6|B6T3|b|03-26-2019</v>
      </c>
      <c r="Q182" s="14">
        <v>3.2</v>
      </c>
      <c r="R182" s="14">
        <v>1.5</v>
      </c>
      <c r="S182" s="18">
        <f t="shared" si="5"/>
        <v>2.1333333333333333</v>
      </c>
    </row>
    <row r="183" spans="1:19" x14ac:dyDescent="0.25">
      <c r="A183" s="17">
        <v>6</v>
      </c>
      <c r="B183" s="16" t="s">
        <v>40</v>
      </c>
      <c r="C183" s="14" t="s">
        <v>91</v>
      </c>
      <c r="D183" s="17" t="s">
        <v>83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 t="str">
        <f t="shared" si="4"/>
        <v>6|B6T3|b|03-26-2019</v>
      </c>
      <c r="Q183" s="14">
        <v>3.3</v>
      </c>
      <c r="R183" s="14">
        <v>1.4</v>
      </c>
      <c r="S183" s="18">
        <f t="shared" si="5"/>
        <v>2.3571428571428572</v>
      </c>
    </row>
    <row r="184" spans="1:19" x14ac:dyDescent="0.25">
      <c r="A184" s="17">
        <v>6</v>
      </c>
      <c r="B184" s="16" t="s">
        <v>40</v>
      </c>
      <c r="C184" s="14" t="s">
        <v>92</v>
      </c>
      <c r="D184" s="17" t="s">
        <v>83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 t="str">
        <f t="shared" si="4"/>
        <v>6|B6T3|c|03-26-2019</v>
      </c>
      <c r="Q184" s="14">
        <v>5.2</v>
      </c>
      <c r="R184" s="14">
        <v>2.2999999999999998</v>
      </c>
      <c r="S184" s="18">
        <f t="shared" si="5"/>
        <v>2.2608695652173916</v>
      </c>
    </row>
    <row r="185" spans="1:19" x14ac:dyDescent="0.25">
      <c r="A185" s="17">
        <v>6</v>
      </c>
      <c r="B185" s="16" t="s">
        <v>40</v>
      </c>
      <c r="C185" s="14" t="s">
        <v>92</v>
      </c>
      <c r="D185" s="17" t="s">
        <v>83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 t="str">
        <f t="shared" si="4"/>
        <v>6|B6T3|c|03-26-2019</v>
      </c>
      <c r="Q185" s="14">
        <v>5.3</v>
      </c>
      <c r="R185" s="14">
        <v>2.2000000000000002</v>
      </c>
      <c r="S185" s="18">
        <f t="shared" si="5"/>
        <v>2.4090909090909087</v>
      </c>
    </row>
    <row r="186" spans="1:19" x14ac:dyDescent="0.25">
      <c r="A186" s="17">
        <v>6</v>
      </c>
      <c r="B186" s="16" t="s">
        <v>40</v>
      </c>
      <c r="C186" s="14" t="s">
        <v>93</v>
      </c>
      <c r="D186" s="17" t="s">
        <v>83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 t="str">
        <f t="shared" si="4"/>
        <v>6|B6T3|d|03-26-2019</v>
      </c>
      <c r="Q186" s="14">
        <v>3.7</v>
      </c>
      <c r="R186" s="14">
        <v>1.6</v>
      </c>
      <c r="S186" s="18">
        <f t="shared" si="5"/>
        <v>2.3125</v>
      </c>
    </row>
    <row r="187" spans="1:19" ht="15" customHeight="1" x14ac:dyDescent="0.25">
      <c r="A187" s="17">
        <v>6</v>
      </c>
      <c r="B187" s="16" t="s">
        <v>40</v>
      </c>
      <c r="C187" s="14" t="s">
        <v>93</v>
      </c>
      <c r="D187" s="17" t="s">
        <v>83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 t="str">
        <f t="shared" si="4"/>
        <v>6|B6T3|d|03-26-2019</v>
      </c>
      <c r="Q187" s="14">
        <v>2.8</v>
      </c>
      <c r="R187" s="14">
        <v>1</v>
      </c>
      <c r="S187" s="18">
        <f t="shared" si="5"/>
        <v>2.8</v>
      </c>
    </row>
    <row r="188" spans="1:19" x14ac:dyDescent="0.25">
      <c r="A188" s="17">
        <v>6</v>
      </c>
      <c r="B188" s="16" t="s">
        <v>41</v>
      </c>
      <c r="C188" s="14" t="s">
        <v>94</v>
      </c>
      <c r="D188" s="17" t="s">
        <v>83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 t="str">
        <f t="shared" si="4"/>
        <v>6|B6T4|a|03-26-2019</v>
      </c>
      <c r="Q188" s="14">
        <v>3</v>
      </c>
      <c r="R188" s="14">
        <v>1.3</v>
      </c>
      <c r="S188" s="18">
        <f t="shared" si="5"/>
        <v>2.3076923076923075</v>
      </c>
    </row>
    <row r="189" spans="1:19" x14ac:dyDescent="0.25">
      <c r="A189" s="17">
        <v>6</v>
      </c>
      <c r="B189" s="16" t="s">
        <v>41</v>
      </c>
      <c r="C189" s="14" t="s">
        <v>91</v>
      </c>
      <c r="D189" s="17" t="s">
        <v>83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 t="str">
        <f t="shared" si="4"/>
        <v>6|B6T4|b|03-26-2019</v>
      </c>
      <c r="Q189" s="14">
        <v>2.9</v>
      </c>
      <c r="R189" s="14">
        <v>1.5</v>
      </c>
      <c r="S189" s="18">
        <f t="shared" si="5"/>
        <v>1.9333333333333333</v>
      </c>
    </row>
    <row r="190" spans="1:19" x14ac:dyDescent="0.25">
      <c r="A190" s="17">
        <v>6</v>
      </c>
      <c r="B190" s="16" t="s">
        <v>41</v>
      </c>
      <c r="C190" s="14" t="s">
        <v>91</v>
      </c>
      <c r="D190" s="17" t="s">
        <v>83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 t="str">
        <f t="shared" si="4"/>
        <v>6|B6T4|b|03-26-2019</v>
      </c>
      <c r="Q190" s="14">
        <v>3.4</v>
      </c>
      <c r="R190" s="14">
        <v>1.2</v>
      </c>
      <c r="S190" s="18">
        <f t="shared" si="5"/>
        <v>2.8333333333333335</v>
      </c>
    </row>
    <row r="191" spans="1:19" x14ac:dyDescent="0.25">
      <c r="A191" s="17">
        <v>6</v>
      </c>
      <c r="B191" s="16" t="s">
        <v>41</v>
      </c>
      <c r="C191" s="14" t="s">
        <v>92</v>
      </c>
      <c r="D191" s="17" t="s">
        <v>83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 t="str">
        <f t="shared" si="4"/>
        <v>6|B6T4|c|03-26-2019</v>
      </c>
      <c r="Q191" s="14">
        <v>0</v>
      </c>
      <c r="R191" s="14">
        <v>0</v>
      </c>
      <c r="S191" s="18">
        <v>0</v>
      </c>
    </row>
    <row r="192" spans="1:19" x14ac:dyDescent="0.25">
      <c r="A192" s="17">
        <v>6</v>
      </c>
      <c r="B192" s="16" t="s">
        <v>41</v>
      </c>
      <c r="C192" s="14" t="s">
        <v>93</v>
      </c>
      <c r="D192" s="17" t="s">
        <v>83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 t="str">
        <f t="shared" si="4"/>
        <v>6|B6T4|d|03-26-2019</v>
      </c>
      <c r="Q192" s="14">
        <v>4.2</v>
      </c>
      <c r="R192" s="14">
        <v>2</v>
      </c>
      <c r="S192" s="18">
        <f t="shared" si="5"/>
        <v>2.1</v>
      </c>
    </row>
    <row r="193" spans="1:19" x14ac:dyDescent="0.25">
      <c r="A193" s="17">
        <v>6</v>
      </c>
      <c r="B193" s="16" t="s">
        <v>41</v>
      </c>
      <c r="C193" s="14" t="s">
        <v>93</v>
      </c>
      <c r="D193" s="17" t="s">
        <v>83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 t="str">
        <f t="shared" si="4"/>
        <v>6|B6T4|d|03-26-2019</v>
      </c>
      <c r="Q193" s="14">
        <v>4.3</v>
      </c>
      <c r="R193" s="14">
        <v>2.2000000000000002</v>
      </c>
      <c r="S193" s="18">
        <f t="shared" si="5"/>
        <v>1.9545454545454544</v>
      </c>
    </row>
    <row r="194" spans="1:19" ht="15" customHeight="1" x14ac:dyDescent="0.25">
      <c r="A194" s="17">
        <v>6</v>
      </c>
      <c r="B194" s="16" t="s">
        <v>41</v>
      </c>
      <c r="C194" s="14" t="s">
        <v>94</v>
      </c>
      <c r="D194" s="17" t="s">
        <v>83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 t="str">
        <f t="shared" si="4"/>
        <v>6|B6T4|a|03-26-2019</v>
      </c>
      <c r="Q194" s="14">
        <v>0</v>
      </c>
      <c r="R194" s="14">
        <v>0</v>
      </c>
      <c r="S194" s="18">
        <v>0</v>
      </c>
    </row>
    <row r="195" spans="1:19" x14ac:dyDescent="0.25">
      <c r="A195" s="17">
        <v>6</v>
      </c>
      <c r="B195" s="16" t="s">
        <v>42</v>
      </c>
      <c r="C195" s="14" t="s">
        <v>94</v>
      </c>
      <c r="D195" s="17" t="s">
        <v>83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 t="str">
        <f t="shared" si="4"/>
        <v>6|B6T5|a|03-26-2019</v>
      </c>
      <c r="Q195" s="14">
        <v>0</v>
      </c>
      <c r="R195" s="14">
        <v>0</v>
      </c>
      <c r="S195" s="18">
        <v>0</v>
      </c>
    </row>
    <row r="196" spans="1:19" x14ac:dyDescent="0.25">
      <c r="A196" s="17">
        <v>6</v>
      </c>
      <c r="B196" s="16" t="s">
        <v>42</v>
      </c>
      <c r="C196" s="14" t="s">
        <v>91</v>
      </c>
      <c r="D196" s="17" t="s">
        <v>83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 t="str">
        <f t="shared" si="4"/>
        <v>6|B6T5|b|03-26-2019</v>
      </c>
      <c r="Q196" s="14">
        <v>3.5</v>
      </c>
      <c r="R196" s="14">
        <v>1.7</v>
      </c>
      <c r="S196" s="18">
        <f t="shared" si="5"/>
        <v>2.0588235294117649</v>
      </c>
    </row>
    <row r="197" spans="1:19" x14ac:dyDescent="0.25">
      <c r="A197" s="17">
        <v>6</v>
      </c>
      <c r="B197" s="16" t="s">
        <v>42</v>
      </c>
      <c r="C197" s="14" t="s">
        <v>91</v>
      </c>
      <c r="D197" s="17" t="s">
        <v>83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 t="str">
        <f t="shared" si="4"/>
        <v>6|B6T5|b|03-26-2019</v>
      </c>
      <c r="Q197" s="14">
        <v>3.5</v>
      </c>
      <c r="R197" s="14">
        <v>1.7</v>
      </c>
      <c r="S197" s="18">
        <f t="shared" si="5"/>
        <v>2.0588235294117649</v>
      </c>
    </row>
    <row r="198" spans="1:19" ht="19.5" customHeight="1" x14ac:dyDescent="0.25">
      <c r="A198" s="17">
        <v>6</v>
      </c>
      <c r="B198" s="16" t="s">
        <v>42</v>
      </c>
      <c r="C198" s="14" t="s">
        <v>92</v>
      </c>
      <c r="D198" s="17" t="s">
        <v>83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 t="str">
        <f t="shared" si="4"/>
        <v>6|B6T5|c|03-26-2019</v>
      </c>
      <c r="Q198" s="14">
        <v>4</v>
      </c>
      <c r="R198" s="14">
        <v>2</v>
      </c>
      <c r="S198" s="18">
        <f t="shared" si="5"/>
        <v>2</v>
      </c>
    </row>
    <row r="199" spans="1:19" ht="19.5" customHeight="1" x14ac:dyDescent="0.25">
      <c r="A199" s="17">
        <v>6</v>
      </c>
      <c r="B199" s="16" t="s">
        <v>42</v>
      </c>
      <c r="C199" s="14" t="s">
        <v>92</v>
      </c>
      <c r="D199" s="17" t="s">
        <v>83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 t="str">
        <f t="shared" ref="P199:P262" si="6">CONCATENATE(A199,"|",B199,"|",C199,"|",TEXT(D199,"AAAA/MM/DD"))</f>
        <v>6|B6T5|c|03-26-2019</v>
      </c>
      <c r="Q199" s="14">
        <v>4</v>
      </c>
      <c r="R199" s="14">
        <v>2</v>
      </c>
      <c r="S199" s="18">
        <f t="shared" ref="S199:S236" si="7">Q199/R199</f>
        <v>2</v>
      </c>
    </row>
    <row r="200" spans="1:19" ht="19.5" customHeight="1" x14ac:dyDescent="0.25">
      <c r="A200" s="17">
        <v>6</v>
      </c>
      <c r="B200" s="16" t="s">
        <v>42</v>
      </c>
      <c r="C200" s="14" t="s">
        <v>93</v>
      </c>
      <c r="D200" s="17" t="s">
        <v>83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 t="str">
        <f t="shared" si="6"/>
        <v>6|B6T5|d|03-26-2019</v>
      </c>
      <c r="Q200" s="14">
        <v>3.9</v>
      </c>
      <c r="R200" s="14">
        <v>1.5</v>
      </c>
      <c r="S200" s="18">
        <f t="shared" si="7"/>
        <v>2.6</v>
      </c>
    </row>
    <row r="201" spans="1:19" ht="19.5" customHeight="1" x14ac:dyDescent="0.25">
      <c r="A201" s="17">
        <v>6</v>
      </c>
      <c r="B201" s="16" t="s">
        <v>42</v>
      </c>
      <c r="C201" s="14" t="s">
        <v>93</v>
      </c>
      <c r="D201" s="17" t="s">
        <v>83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 t="str">
        <f t="shared" si="6"/>
        <v>6|B6T5|d|03-26-2019</v>
      </c>
      <c r="Q201" s="14">
        <v>2.5</v>
      </c>
      <c r="R201" s="14">
        <v>1.2</v>
      </c>
      <c r="S201" s="18">
        <f t="shared" si="7"/>
        <v>2.0833333333333335</v>
      </c>
    </row>
    <row r="202" spans="1:19" ht="15" customHeight="1" x14ac:dyDescent="0.25">
      <c r="A202" s="17">
        <v>6</v>
      </c>
      <c r="B202" s="16" t="s">
        <v>43</v>
      </c>
      <c r="C202" s="14" t="s">
        <v>94</v>
      </c>
      <c r="D202" s="17" t="s">
        <v>83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 t="str">
        <f t="shared" si="6"/>
        <v>6|B7T1|a|03-26-2019</v>
      </c>
      <c r="Q202" s="14">
        <v>0</v>
      </c>
      <c r="R202" s="14">
        <v>0</v>
      </c>
      <c r="S202" s="18">
        <v>0</v>
      </c>
    </row>
    <row r="203" spans="1:19" x14ac:dyDescent="0.25">
      <c r="A203" s="17">
        <v>6</v>
      </c>
      <c r="B203" s="16" t="s">
        <v>43</v>
      </c>
      <c r="C203" s="14" t="s">
        <v>94</v>
      </c>
      <c r="D203" s="17" t="s">
        <v>83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 t="str">
        <f t="shared" si="6"/>
        <v>6|B7T1|a|03-26-2019</v>
      </c>
      <c r="Q203" s="14">
        <v>0</v>
      </c>
      <c r="R203" s="14">
        <v>0</v>
      </c>
      <c r="S203" s="18">
        <v>0</v>
      </c>
    </row>
    <row r="204" spans="1:19" x14ac:dyDescent="0.25">
      <c r="A204" s="17">
        <v>6</v>
      </c>
      <c r="B204" s="16" t="s">
        <v>43</v>
      </c>
      <c r="C204" s="14" t="s">
        <v>91</v>
      </c>
      <c r="D204" s="17" t="s">
        <v>83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 t="str">
        <f t="shared" si="6"/>
        <v>6|B7T1|b|03-26-2019</v>
      </c>
      <c r="Q204" s="14">
        <v>2.8</v>
      </c>
      <c r="R204" s="14">
        <v>1.2</v>
      </c>
      <c r="S204" s="18">
        <f t="shared" si="7"/>
        <v>2.3333333333333335</v>
      </c>
    </row>
    <row r="205" spans="1:19" x14ac:dyDescent="0.25">
      <c r="A205" s="17">
        <v>6</v>
      </c>
      <c r="B205" s="16" t="s">
        <v>43</v>
      </c>
      <c r="C205" s="14" t="s">
        <v>91</v>
      </c>
      <c r="D205" s="17" t="s">
        <v>83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 t="str">
        <f t="shared" si="6"/>
        <v>6|B7T1|b|03-26-2019</v>
      </c>
      <c r="Q205" s="14">
        <v>2.9</v>
      </c>
      <c r="R205" s="14">
        <v>1.2</v>
      </c>
      <c r="S205" s="18">
        <f t="shared" si="7"/>
        <v>2.4166666666666665</v>
      </c>
    </row>
    <row r="206" spans="1:19" ht="15" customHeight="1" x14ac:dyDescent="0.25">
      <c r="A206" s="17">
        <v>6</v>
      </c>
      <c r="B206" s="16" t="s">
        <v>43</v>
      </c>
      <c r="C206" s="14" t="s">
        <v>92</v>
      </c>
      <c r="D206" s="17" t="s">
        <v>83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 t="str">
        <f t="shared" si="6"/>
        <v>6|B7T1|c|03-26-2019</v>
      </c>
      <c r="Q206" s="14">
        <v>0</v>
      </c>
      <c r="R206" s="14">
        <v>0</v>
      </c>
      <c r="S206" s="18">
        <v>0</v>
      </c>
    </row>
    <row r="207" spans="1:19" x14ac:dyDescent="0.25">
      <c r="A207" s="17">
        <v>6</v>
      </c>
      <c r="B207" s="16" t="s">
        <v>43</v>
      </c>
      <c r="C207" s="14" t="s">
        <v>92</v>
      </c>
      <c r="D207" s="17" t="s">
        <v>83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 t="str">
        <f t="shared" si="6"/>
        <v>6|B7T1|c|03-26-2019</v>
      </c>
      <c r="Q207" s="14">
        <v>0</v>
      </c>
      <c r="R207" s="14">
        <v>0</v>
      </c>
      <c r="S207" s="18">
        <v>0</v>
      </c>
    </row>
    <row r="208" spans="1:19" x14ac:dyDescent="0.25">
      <c r="A208" s="17">
        <v>6</v>
      </c>
      <c r="B208" s="16" t="s">
        <v>43</v>
      </c>
      <c r="C208" s="14" t="s">
        <v>93</v>
      </c>
      <c r="D208" s="17" t="s">
        <v>83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 t="str">
        <f t="shared" si="6"/>
        <v>6|B7T1|d|03-26-2019</v>
      </c>
      <c r="Q208" s="14">
        <v>3.4</v>
      </c>
      <c r="R208" s="14">
        <v>1.5</v>
      </c>
      <c r="S208" s="18">
        <f t="shared" si="7"/>
        <v>2.2666666666666666</v>
      </c>
    </row>
    <row r="209" spans="1:19" ht="15" customHeight="1" x14ac:dyDescent="0.25">
      <c r="A209" s="17">
        <v>6</v>
      </c>
      <c r="B209" s="16" t="s">
        <v>43</v>
      </c>
      <c r="C209" s="14" t="s">
        <v>93</v>
      </c>
      <c r="D209" s="17" t="s">
        <v>83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 t="str">
        <f t="shared" si="6"/>
        <v>6|B7T1|d|03-26-2019</v>
      </c>
      <c r="Q209" s="14">
        <v>3.4</v>
      </c>
      <c r="R209" s="14">
        <v>1.2</v>
      </c>
      <c r="S209" s="18">
        <f t="shared" si="7"/>
        <v>2.8333333333333335</v>
      </c>
    </row>
    <row r="210" spans="1:19" ht="15" customHeight="1" x14ac:dyDescent="0.25">
      <c r="A210" s="17">
        <v>6</v>
      </c>
      <c r="B210" s="16" t="s">
        <v>44</v>
      </c>
      <c r="C210" s="14" t="s">
        <v>94</v>
      </c>
      <c r="D210" s="17" t="s">
        <v>83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 t="str">
        <f t="shared" si="6"/>
        <v>6|B7T2|a|03-26-2019</v>
      </c>
      <c r="Q210" s="14">
        <v>3</v>
      </c>
      <c r="R210" s="14">
        <v>1.2</v>
      </c>
      <c r="S210" s="18">
        <f t="shared" si="7"/>
        <v>2.5</v>
      </c>
    </row>
    <row r="211" spans="1:19" x14ac:dyDescent="0.25">
      <c r="A211" s="17">
        <v>6</v>
      </c>
      <c r="B211" s="16" t="s">
        <v>44</v>
      </c>
      <c r="C211" s="14" t="s">
        <v>94</v>
      </c>
      <c r="D211" s="17" t="s">
        <v>83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 t="str">
        <f t="shared" si="6"/>
        <v>6|B7T2|a|03-26-2019</v>
      </c>
      <c r="Q211" s="14">
        <v>3.2</v>
      </c>
      <c r="R211" s="14">
        <v>1.6</v>
      </c>
      <c r="S211" s="18">
        <f t="shared" si="7"/>
        <v>2</v>
      </c>
    </row>
    <row r="212" spans="1:19" x14ac:dyDescent="0.25">
      <c r="A212" s="17">
        <v>6</v>
      </c>
      <c r="B212" s="16" t="s">
        <v>44</v>
      </c>
      <c r="C212" s="14" t="s">
        <v>91</v>
      </c>
      <c r="D212" s="17" t="s">
        <v>83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 t="str">
        <f t="shared" si="6"/>
        <v>6|B7T2|b|03-26-2019</v>
      </c>
      <c r="Q212" s="14">
        <v>3.6</v>
      </c>
      <c r="R212" s="14">
        <v>1.1000000000000001</v>
      </c>
      <c r="S212" s="18">
        <f t="shared" si="7"/>
        <v>3.2727272727272725</v>
      </c>
    </row>
    <row r="213" spans="1:19" x14ac:dyDescent="0.25">
      <c r="A213" s="17">
        <v>6</v>
      </c>
      <c r="B213" s="16" t="s">
        <v>44</v>
      </c>
      <c r="C213" s="14" t="s">
        <v>91</v>
      </c>
      <c r="D213" s="17" t="s">
        <v>83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 t="str">
        <f t="shared" si="6"/>
        <v>6|B7T2|b|03-26-2019</v>
      </c>
      <c r="Q213" s="14">
        <v>3</v>
      </c>
      <c r="R213" s="14">
        <v>1.1000000000000001</v>
      </c>
      <c r="S213" s="18">
        <f t="shared" si="7"/>
        <v>2.7272727272727271</v>
      </c>
    </row>
    <row r="214" spans="1:19" ht="15" customHeight="1" x14ac:dyDescent="0.25">
      <c r="A214" s="17">
        <v>6</v>
      </c>
      <c r="B214" s="16" t="s">
        <v>44</v>
      </c>
      <c r="C214" s="14" t="s">
        <v>92</v>
      </c>
      <c r="D214" s="17" t="s">
        <v>83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 t="str">
        <f t="shared" si="6"/>
        <v>6|B7T2|c|03-26-2019</v>
      </c>
      <c r="Q214" s="14">
        <v>0</v>
      </c>
      <c r="R214" s="14">
        <v>0</v>
      </c>
      <c r="S214" s="18">
        <v>0</v>
      </c>
    </row>
    <row r="215" spans="1:19" x14ac:dyDescent="0.25">
      <c r="A215" s="17">
        <v>6</v>
      </c>
      <c r="B215" s="16" t="s">
        <v>44</v>
      </c>
      <c r="C215" s="14" t="s">
        <v>93</v>
      </c>
      <c r="D215" s="17" t="s">
        <v>83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 t="str">
        <f t="shared" si="6"/>
        <v>6|B7T2|d|03-26-2019</v>
      </c>
      <c r="Q215" s="14">
        <v>3</v>
      </c>
      <c r="R215" s="14">
        <v>1.2</v>
      </c>
      <c r="S215" s="18">
        <f t="shared" si="7"/>
        <v>2.5</v>
      </c>
    </row>
    <row r="216" spans="1:19" x14ac:dyDescent="0.25">
      <c r="A216" s="17">
        <v>6</v>
      </c>
      <c r="B216" s="16" t="s">
        <v>44</v>
      </c>
      <c r="C216" s="14" t="s">
        <v>93</v>
      </c>
      <c r="D216" s="17" t="s">
        <v>83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 t="str">
        <f t="shared" si="6"/>
        <v>6|B7T2|d|03-26-2019</v>
      </c>
      <c r="Q216" s="14">
        <v>3.2</v>
      </c>
      <c r="R216" s="14">
        <v>1.6</v>
      </c>
      <c r="S216" s="18">
        <f t="shared" si="7"/>
        <v>2</v>
      </c>
    </row>
    <row r="217" spans="1:19" ht="15" customHeight="1" x14ac:dyDescent="0.25">
      <c r="A217" s="17">
        <v>6</v>
      </c>
      <c r="B217" s="16" t="s">
        <v>45</v>
      </c>
      <c r="C217" s="14" t="s">
        <v>94</v>
      </c>
      <c r="D217" s="17" t="s">
        <v>83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 t="str">
        <f t="shared" si="6"/>
        <v>6|B7T3|a|03-26-2019</v>
      </c>
      <c r="Q217" s="14">
        <v>3.5</v>
      </c>
      <c r="R217" s="14">
        <v>1</v>
      </c>
      <c r="S217" s="18">
        <f t="shared" si="7"/>
        <v>3.5</v>
      </c>
    </row>
    <row r="218" spans="1:19" ht="15" customHeight="1" x14ac:dyDescent="0.25">
      <c r="A218" s="17">
        <v>6</v>
      </c>
      <c r="B218" s="16" t="s">
        <v>45</v>
      </c>
      <c r="C218" s="14" t="s">
        <v>94</v>
      </c>
      <c r="D218" s="17" t="s">
        <v>83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 t="str">
        <f t="shared" si="6"/>
        <v>6|B7T3|a|03-26-2019</v>
      </c>
      <c r="Q218" s="14">
        <v>3.5</v>
      </c>
      <c r="R218" s="14">
        <v>1.3</v>
      </c>
      <c r="S218" s="18">
        <f t="shared" si="7"/>
        <v>2.6923076923076921</v>
      </c>
    </row>
    <row r="219" spans="1:19" x14ac:dyDescent="0.25">
      <c r="A219" s="17">
        <v>6</v>
      </c>
      <c r="B219" s="16" t="s">
        <v>45</v>
      </c>
      <c r="C219" s="14" t="s">
        <v>91</v>
      </c>
      <c r="D219" s="17" t="s">
        <v>83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 t="str">
        <f t="shared" si="6"/>
        <v>6|B7T3|b|03-26-2019</v>
      </c>
      <c r="Q219" s="14">
        <v>0</v>
      </c>
      <c r="R219" s="14">
        <v>0</v>
      </c>
      <c r="S219" s="18">
        <v>0</v>
      </c>
    </row>
    <row r="220" spans="1:19" x14ac:dyDescent="0.25">
      <c r="A220" s="17">
        <v>6</v>
      </c>
      <c r="B220" s="16" t="s">
        <v>45</v>
      </c>
      <c r="C220" s="14" t="s">
        <v>92</v>
      </c>
      <c r="D220" s="17" t="s">
        <v>83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 t="str">
        <f t="shared" si="6"/>
        <v>6|B7T3|c|03-26-2019</v>
      </c>
      <c r="Q220" s="14">
        <v>3.3</v>
      </c>
      <c r="R220" s="14">
        <v>1.6</v>
      </c>
      <c r="S220" s="18">
        <f t="shared" si="7"/>
        <v>2.0624999999999996</v>
      </c>
    </row>
    <row r="221" spans="1:19" x14ac:dyDescent="0.25">
      <c r="A221" s="17">
        <v>6</v>
      </c>
      <c r="B221" s="16" t="s">
        <v>45</v>
      </c>
      <c r="C221" s="14" t="s">
        <v>92</v>
      </c>
      <c r="D221" s="17" t="s">
        <v>83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 t="str">
        <f t="shared" si="6"/>
        <v>6|B7T3|c|03-26-2019</v>
      </c>
      <c r="Q221" s="14">
        <v>3.1</v>
      </c>
      <c r="R221" s="14">
        <v>1.6</v>
      </c>
      <c r="S221" s="18">
        <f t="shared" si="7"/>
        <v>1.9375</v>
      </c>
    </row>
    <row r="222" spans="1:19" ht="15" customHeight="1" x14ac:dyDescent="0.25">
      <c r="A222" s="17">
        <v>6</v>
      </c>
      <c r="B222" s="16" t="s">
        <v>45</v>
      </c>
      <c r="C222" s="14" t="s">
        <v>93</v>
      </c>
      <c r="D222" s="17" t="s">
        <v>83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 t="str">
        <f t="shared" si="6"/>
        <v>6|B7T3|d|03-26-2019</v>
      </c>
      <c r="Q222" s="14">
        <v>0</v>
      </c>
      <c r="R222" s="14">
        <v>0</v>
      </c>
      <c r="S222" s="18">
        <v>0</v>
      </c>
    </row>
    <row r="223" spans="1:19" ht="15" customHeight="1" x14ac:dyDescent="0.25">
      <c r="A223" s="17">
        <v>6</v>
      </c>
      <c r="B223" s="16" t="s">
        <v>46</v>
      </c>
      <c r="C223" s="14" t="s">
        <v>94</v>
      </c>
      <c r="D223" s="17" t="s">
        <v>83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 t="str">
        <f t="shared" si="6"/>
        <v>6|B7T4|a|03-26-2019</v>
      </c>
      <c r="Q223" s="14">
        <v>3</v>
      </c>
      <c r="R223" s="14">
        <v>1.4</v>
      </c>
      <c r="S223" s="18">
        <f t="shared" si="7"/>
        <v>2.1428571428571428</v>
      </c>
    </row>
    <row r="224" spans="1:19" x14ac:dyDescent="0.25">
      <c r="A224" s="17">
        <v>6</v>
      </c>
      <c r="B224" s="16" t="s">
        <v>46</v>
      </c>
      <c r="C224" s="14" t="s">
        <v>94</v>
      </c>
      <c r="D224" s="17" t="s">
        <v>83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 t="str">
        <f t="shared" si="6"/>
        <v>6|B7T4|a|03-26-2019</v>
      </c>
      <c r="Q224" s="14">
        <v>2.5</v>
      </c>
      <c r="R224" s="14">
        <v>1.2</v>
      </c>
      <c r="S224" s="18">
        <f t="shared" si="7"/>
        <v>2.0833333333333335</v>
      </c>
    </row>
    <row r="225" spans="1:19" x14ac:dyDescent="0.25">
      <c r="A225" s="17">
        <v>6</v>
      </c>
      <c r="B225" s="16" t="s">
        <v>46</v>
      </c>
      <c r="C225" s="14" t="s">
        <v>91</v>
      </c>
      <c r="D225" s="17" t="s">
        <v>83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 t="str">
        <f t="shared" si="6"/>
        <v>6|B7T4|b|03-26-2019</v>
      </c>
      <c r="Q225" s="14">
        <v>0</v>
      </c>
      <c r="R225" s="14">
        <v>0</v>
      </c>
      <c r="S225" s="18">
        <v>0</v>
      </c>
    </row>
    <row r="226" spans="1:19" ht="15" customHeight="1" x14ac:dyDescent="0.25">
      <c r="A226" s="17">
        <v>6</v>
      </c>
      <c r="B226" s="16" t="s">
        <v>46</v>
      </c>
      <c r="C226" s="14" t="s">
        <v>91</v>
      </c>
      <c r="D226" s="17" t="s">
        <v>83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 t="str">
        <f t="shared" si="6"/>
        <v>6|B7T4|b|03-26-2019</v>
      </c>
      <c r="Q226" s="14">
        <v>0</v>
      </c>
      <c r="R226" s="14">
        <v>0</v>
      </c>
      <c r="S226" s="18">
        <v>0</v>
      </c>
    </row>
    <row r="227" spans="1:19" x14ac:dyDescent="0.25">
      <c r="A227" s="17">
        <v>6</v>
      </c>
      <c r="B227" s="16" t="s">
        <v>46</v>
      </c>
      <c r="C227" s="14" t="s">
        <v>92</v>
      </c>
      <c r="D227" s="17" t="s">
        <v>83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 t="str">
        <f t="shared" si="6"/>
        <v>6|B7T4|c|03-26-2019</v>
      </c>
      <c r="Q227" s="14">
        <v>3.6</v>
      </c>
      <c r="R227" s="14">
        <v>1.3</v>
      </c>
      <c r="S227" s="18">
        <f t="shared" si="7"/>
        <v>2.7692307692307692</v>
      </c>
    </row>
    <row r="228" spans="1:19" x14ac:dyDescent="0.25">
      <c r="A228" s="17">
        <v>6</v>
      </c>
      <c r="B228" s="16" t="s">
        <v>46</v>
      </c>
      <c r="C228" s="14" t="s">
        <v>92</v>
      </c>
      <c r="D228" s="17" t="s">
        <v>83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 t="str">
        <f t="shared" si="6"/>
        <v>6|B7T4|c|03-26-2019</v>
      </c>
      <c r="Q228" s="14">
        <v>3.5</v>
      </c>
      <c r="R228" s="14">
        <v>1.4</v>
      </c>
      <c r="S228" s="18">
        <f t="shared" si="7"/>
        <v>2.5</v>
      </c>
    </row>
    <row r="229" spans="1:19" x14ac:dyDescent="0.25">
      <c r="A229" s="17">
        <v>6</v>
      </c>
      <c r="B229" s="16" t="s">
        <v>46</v>
      </c>
      <c r="C229" s="14" t="s">
        <v>93</v>
      </c>
      <c r="D229" s="17" t="s">
        <v>83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 t="str">
        <f t="shared" si="6"/>
        <v>6|B7T4|d|03-26-2019</v>
      </c>
      <c r="Q229" s="14">
        <v>3.7</v>
      </c>
      <c r="R229" s="14">
        <v>1.7</v>
      </c>
      <c r="S229" s="18">
        <f t="shared" si="7"/>
        <v>2.1764705882352944</v>
      </c>
    </row>
    <row r="230" spans="1:19" ht="15" customHeight="1" x14ac:dyDescent="0.25">
      <c r="A230" s="17">
        <v>6</v>
      </c>
      <c r="B230" s="16" t="s">
        <v>46</v>
      </c>
      <c r="C230" s="14" t="s">
        <v>93</v>
      </c>
      <c r="D230" s="17" t="s">
        <v>83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 t="str">
        <f t="shared" si="6"/>
        <v>6|B7T4|d|03-26-2019</v>
      </c>
      <c r="Q230" s="14">
        <v>4.0999999999999996</v>
      </c>
      <c r="R230" s="14">
        <v>1.9</v>
      </c>
      <c r="S230" s="18">
        <f t="shared" si="7"/>
        <v>2.1578947368421053</v>
      </c>
    </row>
    <row r="231" spans="1:19" x14ac:dyDescent="0.25">
      <c r="A231" s="17">
        <v>6</v>
      </c>
      <c r="B231" s="16" t="s">
        <v>47</v>
      </c>
      <c r="C231" s="14" t="s">
        <v>94</v>
      </c>
      <c r="D231" s="17" t="s">
        <v>83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 t="str">
        <f t="shared" si="6"/>
        <v>6|B7T5|a|03-26-2019</v>
      </c>
      <c r="Q231" s="14">
        <v>3.5</v>
      </c>
      <c r="R231" s="14">
        <v>1.5</v>
      </c>
      <c r="S231" s="18">
        <f t="shared" si="7"/>
        <v>2.3333333333333335</v>
      </c>
    </row>
    <row r="232" spans="1:19" x14ac:dyDescent="0.25">
      <c r="A232" s="17">
        <v>6</v>
      </c>
      <c r="B232" s="16" t="s">
        <v>47</v>
      </c>
      <c r="C232" s="14" t="s">
        <v>94</v>
      </c>
      <c r="D232" s="17" t="s">
        <v>83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 t="str">
        <f t="shared" si="6"/>
        <v>6|B7T5|a|03-26-2019</v>
      </c>
      <c r="Q232" s="14">
        <v>3</v>
      </c>
      <c r="R232" s="14">
        <v>2</v>
      </c>
      <c r="S232" s="18">
        <f t="shared" si="7"/>
        <v>1.5</v>
      </c>
    </row>
    <row r="233" spans="1:19" x14ac:dyDescent="0.25">
      <c r="A233" s="17">
        <v>6</v>
      </c>
      <c r="B233" s="16" t="s">
        <v>47</v>
      </c>
      <c r="C233" s="14" t="s">
        <v>91</v>
      </c>
      <c r="D233" s="17" t="s">
        <v>83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 t="str">
        <f t="shared" si="6"/>
        <v>6|B7T5|b|03-26-2019</v>
      </c>
      <c r="Q233" s="14">
        <v>3.5</v>
      </c>
      <c r="R233" s="14">
        <v>1.5</v>
      </c>
      <c r="S233" s="18">
        <f t="shared" si="7"/>
        <v>2.3333333333333335</v>
      </c>
    </row>
    <row r="234" spans="1:19" ht="13.5" customHeight="1" x14ac:dyDescent="0.25">
      <c r="A234" s="17">
        <v>6</v>
      </c>
      <c r="B234" s="16" t="s">
        <v>47</v>
      </c>
      <c r="C234" s="14" t="s">
        <v>91</v>
      </c>
      <c r="D234" s="17" t="s">
        <v>83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 t="str">
        <f t="shared" si="6"/>
        <v>6|B7T5|b|03-26-2019</v>
      </c>
      <c r="Q234" s="14">
        <v>3.4</v>
      </c>
      <c r="R234" s="14">
        <v>1.2</v>
      </c>
      <c r="S234" s="18">
        <f t="shared" si="7"/>
        <v>2.8333333333333335</v>
      </c>
    </row>
    <row r="235" spans="1:19" ht="13.5" customHeight="1" x14ac:dyDescent="0.25">
      <c r="A235" s="17">
        <v>6</v>
      </c>
      <c r="B235" s="16" t="s">
        <v>47</v>
      </c>
      <c r="C235" s="14" t="s">
        <v>92</v>
      </c>
      <c r="D235" s="17" t="s">
        <v>83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 t="str">
        <f t="shared" si="6"/>
        <v>6|B7T5|c|03-26-2019</v>
      </c>
      <c r="Q235" s="14">
        <v>0</v>
      </c>
      <c r="R235" s="14">
        <v>0</v>
      </c>
      <c r="S235" s="18">
        <v>0</v>
      </c>
    </row>
    <row r="236" spans="1:19" ht="13.5" customHeight="1" x14ac:dyDescent="0.25">
      <c r="A236" s="17">
        <v>6</v>
      </c>
      <c r="B236" s="16" t="s">
        <v>47</v>
      </c>
      <c r="C236" s="14" t="s">
        <v>92</v>
      </c>
      <c r="D236" s="17" t="s">
        <v>83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 t="str">
        <f t="shared" si="6"/>
        <v>6|B7T5|c|03-26-2019</v>
      </c>
      <c r="Q236" s="14">
        <v>3.5</v>
      </c>
      <c r="R236" s="14">
        <v>1.6</v>
      </c>
      <c r="S236" s="18">
        <f t="shared" si="7"/>
        <v>2.1875</v>
      </c>
    </row>
    <row r="237" spans="1:19" ht="13.5" customHeight="1" x14ac:dyDescent="0.25">
      <c r="A237" s="17">
        <v>6</v>
      </c>
      <c r="B237" s="16" t="s">
        <v>47</v>
      </c>
      <c r="C237" s="14" t="s">
        <v>93</v>
      </c>
      <c r="D237" s="17" t="s">
        <v>83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 t="str">
        <f t="shared" si="6"/>
        <v>6|B7T5|d|03-26-2019</v>
      </c>
      <c r="Q237" s="14">
        <v>0</v>
      </c>
      <c r="R237" s="14">
        <v>0</v>
      </c>
      <c r="S237" s="18">
        <v>0</v>
      </c>
    </row>
    <row r="238" spans="1:19" ht="15" customHeight="1" x14ac:dyDescent="0.25">
      <c r="A238" s="17">
        <v>6</v>
      </c>
      <c r="B238" s="16" t="s">
        <v>47</v>
      </c>
      <c r="C238" s="14" t="s">
        <v>93</v>
      </c>
      <c r="D238" s="17" t="s">
        <v>83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 t="str">
        <f t="shared" si="6"/>
        <v>6|B7T5|d|03-26-2019</v>
      </c>
      <c r="Q238" s="14">
        <v>0</v>
      </c>
      <c r="R238" s="14">
        <v>0</v>
      </c>
      <c r="S238" s="18">
        <v>0</v>
      </c>
    </row>
    <row r="239" spans="1:19" x14ac:dyDescent="0.25">
      <c r="A239" s="17">
        <v>7</v>
      </c>
      <c r="B239" s="16" t="s">
        <v>13</v>
      </c>
      <c r="C239" s="17" t="s">
        <v>94</v>
      </c>
      <c r="D239" s="19">
        <v>43681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7" t="str">
        <f t="shared" si="6"/>
        <v>7|B1T1|a|2019/08/04</v>
      </c>
      <c r="Q239" s="14">
        <v>3.3</v>
      </c>
      <c r="R239" s="14">
        <v>1.7</v>
      </c>
      <c r="S239" s="18">
        <f t="shared" ref="S239:S258" si="8">Q239/R239</f>
        <v>1.9411764705882353</v>
      </c>
    </row>
    <row r="240" spans="1:19" x14ac:dyDescent="0.25">
      <c r="A240" s="17">
        <v>7</v>
      </c>
      <c r="B240" s="16" t="s">
        <v>13</v>
      </c>
      <c r="C240" s="17" t="s">
        <v>94</v>
      </c>
      <c r="D240" s="19">
        <v>43681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7" t="str">
        <f t="shared" si="6"/>
        <v>7|B1T1|a|2019/08/04</v>
      </c>
      <c r="Q240" s="14">
        <v>3.4</v>
      </c>
      <c r="R240" s="14">
        <v>1.6</v>
      </c>
      <c r="S240" s="18">
        <f t="shared" si="8"/>
        <v>2.125</v>
      </c>
    </row>
    <row r="241" spans="1:19" x14ac:dyDescent="0.25">
      <c r="A241" s="17">
        <v>7</v>
      </c>
      <c r="B241" s="16" t="s">
        <v>13</v>
      </c>
      <c r="C241" s="17" t="s">
        <v>91</v>
      </c>
      <c r="D241" s="19">
        <v>43681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7" t="str">
        <f t="shared" si="6"/>
        <v>7|B1T1|b|2019/08/04</v>
      </c>
      <c r="Q241" s="14">
        <v>4.9000000000000004</v>
      </c>
      <c r="R241" s="14">
        <v>2.4</v>
      </c>
      <c r="S241" s="18">
        <f t="shared" si="8"/>
        <v>2.041666666666667</v>
      </c>
    </row>
    <row r="242" spans="1:19" x14ac:dyDescent="0.25">
      <c r="A242" s="17">
        <v>7</v>
      </c>
      <c r="B242" s="16" t="s">
        <v>13</v>
      </c>
      <c r="C242" s="17" t="s">
        <v>91</v>
      </c>
      <c r="D242" s="19">
        <v>43681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7" t="str">
        <f t="shared" si="6"/>
        <v>7|B1T1|b|2019/08/04</v>
      </c>
      <c r="Q242" s="14">
        <v>4.5999999999999996</v>
      </c>
      <c r="R242" s="14">
        <v>2.6</v>
      </c>
      <c r="S242" s="18">
        <f t="shared" si="8"/>
        <v>1.7692307692307689</v>
      </c>
    </row>
    <row r="243" spans="1:19" x14ac:dyDescent="0.25">
      <c r="A243" s="17">
        <v>7</v>
      </c>
      <c r="B243" s="16" t="s">
        <v>13</v>
      </c>
      <c r="C243" s="17" t="s">
        <v>92</v>
      </c>
      <c r="D243" s="19">
        <v>43681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7" t="str">
        <f t="shared" si="6"/>
        <v>7|B1T1|c|2019/08/04</v>
      </c>
      <c r="Q243" s="14">
        <v>5.0999999999999996</v>
      </c>
      <c r="R243" s="14">
        <v>2.4</v>
      </c>
      <c r="S243" s="18">
        <f t="shared" si="8"/>
        <v>2.125</v>
      </c>
    </row>
    <row r="244" spans="1:19" x14ac:dyDescent="0.25">
      <c r="A244" s="17">
        <v>7</v>
      </c>
      <c r="B244" s="16" t="s">
        <v>13</v>
      </c>
      <c r="C244" s="17" t="s">
        <v>92</v>
      </c>
      <c r="D244" s="19">
        <v>43681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7" t="str">
        <f t="shared" si="6"/>
        <v>7|B1T1|c|2019/08/04</v>
      </c>
      <c r="Q244" s="14">
        <v>4.7</v>
      </c>
      <c r="R244" s="14">
        <v>2</v>
      </c>
      <c r="S244" s="18">
        <f t="shared" si="8"/>
        <v>2.35</v>
      </c>
    </row>
    <row r="245" spans="1:19" x14ac:dyDescent="0.25">
      <c r="A245" s="17">
        <v>7</v>
      </c>
      <c r="B245" s="16" t="s">
        <v>13</v>
      </c>
      <c r="C245" s="17" t="s">
        <v>93</v>
      </c>
      <c r="D245" s="19">
        <v>43681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7" t="str">
        <f t="shared" si="6"/>
        <v>7|B1T1|d|2019/08/04</v>
      </c>
      <c r="Q245" s="14">
        <v>4.5999999999999996</v>
      </c>
      <c r="R245" s="14">
        <v>2.2999999999999998</v>
      </c>
      <c r="S245" s="18">
        <f t="shared" si="8"/>
        <v>2</v>
      </c>
    </row>
    <row r="246" spans="1:19" x14ac:dyDescent="0.25">
      <c r="A246" s="17">
        <v>7</v>
      </c>
      <c r="B246" s="16" t="s">
        <v>14</v>
      </c>
      <c r="C246" s="17" t="s">
        <v>94</v>
      </c>
      <c r="D246" s="19">
        <v>43681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7" t="str">
        <f t="shared" si="6"/>
        <v>7|B1T2|a|2019/08/04</v>
      </c>
      <c r="Q246" s="14">
        <v>3.9</v>
      </c>
      <c r="R246" s="14">
        <v>1.8</v>
      </c>
      <c r="S246" s="18">
        <f t="shared" si="8"/>
        <v>2.1666666666666665</v>
      </c>
    </row>
    <row r="247" spans="1:19" x14ac:dyDescent="0.25">
      <c r="A247" s="17">
        <v>7</v>
      </c>
      <c r="B247" s="16" t="s">
        <v>14</v>
      </c>
      <c r="C247" s="17" t="s">
        <v>94</v>
      </c>
      <c r="D247" s="19">
        <v>43681</v>
      </c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7" t="str">
        <f t="shared" si="6"/>
        <v>7|B1T2|a|2019/08/04</v>
      </c>
      <c r="Q247" s="14">
        <v>3.8</v>
      </c>
      <c r="R247" s="14">
        <v>1.7</v>
      </c>
      <c r="S247" s="18">
        <f t="shared" si="8"/>
        <v>2.2352941176470589</v>
      </c>
    </row>
    <row r="248" spans="1:19" x14ac:dyDescent="0.25">
      <c r="A248" s="17">
        <v>7</v>
      </c>
      <c r="B248" s="16" t="s">
        <v>14</v>
      </c>
      <c r="C248" s="17" t="s">
        <v>91</v>
      </c>
      <c r="D248" s="19">
        <v>43681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7" t="str">
        <f t="shared" si="6"/>
        <v>7|B1T2|b|2019/08/04</v>
      </c>
      <c r="Q248" s="14">
        <v>0</v>
      </c>
      <c r="R248" s="14">
        <v>0</v>
      </c>
      <c r="S248" s="18">
        <v>0</v>
      </c>
    </row>
    <row r="249" spans="1:19" x14ac:dyDescent="0.25">
      <c r="A249" s="17">
        <v>7</v>
      </c>
      <c r="B249" s="16" t="s">
        <v>14</v>
      </c>
      <c r="C249" s="17" t="s">
        <v>91</v>
      </c>
      <c r="D249" s="19">
        <v>43681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7" t="str">
        <f t="shared" si="6"/>
        <v>7|B1T2|b|2019/08/04</v>
      </c>
      <c r="Q249" s="14">
        <v>0</v>
      </c>
      <c r="R249" s="14">
        <v>0</v>
      </c>
      <c r="S249" s="18">
        <v>0</v>
      </c>
    </row>
    <row r="250" spans="1:19" x14ac:dyDescent="0.25">
      <c r="A250" s="17">
        <v>7</v>
      </c>
      <c r="B250" s="16" t="s">
        <v>14</v>
      </c>
      <c r="C250" s="17" t="s">
        <v>92</v>
      </c>
      <c r="D250" s="19">
        <v>43681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7" t="str">
        <f t="shared" si="6"/>
        <v>7|B1T2|c|2019/08/04</v>
      </c>
      <c r="Q250" s="14">
        <v>4.5999999999999996</v>
      </c>
      <c r="R250" s="14">
        <v>2.1</v>
      </c>
      <c r="S250" s="18">
        <f t="shared" si="8"/>
        <v>2.1904761904761902</v>
      </c>
    </row>
    <row r="251" spans="1:19" x14ac:dyDescent="0.25">
      <c r="A251" s="17">
        <v>7</v>
      </c>
      <c r="B251" s="16" t="s">
        <v>14</v>
      </c>
      <c r="C251" s="17" t="s">
        <v>92</v>
      </c>
      <c r="D251" s="19">
        <v>43681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7" t="str">
        <f t="shared" si="6"/>
        <v>7|B1T2|c|2019/08/04</v>
      </c>
      <c r="Q251" s="14">
        <v>4.5</v>
      </c>
      <c r="R251" s="14">
        <v>2</v>
      </c>
      <c r="S251" s="18">
        <f t="shared" si="8"/>
        <v>2.25</v>
      </c>
    </row>
    <row r="252" spans="1:19" x14ac:dyDescent="0.25">
      <c r="A252" s="17">
        <v>7</v>
      </c>
      <c r="B252" s="16" t="s">
        <v>14</v>
      </c>
      <c r="C252" s="14" t="s">
        <v>93</v>
      </c>
      <c r="D252" s="19">
        <v>43681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7" t="str">
        <f t="shared" si="6"/>
        <v>7|B1T2|d|2019/08/04</v>
      </c>
      <c r="Q252" s="14">
        <v>0</v>
      </c>
      <c r="R252" s="14">
        <v>0</v>
      </c>
      <c r="S252" s="18">
        <v>0</v>
      </c>
    </row>
    <row r="253" spans="1:19" x14ac:dyDescent="0.25">
      <c r="A253" s="17">
        <v>7</v>
      </c>
      <c r="B253" s="16" t="s">
        <v>15</v>
      </c>
      <c r="C253" s="14" t="s">
        <v>94</v>
      </c>
      <c r="D253" s="19">
        <v>43681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7" t="str">
        <f t="shared" si="6"/>
        <v>7|B1T3|a|2019/08/04</v>
      </c>
      <c r="Q253" s="14">
        <v>4.0999999999999996</v>
      </c>
      <c r="R253" s="14">
        <v>2</v>
      </c>
      <c r="S253" s="18">
        <f t="shared" si="8"/>
        <v>2.0499999999999998</v>
      </c>
    </row>
    <row r="254" spans="1:19" x14ac:dyDescent="0.25">
      <c r="A254" s="17">
        <v>7</v>
      </c>
      <c r="B254" s="16" t="s">
        <v>15</v>
      </c>
      <c r="C254" s="14" t="s">
        <v>94</v>
      </c>
      <c r="D254" s="19">
        <v>43681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7" t="str">
        <f t="shared" si="6"/>
        <v>7|B1T3|a|2019/08/04</v>
      </c>
      <c r="Q254" s="14">
        <v>0</v>
      </c>
      <c r="R254" s="14">
        <v>0</v>
      </c>
      <c r="S254" s="18">
        <v>0</v>
      </c>
    </row>
    <row r="255" spans="1:19" x14ac:dyDescent="0.25">
      <c r="A255" s="17">
        <v>7</v>
      </c>
      <c r="B255" s="16" t="s">
        <v>15</v>
      </c>
      <c r="C255" s="14" t="s">
        <v>91</v>
      </c>
      <c r="D255" s="19">
        <v>43681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7" t="str">
        <f t="shared" si="6"/>
        <v>7|B1T3|b|2019/08/04</v>
      </c>
      <c r="Q255" s="14">
        <v>4.2</v>
      </c>
      <c r="R255" s="14">
        <v>1.8</v>
      </c>
      <c r="S255" s="18">
        <f t="shared" si="8"/>
        <v>2.3333333333333335</v>
      </c>
    </row>
    <row r="256" spans="1:19" x14ac:dyDescent="0.25">
      <c r="A256" s="17">
        <v>7</v>
      </c>
      <c r="B256" s="16" t="s">
        <v>15</v>
      </c>
      <c r="C256" s="14" t="s">
        <v>92</v>
      </c>
      <c r="D256" s="19">
        <v>43681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7" t="str">
        <f t="shared" si="6"/>
        <v>7|B1T3|c|2019/08/04</v>
      </c>
      <c r="Q256" s="14">
        <v>6.3</v>
      </c>
      <c r="R256" s="14">
        <v>3.1</v>
      </c>
      <c r="S256" s="18">
        <f t="shared" si="8"/>
        <v>2.032258064516129</v>
      </c>
    </row>
    <row r="257" spans="1:19" x14ac:dyDescent="0.25">
      <c r="A257" s="17">
        <v>7</v>
      </c>
      <c r="B257" s="16" t="s">
        <v>15</v>
      </c>
      <c r="C257" s="14" t="s">
        <v>92</v>
      </c>
      <c r="D257" s="19">
        <v>43681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7" t="str">
        <f t="shared" si="6"/>
        <v>7|B1T3|c|2019/08/04</v>
      </c>
      <c r="Q257" s="14">
        <v>4.3</v>
      </c>
      <c r="R257" s="14">
        <v>2.1</v>
      </c>
      <c r="S257" s="18">
        <f t="shared" si="8"/>
        <v>2.0476190476190474</v>
      </c>
    </row>
    <row r="258" spans="1:19" x14ac:dyDescent="0.25">
      <c r="A258" s="17">
        <v>7</v>
      </c>
      <c r="B258" s="16" t="s">
        <v>15</v>
      </c>
      <c r="C258" s="14" t="s">
        <v>93</v>
      </c>
      <c r="D258" s="19">
        <v>43681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7" t="str">
        <f t="shared" si="6"/>
        <v>7|B1T3|d|2019/08/04</v>
      </c>
      <c r="Q258" s="14">
        <v>4</v>
      </c>
      <c r="R258" s="14">
        <v>2</v>
      </c>
      <c r="S258" s="18">
        <f t="shared" si="8"/>
        <v>2</v>
      </c>
    </row>
    <row r="259" spans="1:19" x14ac:dyDescent="0.25">
      <c r="A259" s="17">
        <v>7</v>
      </c>
      <c r="B259" s="16" t="s">
        <v>15</v>
      </c>
      <c r="C259" s="14" t="s">
        <v>93</v>
      </c>
      <c r="D259" s="19">
        <v>43681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7" t="str">
        <f t="shared" si="6"/>
        <v>7|B1T3|d|2019/08/04</v>
      </c>
      <c r="Q259" s="14">
        <v>0</v>
      </c>
      <c r="R259" s="14">
        <v>0</v>
      </c>
      <c r="S259" s="18">
        <v>0</v>
      </c>
    </row>
    <row r="260" spans="1:19" x14ac:dyDescent="0.25">
      <c r="A260" s="17">
        <v>7</v>
      </c>
      <c r="B260" s="16" t="s">
        <v>16</v>
      </c>
      <c r="C260" s="14" t="s">
        <v>94</v>
      </c>
      <c r="D260" s="19">
        <v>43681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7" t="str">
        <f t="shared" si="6"/>
        <v>7|B1T4|a|2019/08/04</v>
      </c>
      <c r="Q260" s="14">
        <v>0</v>
      </c>
      <c r="R260" s="14">
        <v>0</v>
      </c>
      <c r="S260" s="18">
        <v>0</v>
      </c>
    </row>
    <row r="261" spans="1:19" x14ac:dyDescent="0.25">
      <c r="A261" s="17">
        <v>7</v>
      </c>
      <c r="B261" s="16" t="s">
        <v>16</v>
      </c>
      <c r="C261" s="14" t="s">
        <v>91</v>
      </c>
      <c r="D261" s="19">
        <v>43681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7" t="str">
        <f t="shared" si="6"/>
        <v>7|B1T4|b|2019/08/04</v>
      </c>
      <c r="Q261" s="14">
        <v>3.9</v>
      </c>
      <c r="R261" s="14">
        <v>1.7</v>
      </c>
      <c r="S261" s="18">
        <f t="shared" ref="S261:S323" si="9">Q261/R261</f>
        <v>2.2941176470588234</v>
      </c>
    </row>
    <row r="262" spans="1:19" x14ac:dyDescent="0.25">
      <c r="A262" s="17">
        <v>7</v>
      </c>
      <c r="B262" s="16" t="s">
        <v>16</v>
      </c>
      <c r="C262" s="14" t="s">
        <v>91</v>
      </c>
      <c r="D262" s="19">
        <v>43681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7" t="str">
        <f t="shared" si="6"/>
        <v>7|B1T4|b|2019/08/04</v>
      </c>
      <c r="Q262" s="14">
        <v>0</v>
      </c>
      <c r="R262" s="14">
        <v>0</v>
      </c>
      <c r="S262" s="18">
        <v>0</v>
      </c>
    </row>
    <row r="263" spans="1:19" x14ac:dyDescent="0.25">
      <c r="A263" s="17">
        <v>7</v>
      </c>
      <c r="B263" s="16" t="s">
        <v>16</v>
      </c>
      <c r="C263" s="14" t="s">
        <v>92</v>
      </c>
      <c r="D263" s="19">
        <v>43681</v>
      </c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7" t="str">
        <f t="shared" ref="P263:P326" si="10">CONCATENATE(A263,"|",B263,"|",C263,"|",TEXT(D263,"AAAA/MM/DD"))</f>
        <v>7|B1T4|c|2019/08/04</v>
      </c>
      <c r="Q263" s="14">
        <v>3.4</v>
      </c>
      <c r="R263" s="14">
        <v>1.6</v>
      </c>
      <c r="S263" s="18">
        <f t="shared" si="9"/>
        <v>2.125</v>
      </c>
    </row>
    <row r="264" spans="1:19" x14ac:dyDescent="0.25">
      <c r="A264" s="17">
        <v>7</v>
      </c>
      <c r="B264" s="16" t="s">
        <v>16</v>
      </c>
      <c r="C264" s="14" t="s">
        <v>92</v>
      </c>
      <c r="D264" s="19">
        <v>43681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7" t="str">
        <f t="shared" si="10"/>
        <v>7|B1T4|c|2019/08/04</v>
      </c>
      <c r="Q264" s="14">
        <v>3.6</v>
      </c>
      <c r="R264" s="14">
        <v>1.7</v>
      </c>
      <c r="S264" s="18">
        <f t="shared" si="9"/>
        <v>2.1176470588235294</v>
      </c>
    </row>
    <row r="265" spans="1:19" x14ac:dyDescent="0.25">
      <c r="A265" s="17">
        <v>7</v>
      </c>
      <c r="B265" s="16" t="s">
        <v>16</v>
      </c>
      <c r="C265" s="14" t="s">
        <v>93</v>
      </c>
      <c r="D265" s="19">
        <v>43681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7" t="str">
        <f t="shared" si="10"/>
        <v>7|B1T4|d|2019/08/04</v>
      </c>
      <c r="Q265" s="14">
        <v>3.4</v>
      </c>
      <c r="R265" s="14">
        <v>2</v>
      </c>
      <c r="S265" s="18">
        <f t="shared" si="9"/>
        <v>1.7</v>
      </c>
    </row>
    <row r="266" spans="1:19" x14ac:dyDescent="0.25">
      <c r="A266" s="17">
        <v>7</v>
      </c>
      <c r="B266" s="16" t="s">
        <v>16</v>
      </c>
      <c r="C266" s="14" t="s">
        <v>93</v>
      </c>
      <c r="D266" s="19">
        <v>43681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7" t="str">
        <f t="shared" si="10"/>
        <v>7|B1T4|d|2019/08/04</v>
      </c>
      <c r="Q266" s="14">
        <v>4</v>
      </c>
      <c r="R266" s="14">
        <v>2.2000000000000002</v>
      </c>
      <c r="S266" s="18">
        <f t="shared" si="9"/>
        <v>1.8181818181818181</v>
      </c>
    </row>
    <row r="267" spans="1:19" x14ac:dyDescent="0.25">
      <c r="A267" s="17">
        <v>7</v>
      </c>
      <c r="B267" s="16" t="s">
        <v>17</v>
      </c>
      <c r="C267" s="14" t="s">
        <v>94</v>
      </c>
      <c r="D267" s="19">
        <v>43681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7" t="str">
        <f t="shared" si="10"/>
        <v>7|B1T5|a|2019/08/04</v>
      </c>
      <c r="Q267" s="14">
        <v>0</v>
      </c>
      <c r="R267" s="14">
        <v>0</v>
      </c>
      <c r="S267" s="18">
        <v>0</v>
      </c>
    </row>
    <row r="268" spans="1:19" x14ac:dyDescent="0.25">
      <c r="A268" s="17">
        <v>7</v>
      </c>
      <c r="B268" s="16" t="s">
        <v>17</v>
      </c>
      <c r="C268" s="14" t="s">
        <v>91</v>
      </c>
      <c r="D268" s="19">
        <v>43681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7" t="str">
        <f t="shared" si="10"/>
        <v>7|B1T5|b|2019/08/04</v>
      </c>
      <c r="Q268" s="14">
        <v>4.5</v>
      </c>
      <c r="R268" s="14">
        <v>2</v>
      </c>
      <c r="S268" s="18">
        <f t="shared" si="9"/>
        <v>2.25</v>
      </c>
    </row>
    <row r="269" spans="1:19" x14ac:dyDescent="0.25">
      <c r="A269" s="17">
        <v>7</v>
      </c>
      <c r="B269" s="16" t="s">
        <v>17</v>
      </c>
      <c r="C269" s="14" t="s">
        <v>91</v>
      </c>
      <c r="D269" s="19">
        <v>43681</v>
      </c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7" t="str">
        <f t="shared" si="10"/>
        <v>7|B1T5|b|2019/08/04</v>
      </c>
      <c r="Q269" s="14">
        <v>4.8</v>
      </c>
      <c r="R269" s="14">
        <v>2.2999999999999998</v>
      </c>
      <c r="S269" s="18">
        <f t="shared" si="9"/>
        <v>2.0869565217391304</v>
      </c>
    </row>
    <row r="270" spans="1:19" x14ac:dyDescent="0.25">
      <c r="A270" s="17">
        <v>7</v>
      </c>
      <c r="B270" s="16" t="s">
        <v>17</v>
      </c>
      <c r="C270" s="14" t="s">
        <v>92</v>
      </c>
      <c r="D270" s="19">
        <v>43681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7" t="str">
        <f t="shared" si="10"/>
        <v>7|B1T5|c|2019/08/04</v>
      </c>
      <c r="Q270" s="14">
        <v>2.9</v>
      </c>
      <c r="R270" s="14">
        <v>1.4</v>
      </c>
      <c r="S270" s="18">
        <f t="shared" si="9"/>
        <v>2.0714285714285716</v>
      </c>
    </row>
    <row r="271" spans="1:19" x14ac:dyDescent="0.25">
      <c r="A271" s="17">
        <v>7</v>
      </c>
      <c r="B271" s="16" t="s">
        <v>17</v>
      </c>
      <c r="C271" s="14" t="s">
        <v>92</v>
      </c>
      <c r="D271" s="19">
        <v>43681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7" t="str">
        <f t="shared" si="10"/>
        <v>7|B1T5|c|2019/08/04</v>
      </c>
      <c r="Q271" s="14">
        <v>3</v>
      </c>
      <c r="R271" s="14">
        <v>1.5</v>
      </c>
      <c r="S271" s="18">
        <f t="shared" si="9"/>
        <v>2</v>
      </c>
    </row>
    <row r="272" spans="1:19" x14ac:dyDescent="0.25">
      <c r="A272" s="17">
        <v>7</v>
      </c>
      <c r="B272" s="16" t="s">
        <v>17</v>
      </c>
      <c r="C272" s="14" t="s">
        <v>93</v>
      </c>
      <c r="D272" s="19">
        <v>43681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7" t="str">
        <f t="shared" si="10"/>
        <v>7|B1T5|d|2019/08/04</v>
      </c>
      <c r="Q272" s="14">
        <v>0</v>
      </c>
      <c r="R272" s="14">
        <v>0</v>
      </c>
      <c r="S272" s="18">
        <v>0</v>
      </c>
    </row>
    <row r="273" spans="1:19" x14ac:dyDescent="0.25">
      <c r="A273" s="17">
        <v>7</v>
      </c>
      <c r="B273" s="16" t="s">
        <v>18</v>
      </c>
      <c r="C273" s="14" t="s">
        <v>94</v>
      </c>
      <c r="D273" s="19">
        <v>43681</v>
      </c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7" t="str">
        <f t="shared" si="10"/>
        <v>7|B2T1|a|2019/08/04</v>
      </c>
      <c r="Q273" s="14">
        <v>4.5999999999999996</v>
      </c>
      <c r="R273" s="14">
        <v>2.2999999999999998</v>
      </c>
      <c r="S273" s="18">
        <f t="shared" si="9"/>
        <v>2</v>
      </c>
    </row>
    <row r="274" spans="1:19" x14ac:dyDescent="0.25">
      <c r="A274" s="17">
        <v>7</v>
      </c>
      <c r="B274" s="16" t="s">
        <v>18</v>
      </c>
      <c r="C274" s="14" t="s">
        <v>94</v>
      </c>
      <c r="D274" s="19">
        <v>43681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7" t="str">
        <f t="shared" si="10"/>
        <v>7|B2T1|a|2019/08/04</v>
      </c>
      <c r="Q274" s="14">
        <v>4.7</v>
      </c>
      <c r="R274" s="14">
        <v>2.2999999999999998</v>
      </c>
      <c r="S274" s="18">
        <f t="shared" si="9"/>
        <v>2.0434782608695654</v>
      </c>
    </row>
    <row r="275" spans="1:19" x14ac:dyDescent="0.25">
      <c r="A275" s="17">
        <v>7</v>
      </c>
      <c r="B275" s="16" t="s">
        <v>18</v>
      </c>
      <c r="C275" s="14" t="s">
        <v>91</v>
      </c>
      <c r="D275" s="19">
        <v>43681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7" t="str">
        <f t="shared" si="10"/>
        <v>7|B2T1|b|2019/08/04</v>
      </c>
      <c r="Q275" s="14">
        <v>2.8</v>
      </c>
      <c r="R275" s="14">
        <v>1.2</v>
      </c>
      <c r="S275" s="18">
        <f t="shared" si="9"/>
        <v>2.3333333333333335</v>
      </c>
    </row>
    <row r="276" spans="1:19" x14ac:dyDescent="0.25">
      <c r="A276" s="17">
        <v>7</v>
      </c>
      <c r="B276" s="16" t="s">
        <v>18</v>
      </c>
      <c r="C276" s="14" t="s">
        <v>92</v>
      </c>
      <c r="D276" s="19">
        <v>43681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7" t="str">
        <f t="shared" si="10"/>
        <v>7|B2T1|c|2019/08/04</v>
      </c>
      <c r="Q276" s="14">
        <v>5</v>
      </c>
      <c r="R276" s="14">
        <v>2.5</v>
      </c>
      <c r="S276" s="18">
        <f t="shared" si="9"/>
        <v>2</v>
      </c>
    </row>
    <row r="277" spans="1:19" x14ac:dyDescent="0.25">
      <c r="A277" s="17">
        <v>7</v>
      </c>
      <c r="B277" s="16" t="s">
        <v>18</v>
      </c>
      <c r="C277" s="14" t="s">
        <v>92</v>
      </c>
      <c r="D277" s="19">
        <v>43681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7" t="str">
        <f t="shared" si="10"/>
        <v>7|B2T1|c|2019/08/04</v>
      </c>
      <c r="Q277" s="14">
        <v>0</v>
      </c>
      <c r="R277" s="14">
        <v>0</v>
      </c>
      <c r="S277" s="18">
        <v>0</v>
      </c>
    </row>
    <row r="278" spans="1:19" x14ac:dyDescent="0.25">
      <c r="A278" s="17">
        <v>7</v>
      </c>
      <c r="B278" s="16" t="s">
        <v>18</v>
      </c>
      <c r="C278" s="14" t="s">
        <v>93</v>
      </c>
      <c r="D278" s="19">
        <v>43681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7" t="str">
        <f t="shared" si="10"/>
        <v>7|B2T1|d|2019/08/04</v>
      </c>
      <c r="Q278" s="14">
        <v>3.5</v>
      </c>
      <c r="R278" s="14">
        <v>2.1</v>
      </c>
      <c r="S278" s="18">
        <f t="shared" si="9"/>
        <v>1.6666666666666665</v>
      </c>
    </row>
    <row r="279" spans="1:19" x14ac:dyDescent="0.25">
      <c r="A279" s="17">
        <v>7</v>
      </c>
      <c r="B279" s="16" t="s">
        <v>18</v>
      </c>
      <c r="C279" s="14" t="s">
        <v>93</v>
      </c>
      <c r="D279" s="19">
        <v>43681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7" t="str">
        <f t="shared" si="10"/>
        <v>7|B2T1|d|2019/08/04</v>
      </c>
      <c r="Q279" s="14">
        <v>3.6</v>
      </c>
      <c r="R279" s="14">
        <v>1.7</v>
      </c>
      <c r="S279" s="18">
        <f t="shared" si="9"/>
        <v>2.1176470588235294</v>
      </c>
    </row>
    <row r="280" spans="1:19" x14ac:dyDescent="0.25">
      <c r="A280" s="17">
        <v>7</v>
      </c>
      <c r="B280" s="16" t="s">
        <v>19</v>
      </c>
      <c r="C280" s="14" t="s">
        <v>94</v>
      </c>
      <c r="D280" s="19">
        <v>43681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7" t="str">
        <f t="shared" si="10"/>
        <v>7|B2T2|a|2019/08/04</v>
      </c>
      <c r="Q280" s="14">
        <v>0</v>
      </c>
      <c r="R280" s="14">
        <v>0</v>
      </c>
      <c r="S280" s="18">
        <v>0</v>
      </c>
    </row>
    <row r="281" spans="1:19" x14ac:dyDescent="0.25">
      <c r="A281" s="17">
        <v>7</v>
      </c>
      <c r="B281" s="16" t="s">
        <v>19</v>
      </c>
      <c r="C281" s="14" t="s">
        <v>91</v>
      </c>
      <c r="D281" s="19">
        <v>43681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7" t="str">
        <f t="shared" si="10"/>
        <v>7|B2T2|b|2019/08/04</v>
      </c>
      <c r="Q281" s="14">
        <v>3.8</v>
      </c>
      <c r="R281" s="14">
        <v>1.5</v>
      </c>
      <c r="S281" s="18">
        <f t="shared" si="9"/>
        <v>2.5333333333333332</v>
      </c>
    </row>
    <row r="282" spans="1:19" x14ac:dyDescent="0.25">
      <c r="A282" s="17">
        <v>7</v>
      </c>
      <c r="B282" s="16" t="s">
        <v>19</v>
      </c>
      <c r="C282" s="14" t="s">
        <v>91</v>
      </c>
      <c r="D282" s="19">
        <v>43681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7" t="str">
        <f t="shared" si="10"/>
        <v>7|B2T2|b|2019/08/04</v>
      </c>
      <c r="Q282" s="14">
        <v>3.8</v>
      </c>
      <c r="R282" s="14">
        <v>1.4</v>
      </c>
      <c r="S282" s="18">
        <f t="shared" si="9"/>
        <v>2.7142857142857144</v>
      </c>
    </row>
    <row r="283" spans="1:19" x14ac:dyDescent="0.25">
      <c r="A283" s="17">
        <v>7</v>
      </c>
      <c r="B283" s="16" t="s">
        <v>19</v>
      </c>
      <c r="C283" s="14" t="s">
        <v>92</v>
      </c>
      <c r="D283" s="19">
        <v>43681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7" t="str">
        <f t="shared" si="10"/>
        <v>7|B2T2|c|2019/08/04</v>
      </c>
      <c r="Q283" s="14">
        <v>0</v>
      </c>
      <c r="R283" s="14">
        <v>0</v>
      </c>
      <c r="S283" s="18">
        <v>0</v>
      </c>
    </row>
    <row r="284" spans="1:19" x14ac:dyDescent="0.25">
      <c r="A284" s="17">
        <v>7</v>
      </c>
      <c r="B284" s="16" t="s">
        <v>19</v>
      </c>
      <c r="C284" s="14" t="s">
        <v>93</v>
      </c>
      <c r="D284" s="19">
        <v>43681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7" t="str">
        <f t="shared" si="10"/>
        <v>7|B2T2|d|2019/08/04</v>
      </c>
      <c r="Q284" s="14">
        <v>3</v>
      </c>
      <c r="R284" s="14">
        <v>1.4</v>
      </c>
      <c r="S284" s="18">
        <f t="shared" si="9"/>
        <v>2.1428571428571428</v>
      </c>
    </row>
    <row r="285" spans="1:19" x14ac:dyDescent="0.25">
      <c r="A285" s="17">
        <v>7</v>
      </c>
      <c r="B285" s="16" t="s">
        <v>19</v>
      </c>
      <c r="C285" s="14" t="s">
        <v>93</v>
      </c>
      <c r="D285" s="19">
        <v>43681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7" t="str">
        <f t="shared" si="10"/>
        <v>7|B2T2|d|2019/08/04</v>
      </c>
      <c r="Q285" s="14">
        <v>2.8</v>
      </c>
      <c r="R285" s="14">
        <v>0.9</v>
      </c>
      <c r="S285" s="18">
        <f t="shared" si="9"/>
        <v>3.1111111111111107</v>
      </c>
    </row>
    <row r="286" spans="1:19" x14ac:dyDescent="0.25">
      <c r="A286" s="17">
        <v>7</v>
      </c>
      <c r="B286" s="16" t="s">
        <v>20</v>
      </c>
      <c r="C286" s="14" t="s">
        <v>94</v>
      </c>
      <c r="D286" s="19">
        <v>43681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7" t="str">
        <f t="shared" si="10"/>
        <v>7|B2T3|a|2019/08/04</v>
      </c>
      <c r="Q286" s="14">
        <v>0</v>
      </c>
      <c r="R286" s="14">
        <v>0</v>
      </c>
      <c r="S286" s="18">
        <v>0</v>
      </c>
    </row>
    <row r="287" spans="1:19" x14ac:dyDescent="0.25">
      <c r="A287" s="17">
        <v>7</v>
      </c>
      <c r="B287" s="16" t="s">
        <v>20</v>
      </c>
      <c r="C287" s="14" t="s">
        <v>91</v>
      </c>
      <c r="D287" s="19">
        <v>43681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7" t="str">
        <f t="shared" si="10"/>
        <v>7|B2T3|b|2019/08/04</v>
      </c>
      <c r="Q287" s="14">
        <v>4.2</v>
      </c>
      <c r="R287" s="14">
        <v>1.9</v>
      </c>
      <c r="S287" s="18">
        <f t="shared" si="9"/>
        <v>2.2105263157894739</v>
      </c>
    </row>
    <row r="288" spans="1:19" x14ac:dyDescent="0.25">
      <c r="A288" s="17">
        <v>7</v>
      </c>
      <c r="B288" s="16" t="s">
        <v>20</v>
      </c>
      <c r="C288" s="14" t="s">
        <v>91</v>
      </c>
      <c r="D288" s="19">
        <v>43681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7" t="str">
        <f t="shared" si="10"/>
        <v>7|B2T3|b|2019/08/04</v>
      </c>
      <c r="Q288" s="14">
        <v>0</v>
      </c>
      <c r="R288" s="14">
        <v>0</v>
      </c>
      <c r="S288" s="18">
        <v>0</v>
      </c>
    </row>
    <row r="289" spans="1:19" x14ac:dyDescent="0.25">
      <c r="A289" s="17">
        <v>7</v>
      </c>
      <c r="B289" s="16" t="s">
        <v>20</v>
      </c>
      <c r="C289" s="14" t="s">
        <v>92</v>
      </c>
      <c r="D289" s="19">
        <v>43681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7" t="str">
        <f t="shared" si="10"/>
        <v>7|B2T3|c|2019/08/04</v>
      </c>
      <c r="Q289" s="14">
        <v>3.6</v>
      </c>
      <c r="R289" s="14">
        <v>2.6</v>
      </c>
      <c r="S289" s="18">
        <f t="shared" si="9"/>
        <v>1.3846153846153846</v>
      </c>
    </row>
    <row r="290" spans="1:19" x14ac:dyDescent="0.25">
      <c r="A290" s="17">
        <v>7</v>
      </c>
      <c r="B290" s="16" t="s">
        <v>20</v>
      </c>
      <c r="C290" s="14" t="s">
        <v>92</v>
      </c>
      <c r="D290" s="19">
        <v>43681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7" t="str">
        <f t="shared" si="10"/>
        <v>7|B2T3|c|2019/08/04</v>
      </c>
      <c r="Q290" s="14">
        <v>3.8</v>
      </c>
      <c r="R290" s="14">
        <v>1.7</v>
      </c>
      <c r="S290" s="18">
        <f t="shared" si="9"/>
        <v>2.2352941176470589</v>
      </c>
    </row>
    <row r="291" spans="1:19" x14ac:dyDescent="0.25">
      <c r="A291" s="17">
        <v>7</v>
      </c>
      <c r="B291" s="16" t="s">
        <v>20</v>
      </c>
      <c r="C291" s="14" t="s">
        <v>93</v>
      </c>
      <c r="D291" s="19">
        <v>43681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7" t="str">
        <f t="shared" si="10"/>
        <v>7|B2T3|d|2019/08/04</v>
      </c>
      <c r="Q291" s="14">
        <v>4.4000000000000004</v>
      </c>
      <c r="R291" s="14">
        <v>2.2000000000000002</v>
      </c>
      <c r="S291" s="18">
        <f t="shared" si="9"/>
        <v>2</v>
      </c>
    </row>
    <row r="292" spans="1:19" x14ac:dyDescent="0.25">
      <c r="A292" s="17">
        <v>7</v>
      </c>
      <c r="B292" s="16" t="s">
        <v>20</v>
      </c>
      <c r="C292" s="14" t="s">
        <v>93</v>
      </c>
      <c r="D292" s="19">
        <v>43681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7" t="str">
        <f t="shared" si="10"/>
        <v>7|B2T3|d|2019/08/04</v>
      </c>
      <c r="Q292" s="14">
        <v>4.5</v>
      </c>
      <c r="R292" s="14">
        <v>2.5</v>
      </c>
      <c r="S292" s="18">
        <f t="shared" si="9"/>
        <v>1.8</v>
      </c>
    </row>
    <row r="293" spans="1:19" x14ac:dyDescent="0.25">
      <c r="A293" s="17">
        <v>7</v>
      </c>
      <c r="B293" s="16" t="s">
        <v>21</v>
      </c>
      <c r="C293" s="14" t="s">
        <v>94</v>
      </c>
      <c r="D293" s="19">
        <v>43681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7" t="str">
        <f t="shared" si="10"/>
        <v>7|B2T4|a|2019/08/04</v>
      </c>
      <c r="Q293" s="14">
        <v>4</v>
      </c>
      <c r="R293" s="14">
        <v>1.8</v>
      </c>
      <c r="S293" s="18">
        <f t="shared" si="9"/>
        <v>2.2222222222222223</v>
      </c>
    </row>
    <row r="294" spans="1:19" x14ac:dyDescent="0.25">
      <c r="A294" s="17">
        <v>7</v>
      </c>
      <c r="B294" s="16" t="s">
        <v>21</v>
      </c>
      <c r="C294" s="14" t="s">
        <v>94</v>
      </c>
      <c r="D294" s="19">
        <v>43681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7" t="str">
        <f t="shared" si="10"/>
        <v>7|B2T4|a|2019/08/04</v>
      </c>
      <c r="Q294" s="14">
        <v>3.3</v>
      </c>
      <c r="R294" s="14">
        <v>1.4</v>
      </c>
      <c r="S294" s="18">
        <f t="shared" si="9"/>
        <v>2.3571428571428572</v>
      </c>
    </row>
    <row r="295" spans="1:19" x14ac:dyDescent="0.25">
      <c r="A295" s="17">
        <v>7</v>
      </c>
      <c r="B295" s="16" t="s">
        <v>21</v>
      </c>
      <c r="C295" s="14" t="s">
        <v>91</v>
      </c>
      <c r="D295" s="19">
        <v>43681</v>
      </c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7" t="str">
        <f t="shared" si="10"/>
        <v>7|B2T4|b|2019/08/04</v>
      </c>
      <c r="Q295" s="14">
        <v>3.6</v>
      </c>
      <c r="R295" s="14">
        <v>2.1</v>
      </c>
      <c r="S295" s="18">
        <f t="shared" si="9"/>
        <v>1.7142857142857142</v>
      </c>
    </row>
    <row r="296" spans="1:19" x14ac:dyDescent="0.25">
      <c r="A296" s="17">
        <v>7</v>
      </c>
      <c r="B296" s="16" t="s">
        <v>21</v>
      </c>
      <c r="C296" s="14" t="s">
        <v>91</v>
      </c>
      <c r="D296" s="19">
        <v>43681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7" t="str">
        <f t="shared" si="10"/>
        <v>7|B2T4|b|2019/08/04</v>
      </c>
      <c r="Q296" s="14">
        <v>3.6</v>
      </c>
      <c r="R296" s="14">
        <v>2.1</v>
      </c>
      <c r="S296" s="18">
        <f t="shared" si="9"/>
        <v>1.7142857142857142</v>
      </c>
    </row>
    <row r="297" spans="1:19" x14ac:dyDescent="0.25">
      <c r="A297" s="17">
        <v>7</v>
      </c>
      <c r="B297" s="16" t="s">
        <v>21</v>
      </c>
      <c r="C297" s="14" t="s">
        <v>92</v>
      </c>
      <c r="D297" s="19">
        <v>43681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7" t="str">
        <f t="shared" si="10"/>
        <v>7|B2T4|c|2019/08/04</v>
      </c>
      <c r="Q297" s="14">
        <v>4.7</v>
      </c>
      <c r="R297" s="14">
        <v>2.5</v>
      </c>
      <c r="S297" s="18">
        <f t="shared" si="9"/>
        <v>1.8800000000000001</v>
      </c>
    </row>
    <row r="298" spans="1:19" x14ac:dyDescent="0.25">
      <c r="A298" s="17">
        <v>7</v>
      </c>
      <c r="B298" s="16" t="s">
        <v>21</v>
      </c>
      <c r="C298" s="14" t="s">
        <v>93</v>
      </c>
      <c r="D298" s="19">
        <v>43681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7" t="str">
        <f t="shared" si="10"/>
        <v>7|B2T4|d|2019/08/04</v>
      </c>
      <c r="Q298" s="14">
        <v>0</v>
      </c>
      <c r="R298" s="14">
        <v>0</v>
      </c>
      <c r="S298" s="18">
        <v>0</v>
      </c>
    </row>
    <row r="299" spans="1:19" x14ac:dyDescent="0.25">
      <c r="A299" s="17">
        <v>7</v>
      </c>
      <c r="B299" s="16" t="s">
        <v>22</v>
      </c>
      <c r="C299" s="14" t="s">
        <v>94</v>
      </c>
      <c r="D299" s="19">
        <v>43681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7" t="str">
        <f t="shared" si="10"/>
        <v>7|B2T5|a|2019/08/04</v>
      </c>
      <c r="Q299" s="14">
        <v>0</v>
      </c>
      <c r="R299" s="14">
        <v>0</v>
      </c>
      <c r="S299" s="18">
        <v>0</v>
      </c>
    </row>
    <row r="300" spans="1:19" x14ac:dyDescent="0.25">
      <c r="A300" s="17">
        <v>7</v>
      </c>
      <c r="B300" s="16" t="s">
        <v>22</v>
      </c>
      <c r="C300" s="14" t="s">
        <v>91</v>
      </c>
      <c r="D300" s="19">
        <v>43681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7" t="str">
        <f t="shared" si="10"/>
        <v>7|B2T5|b|2019/08/04</v>
      </c>
      <c r="Q300" s="14">
        <v>2.9</v>
      </c>
      <c r="R300" s="14">
        <v>2</v>
      </c>
      <c r="S300" s="18">
        <f t="shared" si="9"/>
        <v>1.45</v>
      </c>
    </row>
    <row r="301" spans="1:19" x14ac:dyDescent="0.25">
      <c r="A301" s="17">
        <v>7</v>
      </c>
      <c r="B301" s="16" t="s">
        <v>22</v>
      </c>
      <c r="C301" s="14" t="s">
        <v>91</v>
      </c>
      <c r="D301" s="19">
        <v>43681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7" t="str">
        <f t="shared" si="10"/>
        <v>7|B2T5|b|2019/08/04</v>
      </c>
      <c r="Q301" s="14">
        <v>2.6</v>
      </c>
      <c r="R301" s="14">
        <v>1.8</v>
      </c>
      <c r="S301" s="18">
        <f t="shared" si="9"/>
        <v>1.4444444444444444</v>
      </c>
    </row>
    <row r="302" spans="1:19" x14ac:dyDescent="0.25">
      <c r="A302" s="17">
        <v>7</v>
      </c>
      <c r="B302" s="16" t="s">
        <v>22</v>
      </c>
      <c r="C302" s="14" t="s">
        <v>92</v>
      </c>
      <c r="D302" s="19">
        <v>43681</v>
      </c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7" t="str">
        <f t="shared" si="10"/>
        <v>7|B2T5|c|2019/08/04</v>
      </c>
      <c r="Q302" s="14">
        <v>0</v>
      </c>
      <c r="R302" s="14">
        <v>0</v>
      </c>
      <c r="S302" s="18">
        <v>0</v>
      </c>
    </row>
    <row r="303" spans="1:19" x14ac:dyDescent="0.25">
      <c r="A303" s="17">
        <v>7</v>
      </c>
      <c r="B303" s="16" t="s">
        <v>22</v>
      </c>
      <c r="C303" s="14" t="s">
        <v>93</v>
      </c>
      <c r="D303" s="19">
        <v>43681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7" t="str">
        <f t="shared" si="10"/>
        <v>7|B2T5|d|2019/08/04</v>
      </c>
      <c r="Q303" s="14">
        <v>4.5999999999999996</v>
      </c>
      <c r="R303" s="14">
        <v>2.6</v>
      </c>
      <c r="S303" s="18">
        <f t="shared" si="9"/>
        <v>1.7692307692307689</v>
      </c>
    </row>
    <row r="304" spans="1:19" x14ac:dyDescent="0.25">
      <c r="A304" s="17">
        <v>7</v>
      </c>
      <c r="B304" s="16" t="s">
        <v>22</v>
      </c>
      <c r="C304" s="14" t="s">
        <v>93</v>
      </c>
      <c r="D304" s="19">
        <v>43681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7" t="str">
        <f t="shared" si="10"/>
        <v>7|B2T5|d|2019/08/04</v>
      </c>
      <c r="Q304" s="14">
        <v>4.9000000000000004</v>
      </c>
      <c r="R304" s="14">
        <v>2.7</v>
      </c>
      <c r="S304" s="18">
        <f t="shared" si="9"/>
        <v>1.8148148148148149</v>
      </c>
    </row>
    <row r="305" spans="1:19" x14ac:dyDescent="0.25">
      <c r="A305" s="17">
        <v>7</v>
      </c>
      <c r="B305" s="16" t="s">
        <v>23</v>
      </c>
      <c r="C305" s="14" t="s">
        <v>94</v>
      </c>
      <c r="D305" s="19">
        <v>43681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7" t="str">
        <f t="shared" si="10"/>
        <v>7|B3T1|a|2019/08/04</v>
      </c>
      <c r="Q305" s="14">
        <v>0</v>
      </c>
      <c r="R305" s="14">
        <v>0</v>
      </c>
      <c r="S305" s="18">
        <v>0</v>
      </c>
    </row>
    <row r="306" spans="1:19" x14ac:dyDescent="0.25">
      <c r="A306" s="17">
        <v>7</v>
      </c>
      <c r="B306" s="16" t="s">
        <v>23</v>
      </c>
      <c r="C306" s="14" t="s">
        <v>91</v>
      </c>
      <c r="D306" s="19">
        <v>43681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7" t="str">
        <f t="shared" si="10"/>
        <v>7|B3T1|b|2019/08/04</v>
      </c>
      <c r="Q306" s="14">
        <v>0</v>
      </c>
      <c r="R306" s="14">
        <v>0</v>
      </c>
      <c r="S306" s="18">
        <v>0</v>
      </c>
    </row>
    <row r="307" spans="1:19" x14ac:dyDescent="0.25">
      <c r="A307" s="17">
        <v>7</v>
      </c>
      <c r="B307" s="16" t="s">
        <v>23</v>
      </c>
      <c r="C307" s="14" t="s">
        <v>92</v>
      </c>
      <c r="D307" s="19">
        <v>43681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7" t="str">
        <f t="shared" si="10"/>
        <v>7|B3T1|c|2019/08/04</v>
      </c>
      <c r="Q307" s="14">
        <v>4.4000000000000004</v>
      </c>
      <c r="R307" s="14">
        <v>2</v>
      </c>
      <c r="S307" s="18">
        <f t="shared" si="9"/>
        <v>2.2000000000000002</v>
      </c>
    </row>
    <row r="308" spans="1:19" x14ac:dyDescent="0.25">
      <c r="A308" s="17">
        <v>7</v>
      </c>
      <c r="B308" s="16" t="s">
        <v>23</v>
      </c>
      <c r="C308" s="14" t="s">
        <v>92</v>
      </c>
      <c r="D308" s="19">
        <v>43681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7" t="str">
        <f t="shared" si="10"/>
        <v>7|B3T1|c|2019/08/04</v>
      </c>
      <c r="Q308" s="14">
        <v>4.4000000000000004</v>
      </c>
      <c r="R308" s="14">
        <v>1.9</v>
      </c>
      <c r="S308" s="18">
        <f t="shared" si="9"/>
        <v>2.3157894736842106</v>
      </c>
    </row>
    <row r="309" spans="1:19" x14ac:dyDescent="0.25">
      <c r="A309" s="17">
        <v>7</v>
      </c>
      <c r="B309" s="16" t="s">
        <v>23</v>
      </c>
      <c r="C309" s="14" t="s">
        <v>93</v>
      </c>
      <c r="D309" s="19">
        <v>43681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7" t="str">
        <f t="shared" si="10"/>
        <v>7|B3T1|d|2019/08/04</v>
      </c>
      <c r="Q309" s="14">
        <v>4.9000000000000004</v>
      </c>
      <c r="R309" s="14">
        <v>2.2999999999999998</v>
      </c>
      <c r="S309" s="18">
        <f t="shared" si="9"/>
        <v>2.1304347826086958</v>
      </c>
    </row>
    <row r="310" spans="1:19" x14ac:dyDescent="0.25">
      <c r="A310" s="17">
        <v>7</v>
      </c>
      <c r="B310" s="16" t="s">
        <v>23</v>
      </c>
      <c r="C310" s="14" t="s">
        <v>93</v>
      </c>
      <c r="D310" s="19">
        <v>43681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7" t="str">
        <f t="shared" si="10"/>
        <v>7|B3T1|d|2019/08/04</v>
      </c>
      <c r="Q310" s="14">
        <v>5.3</v>
      </c>
      <c r="R310" s="14">
        <v>2.5</v>
      </c>
      <c r="S310" s="18">
        <f t="shared" si="9"/>
        <v>2.12</v>
      </c>
    </row>
    <row r="311" spans="1:19" x14ac:dyDescent="0.25">
      <c r="A311" s="17">
        <v>7</v>
      </c>
      <c r="B311" s="16" t="s">
        <v>24</v>
      </c>
      <c r="C311" s="14" t="s">
        <v>94</v>
      </c>
      <c r="D311" s="19">
        <v>43681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7" t="str">
        <f t="shared" si="10"/>
        <v>7|B3T2|a|2019/08/04</v>
      </c>
      <c r="Q311" s="14">
        <v>4</v>
      </c>
      <c r="R311" s="14">
        <v>1.8</v>
      </c>
      <c r="S311" s="18">
        <f t="shared" si="9"/>
        <v>2.2222222222222223</v>
      </c>
    </row>
    <row r="312" spans="1:19" x14ac:dyDescent="0.25">
      <c r="A312" s="17">
        <v>7</v>
      </c>
      <c r="B312" s="16" t="s">
        <v>24</v>
      </c>
      <c r="C312" s="14" t="s">
        <v>94</v>
      </c>
      <c r="D312" s="19">
        <v>43681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7" t="str">
        <f t="shared" si="10"/>
        <v>7|B3T2|a|2019/08/04</v>
      </c>
      <c r="Q312" s="14">
        <v>4</v>
      </c>
      <c r="R312" s="14">
        <v>1.8</v>
      </c>
      <c r="S312" s="18">
        <f t="shared" si="9"/>
        <v>2.2222222222222223</v>
      </c>
    </row>
    <row r="313" spans="1:19" x14ac:dyDescent="0.25">
      <c r="A313" s="17">
        <v>7</v>
      </c>
      <c r="B313" s="16" t="s">
        <v>24</v>
      </c>
      <c r="C313" s="14" t="s">
        <v>91</v>
      </c>
      <c r="D313" s="19">
        <v>43681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7" t="str">
        <f t="shared" si="10"/>
        <v>7|B3T2|b|2019/08/04</v>
      </c>
      <c r="Q313" s="14">
        <v>5.2</v>
      </c>
      <c r="R313" s="14">
        <v>2.6</v>
      </c>
      <c r="S313" s="18">
        <f t="shared" si="9"/>
        <v>2</v>
      </c>
    </row>
    <row r="314" spans="1:19" x14ac:dyDescent="0.25">
      <c r="A314" s="17">
        <v>7</v>
      </c>
      <c r="B314" s="16" t="s">
        <v>24</v>
      </c>
      <c r="C314" s="14" t="s">
        <v>92</v>
      </c>
      <c r="D314" s="19">
        <v>43681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7" t="str">
        <f t="shared" si="10"/>
        <v>7|B3T2|c|2019/08/04</v>
      </c>
      <c r="Q314" s="14">
        <v>0</v>
      </c>
      <c r="R314" s="14">
        <v>0</v>
      </c>
      <c r="S314" s="18">
        <v>0</v>
      </c>
    </row>
    <row r="315" spans="1:19" x14ac:dyDescent="0.25">
      <c r="A315" s="17">
        <v>7</v>
      </c>
      <c r="B315" s="16" t="s">
        <v>24</v>
      </c>
      <c r="C315" s="14" t="s">
        <v>93</v>
      </c>
      <c r="D315" s="19">
        <v>43681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7" t="str">
        <f t="shared" si="10"/>
        <v>7|B3T2|d|2019/08/04</v>
      </c>
      <c r="Q315" s="14">
        <v>3.6</v>
      </c>
      <c r="R315" s="14">
        <v>1.5</v>
      </c>
      <c r="S315" s="18">
        <f t="shared" si="9"/>
        <v>2.4</v>
      </c>
    </row>
    <row r="316" spans="1:19" x14ac:dyDescent="0.25">
      <c r="A316" s="17">
        <v>7</v>
      </c>
      <c r="B316" s="16" t="s">
        <v>24</v>
      </c>
      <c r="C316" s="14" t="s">
        <v>93</v>
      </c>
      <c r="D316" s="19">
        <v>43681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7" t="str">
        <f t="shared" si="10"/>
        <v>7|B3T2|d|2019/08/04</v>
      </c>
      <c r="Q316" s="14">
        <v>3.6</v>
      </c>
      <c r="R316" s="14">
        <v>1.5</v>
      </c>
      <c r="S316" s="18">
        <f t="shared" si="9"/>
        <v>2.4</v>
      </c>
    </row>
    <row r="317" spans="1:19" x14ac:dyDescent="0.25">
      <c r="A317" s="17">
        <v>7</v>
      </c>
      <c r="B317" s="16" t="s">
        <v>25</v>
      </c>
      <c r="C317" s="14" t="s">
        <v>94</v>
      </c>
      <c r="D317" s="19">
        <v>43681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7" t="str">
        <f t="shared" si="10"/>
        <v>7|B3T3|a|2019/08/04</v>
      </c>
      <c r="Q317" s="14">
        <v>4.3</v>
      </c>
      <c r="R317" s="14">
        <v>1.9</v>
      </c>
      <c r="S317" s="18">
        <f t="shared" si="9"/>
        <v>2.263157894736842</v>
      </c>
    </row>
    <row r="318" spans="1:19" x14ac:dyDescent="0.25">
      <c r="A318" s="17">
        <v>7</v>
      </c>
      <c r="B318" s="16" t="s">
        <v>26</v>
      </c>
      <c r="C318" s="14" t="s">
        <v>94</v>
      </c>
      <c r="D318" s="19">
        <v>43681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7" t="str">
        <f t="shared" si="10"/>
        <v>7|B3T4|a|2019/08/04</v>
      </c>
      <c r="Q318" s="14">
        <v>4.4000000000000004</v>
      </c>
      <c r="R318" s="14">
        <v>2.1</v>
      </c>
      <c r="S318" s="18">
        <f t="shared" si="9"/>
        <v>2.0952380952380953</v>
      </c>
    </row>
    <row r="319" spans="1:19" x14ac:dyDescent="0.25">
      <c r="A319" s="17">
        <v>7</v>
      </c>
      <c r="B319" s="16" t="s">
        <v>27</v>
      </c>
      <c r="C319" s="14" t="s">
        <v>91</v>
      </c>
      <c r="D319" s="19">
        <v>43681</v>
      </c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7" t="str">
        <f t="shared" si="10"/>
        <v>7|B3T5|b|2019/08/04</v>
      </c>
      <c r="Q319" s="14">
        <v>4</v>
      </c>
      <c r="R319" s="14">
        <v>1.8</v>
      </c>
      <c r="S319" s="18">
        <f t="shared" si="9"/>
        <v>2.2222222222222223</v>
      </c>
    </row>
    <row r="320" spans="1:19" x14ac:dyDescent="0.25">
      <c r="A320" s="17">
        <v>7</v>
      </c>
      <c r="B320" s="16" t="s">
        <v>27</v>
      </c>
      <c r="C320" s="14" t="s">
        <v>91</v>
      </c>
      <c r="D320" s="19">
        <v>43681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7" t="str">
        <f t="shared" si="10"/>
        <v>7|B3T5|b|2019/08/04</v>
      </c>
      <c r="Q320" s="14">
        <v>3.9</v>
      </c>
      <c r="R320" s="14">
        <v>1.9</v>
      </c>
      <c r="S320" s="18">
        <f t="shared" si="9"/>
        <v>2.0526315789473686</v>
      </c>
    </row>
    <row r="321" spans="1:19" x14ac:dyDescent="0.25">
      <c r="A321" s="17">
        <v>7</v>
      </c>
      <c r="B321" s="16" t="s">
        <v>27</v>
      </c>
      <c r="C321" s="14" t="s">
        <v>92</v>
      </c>
      <c r="D321" s="19">
        <v>43681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7" t="str">
        <f t="shared" si="10"/>
        <v>7|B3T5|c|2019/08/04</v>
      </c>
      <c r="Q321" s="14">
        <v>0</v>
      </c>
      <c r="R321" s="14">
        <v>0</v>
      </c>
      <c r="S321" s="18">
        <v>0</v>
      </c>
    </row>
    <row r="322" spans="1:19" x14ac:dyDescent="0.25">
      <c r="A322" s="17">
        <v>7</v>
      </c>
      <c r="B322" s="16" t="s">
        <v>27</v>
      </c>
      <c r="C322" s="14" t="s">
        <v>92</v>
      </c>
      <c r="D322" s="19">
        <v>43681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7" t="str">
        <f t="shared" si="10"/>
        <v>7|B3T5|c|2019/08/04</v>
      </c>
      <c r="Q322" s="14">
        <v>0</v>
      </c>
      <c r="R322" s="14">
        <v>0</v>
      </c>
      <c r="S322" s="18">
        <v>0</v>
      </c>
    </row>
    <row r="323" spans="1:19" x14ac:dyDescent="0.25">
      <c r="A323" s="17">
        <v>7</v>
      </c>
      <c r="B323" s="16" t="s">
        <v>27</v>
      </c>
      <c r="C323" s="14" t="s">
        <v>93</v>
      </c>
      <c r="D323" s="19">
        <v>43681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7" t="str">
        <f t="shared" si="10"/>
        <v>7|B3T5|d|2019/08/04</v>
      </c>
      <c r="Q323" s="14">
        <v>4.5999999999999996</v>
      </c>
      <c r="R323" s="14">
        <v>2.4</v>
      </c>
      <c r="S323" s="18">
        <f t="shared" si="9"/>
        <v>1.9166666666666665</v>
      </c>
    </row>
    <row r="324" spans="1:19" x14ac:dyDescent="0.25">
      <c r="A324" s="17">
        <v>7</v>
      </c>
      <c r="B324" s="16" t="s">
        <v>27</v>
      </c>
      <c r="C324" s="14" t="s">
        <v>93</v>
      </c>
      <c r="D324" s="19">
        <v>43681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7" t="str">
        <f t="shared" si="10"/>
        <v>7|B3T5|d|2019/08/04</v>
      </c>
      <c r="Q324" s="14">
        <v>4.5</v>
      </c>
      <c r="R324" s="14">
        <v>2.2999999999999998</v>
      </c>
      <c r="S324" s="18">
        <f t="shared" ref="S324:S387" si="11">Q324/R324</f>
        <v>1.956521739130435</v>
      </c>
    </row>
    <row r="325" spans="1:19" x14ac:dyDescent="0.25">
      <c r="A325" s="17">
        <v>7</v>
      </c>
      <c r="B325" s="16" t="s">
        <v>26</v>
      </c>
      <c r="C325" s="14" t="s">
        <v>94</v>
      </c>
      <c r="D325" s="19">
        <v>43681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7" t="str">
        <f t="shared" si="10"/>
        <v>7|B3T4|a|2019/08/04</v>
      </c>
      <c r="Q325" s="14">
        <v>3.5</v>
      </c>
      <c r="R325" s="14">
        <v>2.1</v>
      </c>
      <c r="S325" s="18">
        <f t="shared" si="11"/>
        <v>1.6666666666666665</v>
      </c>
    </row>
    <row r="326" spans="1:19" x14ac:dyDescent="0.25">
      <c r="A326" s="17">
        <v>7</v>
      </c>
      <c r="B326" s="16" t="s">
        <v>26</v>
      </c>
      <c r="C326" s="14" t="s">
        <v>94</v>
      </c>
      <c r="D326" s="19">
        <v>43681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7" t="str">
        <f t="shared" si="10"/>
        <v>7|B3T4|a|2019/08/04</v>
      </c>
      <c r="Q326" s="14">
        <v>4.0999999999999996</v>
      </c>
      <c r="R326" s="14">
        <v>1.9</v>
      </c>
      <c r="S326" s="18">
        <f t="shared" si="11"/>
        <v>2.1578947368421053</v>
      </c>
    </row>
    <row r="327" spans="1:19" x14ac:dyDescent="0.25">
      <c r="A327" s="17">
        <v>7</v>
      </c>
      <c r="B327" s="16" t="s">
        <v>26</v>
      </c>
      <c r="C327" s="14" t="s">
        <v>91</v>
      </c>
      <c r="D327" s="19">
        <v>43681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7" t="str">
        <f t="shared" ref="P327:P390" si="12">CONCATENATE(A327,"|",B327,"|",C327,"|",TEXT(D327,"AAAA/MM/DD"))</f>
        <v>7|B3T4|b|2019/08/04</v>
      </c>
      <c r="Q327" s="14">
        <v>3.9</v>
      </c>
      <c r="R327" s="14">
        <v>2.2999999999999998</v>
      </c>
      <c r="S327" s="18">
        <f t="shared" si="11"/>
        <v>1.6956521739130437</v>
      </c>
    </row>
    <row r="328" spans="1:19" x14ac:dyDescent="0.25">
      <c r="A328" s="17">
        <v>7</v>
      </c>
      <c r="B328" s="16" t="s">
        <v>26</v>
      </c>
      <c r="C328" s="14" t="s">
        <v>91</v>
      </c>
      <c r="D328" s="19">
        <v>43681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7" t="str">
        <f t="shared" si="12"/>
        <v>7|B3T4|b|2019/08/04</v>
      </c>
      <c r="Q328" s="14">
        <v>3.6</v>
      </c>
      <c r="R328" s="14">
        <v>2.1</v>
      </c>
      <c r="S328" s="18">
        <f t="shared" si="11"/>
        <v>1.7142857142857142</v>
      </c>
    </row>
    <row r="329" spans="1:19" x14ac:dyDescent="0.25">
      <c r="A329" s="17">
        <v>7</v>
      </c>
      <c r="B329" s="16" t="s">
        <v>26</v>
      </c>
      <c r="C329" s="14" t="s">
        <v>92</v>
      </c>
      <c r="D329" s="19">
        <v>43681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7" t="str">
        <f t="shared" si="12"/>
        <v>7|B3T4|c|2019/08/04</v>
      </c>
      <c r="Q329" s="14">
        <v>0</v>
      </c>
      <c r="R329" s="14">
        <v>0</v>
      </c>
      <c r="S329" s="18">
        <v>0</v>
      </c>
    </row>
    <row r="330" spans="1:19" x14ac:dyDescent="0.25">
      <c r="A330" s="17">
        <v>7</v>
      </c>
      <c r="B330" s="16" t="s">
        <v>26</v>
      </c>
      <c r="C330" s="14" t="s">
        <v>93</v>
      </c>
      <c r="D330" s="19">
        <v>43681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7" t="str">
        <f t="shared" si="12"/>
        <v>7|B3T4|d|2019/08/04</v>
      </c>
      <c r="Q330" s="14">
        <v>4.0999999999999996</v>
      </c>
      <c r="R330" s="14">
        <v>1.6</v>
      </c>
      <c r="S330" s="18">
        <f t="shared" si="11"/>
        <v>2.5624999999999996</v>
      </c>
    </row>
    <row r="331" spans="1:19" x14ac:dyDescent="0.25">
      <c r="A331" s="17">
        <v>7</v>
      </c>
      <c r="B331" s="16" t="s">
        <v>26</v>
      </c>
      <c r="C331" s="14" t="s">
        <v>93</v>
      </c>
      <c r="D331" s="19">
        <v>43681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7" t="str">
        <f t="shared" si="12"/>
        <v>7|B3T4|d|2019/08/04</v>
      </c>
      <c r="Q331" s="14">
        <v>4.3</v>
      </c>
      <c r="R331" s="14">
        <v>1.9</v>
      </c>
      <c r="S331" s="18">
        <f t="shared" si="11"/>
        <v>2.263157894736842</v>
      </c>
    </row>
    <row r="332" spans="1:19" x14ac:dyDescent="0.25">
      <c r="A332" s="17">
        <v>7</v>
      </c>
      <c r="B332" s="16" t="s">
        <v>27</v>
      </c>
      <c r="C332" s="14" t="s">
        <v>94</v>
      </c>
      <c r="D332" s="19">
        <v>43681</v>
      </c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7" t="str">
        <f t="shared" si="12"/>
        <v>7|B3T5|a|2019/08/04</v>
      </c>
      <c r="Q332" s="14">
        <v>0</v>
      </c>
      <c r="R332" s="14">
        <v>0</v>
      </c>
      <c r="S332" s="18">
        <v>0</v>
      </c>
    </row>
    <row r="333" spans="1:19" x14ac:dyDescent="0.25">
      <c r="A333" s="17">
        <v>7</v>
      </c>
      <c r="B333" s="16" t="s">
        <v>27</v>
      </c>
      <c r="C333" s="14" t="s">
        <v>91</v>
      </c>
      <c r="D333" s="19">
        <v>43681</v>
      </c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7" t="str">
        <f t="shared" si="12"/>
        <v>7|B3T5|b|2019/08/04</v>
      </c>
      <c r="Q333" s="14">
        <v>0</v>
      </c>
      <c r="R333" s="14">
        <v>0</v>
      </c>
      <c r="S333" s="18">
        <v>0</v>
      </c>
    </row>
    <row r="334" spans="1:19" x14ac:dyDescent="0.25">
      <c r="A334" s="17">
        <v>7</v>
      </c>
      <c r="B334" s="16" t="s">
        <v>27</v>
      </c>
      <c r="C334" s="14" t="s">
        <v>92</v>
      </c>
      <c r="D334" s="19">
        <v>43681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7" t="str">
        <f t="shared" si="12"/>
        <v>7|B3T5|c|2019/08/04</v>
      </c>
      <c r="Q334" s="14">
        <v>0</v>
      </c>
      <c r="R334" s="14">
        <v>0</v>
      </c>
      <c r="S334" s="18">
        <v>0</v>
      </c>
    </row>
    <row r="335" spans="1:19" x14ac:dyDescent="0.25">
      <c r="A335" s="17">
        <v>7</v>
      </c>
      <c r="B335" s="16" t="s">
        <v>27</v>
      </c>
      <c r="C335" s="14" t="s">
        <v>92</v>
      </c>
      <c r="D335" s="19">
        <v>43681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7" t="str">
        <f t="shared" si="12"/>
        <v>7|B3T5|c|2019/08/04</v>
      </c>
      <c r="Q335" s="14">
        <v>0</v>
      </c>
      <c r="R335" s="14">
        <v>0</v>
      </c>
      <c r="S335" s="18">
        <v>0</v>
      </c>
    </row>
    <row r="336" spans="1:19" x14ac:dyDescent="0.25">
      <c r="A336" s="17">
        <v>7</v>
      </c>
      <c r="B336" s="16" t="s">
        <v>27</v>
      </c>
      <c r="C336" s="14" t="s">
        <v>93</v>
      </c>
      <c r="D336" s="19">
        <v>43681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7" t="str">
        <f t="shared" si="12"/>
        <v>7|B3T5|d|2019/08/04</v>
      </c>
      <c r="Q336" s="14">
        <v>3.6</v>
      </c>
      <c r="R336" s="14">
        <v>1.5</v>
      </c>
      <c r="S336" s="18">
        <f t="shared" si="11"/>
        <v>2.4</v>
      </c>
    </row>
    <row r="337" spans="1:19" x14ac:dyDescent="0.25">
      <c r="A337" s="17">
        <v>7</v>
      </c>
      <c r="B337" s="16" t="s">
        <v>27</v>
      </c>
      <c r="C337" s="14" t="s">
        <v>93</v>
      </c>
      <c r="D337" s="19">
        <v>43681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7" t="str">
        <f t="shared" si="12"/>
        <v>7|B3T5|d|2019/08/04</v>
      </c>
      <c r="Q337" s="14">
        <v>4</v>
      </c>
      <c r="R337" s="14">
        <v>1.7</v>
      </c>
      <c r="S337" s="18">
        <f t="shared" si="11"/>
        <v>2.3529411764705883</v>
      </c>
    </row>
    <row r="338" spans="1:19" x14ac:dyDescent="0.25">
      <c r="A338" s="17">
        <v>7</v>
      </c>
      <c r="B338" s="16" t="s">
        <v>28</v>
      </c>
      <c r="C338" s="14" t="s">
        <v>94</v>
      </c>
      <c r="D338" s="19">
        <v>43681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7" t="str">
        <f t="shared" si="12"/>
        <v>7|B4T1|a|2019/08/04</v>
      </c>
      <c r="Q338" s="14">
        <v>0</v>
      </c>
      <c r="R338" s="14">
        <v>0</v>
      </c>
      <c r="S338" s="18">
        <v>0</v>
      </c>
    </row>
    <row r="339" spans="1:19" x14ac:dyDescent="0.25">
      <c r="A339" s="17">
        <v>7</v>
      </c>
      <c r="B339" s="16" t="s">
        <v>28</v>
      </c>
      <c r="C339" s="14" t="s">
        <v>91</v>
      </c>
      <c r="D339" s="19">
        <v>43681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7" t="str">
        <f t="shared" si="12"/>
        <v>7|B4T1|b|2019/08/04</v>
      </c>
      <c r="Q339" s="14">
        <v>4.0999999999999996</v>
      </c>
      <c r="R339" s="14">
        <v>2.1</v>
      </c>
      <c r="S339" s="18">
        <f t="shared" si="11"/>
        <v>1.9523809523809521</v>
      </c>
    </row>
    <row r="340" spans="1:19" x14ac:dyDescent="0.25">
      <c r="A340" s="17">
        <v>7</v>
      </c>
      <c r="B340" s="16" t="s">
        <v>28</v>
      </c>
      <c r="C340" s="14" t="s">
        <v>91</v>
      </c>
      <c r="D340" s="19">
        <v>43681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7" t="str">
        <f t="shared" si="12"/>
        <v>7|B4T1|b|2019/08/04</v>
      </c>
      <c r="Q340" s="14">
        <v>4.5</v>
      </c>
      <c r="R340" s="14">
        <v>2</v>
      </c>
      <c r="S340" s="18">
        <f t="shared" si="11"/>
        <v>2.25</v>
      </c>
    </row>
    <row r="341" spans="1:19" x14ac:dyDescent="0.25">
      <c r="A341" s="17">
        <v>7</v>
      </c>
      <c r="B341" s="16" t="s">
        <v>28</v>
      </c>
      <c r="C341" s="14" t="s">
        <v>92</v>
      </c>
      <c r="D341" s="19">
        <v>43681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7" t="str">
        <f t="shared" si="12"/>
        <v>7|B4T1|c|2019/08/04</v>
      </c>
      <c r="Q341" s="14">
        <v>0</v>
      </c>
      <c r="R341" s="14">
        <v>0</v>
      </c>
      <c r="S341" s="18">
        <v>0</v>
      </c>
    </row>
    <row r="342" spans="1:19" x14ac:dyDescent="0.25">
      <c r="A342" s="17">
        <v>7</v>
      </c>
      <c r="B342" s="16" t="s">
        <v>28</v>
      </c>
      <c r="C342" s="14" t="s">
        <v>93</v>
      </c>
      <c r="D342" s="19">
        <v>43681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7" t="str">
        <f t="shared" si="12"/>
        <v>7|B4T1|d|2019/08/04</v>
      </c>
      <c r="Q342" s="14">
        <v>4.0999999999999996</v>
      </c>
      <c r="R342" s="14">
        <v>1.9</v>
      </c>
      <c r="S342" s="18">
        <f t="shared" si="11"/>
        <v>2.1578947368421053</v>
      </c>
    </row>
    <row r="343" spans="1:19" x14ac:dyDescent="0.25">
      <c r="A343" s="17">
        <v>7</v>
      </c>
      <c r="B343" s="16" t="s">
        <v>28</v>
      </c>
      <c r="C343" s="14" t="s">
        <v>93</v>
      </c>
      <c r="D343" s="19">
        <v>43681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7" t="str">
        <f t="shared" si="12"/>
        <v>7|B4T1|d|2019/08/04</v>
      </c>
      <c r="Q343" s="14">
        <v>4.3</v>
      </c>
      <c r="R343" s="14">
        <v>1.9</v>
      </c>
      <c r="S343" s="18">
        <f t="shared" si="11"/>
        <v>2.263157894736842</v>
      </c>
    </row>
    <row r="344" spans="1:19" x14ac:dyDescent="0.25">
      <c r="A344" s="17">
        <v>7</v>
      </c>
      <c r="B344" s="16" t="s">
        <v>29</v>
      </c>
      <c r="C344" s="14" t="s">
        <v>94</v>
      </c>
      <c r="D344" s="19">
        <v>43681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7" t="str">
        <f t="shared" si="12"/>
        <v>7|B4T2|a|2019/08/04</v>
      </c>
      <c r="Q344" s="14">
        <v>3.7</v>
      </c>
      <c r="R344" s="14">
        <v>1.9</v>
      </c>
      <c r="S344" s="18">
        <f t="shared" si="11"/>
        <v>1.9473684210526319</v>
      </c>
    </row>
    <row r="345" spans="1:19" x14ac:dyDescent="0.25">
      <c r="A345" s="17">
        <v>7</v>
      </c>
      <c r="B345" s="16" t="s">
        <v>29</v>
      </c>
      <c r="C345" s="14" t="s">
        <v>94</v>
      </c>
      <c r="D345" s="19">
        <v>43681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7" t="str">
        <f t="shared" si="12"/>
        <v>7|B4T2|a|2019/08/04</v>
      </c>
      <c r="Q345" s="14">
        <v>3.6</v>
      </c>
      <c r="R345" s="14">
        <v>1.9</v>
      </c>
      <c r="S345" s="18">
        <f t="shared" si="11"/>
        <v>1.8947368421052633</v>
      </c>
    </row>
    <row r="346" spans="1:19" x14ac:dyDescent="0.25">
      <c r="A346" s="17">
        <v>7</v>
      </c>
      <c r="B346" s="16" t="s">
        <v>29</v>
      </c>
      <c r="C346" s="14" t="s">
        <v>91</v>
      </c>
      <c r="D346" s="19">
        <v>43681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7" t="str">
        <f t="shared" si="12"/>
        <v>7|B4T2|b|2019/08/04</v>
      </c>
      <c r="Q346" s="14">
        <v>4.7</v>
      </c>
      <c r="R346" s="14">
        <v>2.2000000000000002</v>
      </c>
      <c r="S346" s="18">
        <f t="shared" si="11"/>
        <v>2.1363636363636362</v>
      </c>
    </row>
    <row r="347" spans="1:19" x14ac:dyDescent="0.25">
      <c r="A347" s="17">
        <v>7</v>
      </c>
      <c r="B347" s="16" t="s">
        <v>29</v>
      </c>
      <c r="C347" s="14" t="s">
        <v>91</v>
      </c>
      <c r="D347" s="19">
        <v>43681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7" t="str">
        <f t="shared" si="12"/>
        <v>7|B4T2|b|2019/08/04</v>
      </c>
      <c r="Q347" s="14">
        <v>4.5999999999999996</v>
      </c>
      <c r="R347" s="14">
        <v>2.1</v>
      </c>
      <c r="S347" s="18">
        <f t="shared" si="11"/>
        <v>2.1904761904761902</v>
      </c>
    </row>
    <row r="348" spans="1:19" x14ac:dyDescent="0.25">
      <c r="A348" s="17">
        <v>7</v>
      </c>
      <c r="B348" s="16" t="s">
        <v>29</v>
      </c>
      <c r="C348" s="14" t="s">
        <v>92</v>
      </c>
      <c r="D348" s="19">
        <v>43681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7" t="str">
        <f t="shared" si="12"/>
        <v>7|B4T2|c|2019/08/04</v>
      </c>
      <c r="Q348" s="14">
        <v>0</v>
      </c>
      <c r="R348" s="14">
        <v>0</v>
      </c>
      <c r="S348" s="18">
        <v>0</v>
      </c>
    </row>
    <row r="349" spans="1:19" x14ac:dyDescent="0.25">
      <c r="A349" s="17">
        <v>7</v>
      </c>
      <c r="B349" s="16" t="s">
        <v>29</v>
      </c>
      <c r="C349" s="14" t="s">
        <v>93</v>
      </c>
      <c r="D349" s="19">
        <v>43681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7" t="str">
        <f t="shared" si="12"/>
        <v>7|B4T2|d|2019/08/04</v>
      </c>
      <c r="Q349" s="14">
        <v>0</v>
      </c>
      <c r="R349" s="14">
        <v>0</v>
      </c>
      <c r="S349" s="18">
        <v>0</v>
      </c>
    </row>
    <row r="350" spans="1:19" x14ac:dyDescent="0.25">
      <c r="A350" s="17">
        <v>7</v>
      </c>
      <c r="B350" s="16" t="s">
        <v>30</v>
      </c>
      <c r="C350" s="14" t="s">
        <v>94</v>
      </c>
      <c r="D350" s="19">
        <v>43681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7" t="str">
        <f t="shared" si="12"/>
        <v>7|B4T3|a|2019/08/04</v>
      </c>
      <c r="Q350" s="14">
        <v>3.6</v>
      </c>
      <c r="R350" s="14">
        <v>1.5</v>
      </c>
      <c r="S350" s="18">
        <f t="shared" si="11"/>
        <v>2.4</v>
      </c>
    </row>
    <row r="351" spans="1:19" x14ac:dyDescent="0.25">
      <c r="A351" s="17">
        <v>7</v>
      </c>
      <c r="B351" s="16" t="s">
        <v>30</v>
      </c>
      <c r="C351" s="14" t="s">
        <v>94</v>
      </c>
      <c r="D351" s="19">
        <v>43681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7" t="str">
        <f t="shared" si="12"/>
        <v>7|B4T3|a|2019/08/04</v>
      </c>
      <c r="Q351" s="14">
        <v>3.5</v>
      </c>
      <c r="R351" s="14">
        <v>1.4</v>
      </c>
      <c r="S351" s="18">
        <f t="shared" si="11"/>
        <v>2.5</v>
      </c>
    </row>
    <row r="352" spans="1:19" x14ac:dyDescent="0.25">
      <c r="A352" s="17">
        <v>7</v>
      </c>
      <c r="B352" s="16" t="s">
        <v>30</v>
      </c>
      <c r="C352" s="14" t="s">
        <v>91</v>
      </c>
      <c r="D352" s="19">
        <v>43681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7" t="str">
        <f t="shared" si="12"/>
        <v>7|B4T3|b|2019/08/04</v>
      </c>
      <c r="Q352" s="14">
        <v>4.2</v>
      </c>
      <c r="R352" s="14">
        <v>2</v>
      </c>
      <c r="S352" s="18">
        <f t="shared" si="11"/>
        <v>2.1</v>
      </c>
    </row>
    <row r="353" spans="1:19" x14ac:dyDescent="0.25">
      <c r="A353" s="17">
        <v>7</v>
      </c>
      <c r="B353" s="16" t="s">
        <v>30</v>
      </c>
      <c r="C353" s="14" t="s">
        <v>91</v>
      </c>
      <c r="D353" s="19">
        <v>43681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7" t="str">
        <f t="shared" si="12"/>
        <v>7|B4T3|b|2019/08/04</v>
      </c>
      <c r="Q353" s="14">
        <v>4.0999999999999996</v>
      </c>
      <c r="R353" s="14">
        <v>1.9</v>
      </c>
      <c r="S353" s="18">
        <f t="shared" si="11"/>
        <v>2.1578947368421053</v>
      </c>
    </row>
    <row r="354" spans="1:19" x14ac:dyDescent="0.25">
      <c r="A354" s="17">
        <v>7</v>
      </c>
      <c r="B354" s="16" t="s">
        <v>30</v>
      </c>
      <c r="C354" s="14" t="s">
        <v>92</v>
      </c>
      <c r="D354" s="19">
        <v>43681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7" t="str">
        <f t="shared" si="12"/>
        <v>7|B4T3|c|2019/08/04</v>
      </c>
      <c r="Q354" s="14">
        <v>4.8</v>
      </c>
      <c r="R354" s="14">
        <v>2.2000000000000002</v>
      </c>
      <c r="S354" s="18">
        <f t="shared" si="11"/>
        <v>2.1818181818181817</v>
      </c>
    </row>
    <row r="355" spans="1:19" x14ac:dyDescent="0.25">
      <c r="A355" s="17">
        <v>7</v>
      </c>
      <c r="B355" s="16" t="s">
        <v>30</v>
      </c>
      <c r="C355" s="14" t="s">
        <v>92</v>
      </c>
      <c r="D355" s="19">
        <v>43681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7" t="str">
        <f t="shared" si="12"/>
        <v>7|B4T3|c|2019/08/04</v>
      </c>
      <c r="Q355" s="14">
        <v>4.7</v>
      </c>
      <c r="R355" s="14">
        <v>2.6</v>
      </c>
      <c r="S355" s="18">
        <f t="shared" si="11"/>
        <v>1.8076923076923077</v>
      </c>
    </row>
    <row r="356" spans="1:19" x14ac:dyDescent="0.25">
      <c r="A356" s="17">
        <v>7</v>
      </c>
      <c r="B356" s="16" t="s">
        <v>30</v>
      </c>
      <c r="C356" s="14" t="s">
        <v>93</v>
      </c>
      <c r="D356" s="19">
        <v>43681</v>
      </c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7" t="str">
        <f t="shared" si="12"/>
        <v>7|B4T3|d|2019/08/04</v>
      </c>
      <c r="Q356" s="14">
        <v>0</v>
      </c>
      <c r="R356" s="14">
        <v>0</v>
      </c>
      <c r="S356" s="18">
        <v>0</v>
      </c>
    </row>
    <row r="357" spans="1:19" x14ac:dyDescent="0.25">
      <c r="A357" s="17">
        <v>7</v>
      </c>
      <c r="B357" s="16" t="s">
        <v>30</v>
      </c>
      <c r="C357" s="14" t="s">
        <v>93</v>
      </c>
      <c r="D357" s="19">
        <v>43681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7" t="str">
        <f t="shared" si="12"/>
        <v>7|B4T3|d|2019/08/04</v>
      </c>
      <c r="Q357" s="14">
        <v>0</v>
      </c>
      <c r="R357" s="14">
        <v>0</v>
      </c>
      <c r="S357" s="18">
        <v>0</v>
      </c>
    </row>
    <row r="358" spans="1:19" x14ac:dyDescent="0.25">
      <c r="A358" s="17">
        <v>7</v>
      </c>
      <c r="B358" s="16" t="s">
        <v>31</v>
      </c>
      <c r="C358" s="14" t="s">
        <v>94</v>
      </c>
      <c r="D358" s="19">
        <v>43681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7" t="str">
        <f t="shared" si="12"/>
        <v>7|B4T4|a|2019/08/04</v>
      </c>
      <c r="Q358" s="14">
        <v>4.4000000000000004</v>
      </c>
      <c r="R358" s="14">
        <v>2.5</v>
      </c>
      <c r="S358" s="18">
        <f t="shared" si="11"/>
        <v>1.7600000000000002</v>
      </c>
    </row>
    <row r="359" spans="1:19" x14ac:dyDescent="0.25">
      <c r="A359" s="17">
        <v>7</v>
      </c>
      <c r="B359" s="16" t="s">
        <v>31</v>
      </c>
      <c r="C359" s="14" t="s">
        <v>94</v>
      </c>
      <c r="D359" s="19">
        <v>43681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7" t="str">
        <f t="shared" si="12"/>
        <v>7|B4T4|a|2019/08/04</v>
      </c>
      <c r="Q359" s="14">
        <v>4.5999999999999996</v>
      </c>
      <c r="R359" s="14">
        <v>2.5</v>
      </c>
      <c r="S359" s="18">
        <f t="shared" si="11"/>
        <v>1.8399999999999999</v>
      </c>
    </row>
    <row r="360" spans="1:19" x14ac:dyDescent="0.25">
      <c r="A360" s="17">
        <v>7</v>
      </c>
      <c r="B360" s="16" t="s">
        <v>31</v>
      </c>
      <c r="C360" s="14" t="s">
        <v>91</v>
      </c>
      <c r="D360" s="19">
        <v>43681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7" t="str">
        <f t="shared" si="12"/>
        <v>7|B4T4|b|2019/08/04</v>
      </c>
      <c r="Q360" s="14">
        <v>3.7</v>
      </c>
      <c r="R360" s="14">
        <v>2</v>
      </c>
      <c r="S360" s="18">
        <f t="shared" si="11"/>
        <v>1.85</v>
      </c>
    </row>
    <row r="361" spans="1:19" x14ac:dyDescent="0.25">
      <c r="A361" s="17">
        <v>7</v>
      </c>
      <c r="B361" s="16" t="s">
        <v>31</v>
      </c>
      <c r="C361" s="14" t="s">
        <v>92</v>
      </c>
      <c r="D361" s="19">
        <v>43681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7" t="str">
        <f t="shared" si="12"/>
        <v>7|B4T4|c|2019/08/04</v>
      </c>
      <c r="Q361" s="14">
        <v>4.2</v>
      </c>
      <c r="R361" s="14">
        <v>2.2999999999999998</v>
      </c>
      <c r="S361" s="18">
        <f t="shared" si="11"/>
        <v>1.8260869565217392</v>
      </c>
    </row>
    <row r="362" spans="1:19" x14ac:dyDescent="0.25">
      <c r="A362" s="17">
        <v>7</v>
      </c>
      <c r="B362" s="16" t="s">
        <v>31</v>
      </c>
      <c r="C362" s="14" t="s">
        <v>92</v>
      </c>
      <c r="D362" s="19">
        <v>43681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7" t="str">
        <f t="shared" si="12"/>
        <v>7|B4T4|c|2019/08/04</v>
      </c>
      <c r="Q362" s="14">
        <v>4.4000000000000004</v>
      </c>
      <c r="R362" s="14">
        <v>2.5</v>
      </c>
      <c r="S362" s="18">
        <f t="shared" si="11"/>
        <v>1.7600000000000002</v>
      </c>
    </row>
    <row r="363" spans="1:19" x14ac:dyDescent="0.25">
      <c r="A363" s="17">
        <v>7</v>
      </c>
      <c r="B363" s="16" t="s">
        <v>31</v>
      </c>
      <c r="C363" s="14" t="s">
        <v>93</v>
      </c>
      <c r="D363" s="19">
        <v>43681</v>
      </c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7" t="str">
        <f t="shared" si="12"/>
        <v>7|B4T4|d|2019/08/04</v>
      </c>
      <c r="Q363" s="14">
        <v>4.5999999999999996</v>
      </c>
      <c r="R363" s="14">
        <v>2.2000000000000002</v>
      </c>
      <c r="S363" s="18">
        <f t="shared" si="11"/>
        <v>2.0909090909090904</v>
      </c>
    </row>
    <row r="364" spans="1:19" x14ac:dyDescent="0.25">
      <c r="A364" s="17">
        <v>7</v>
      </c>
      <c r="B364" s="16" t="s">
        <v>31</v>
      </c>
      <c r="C364" s="14" t="s">
        <v>93</v>
      </c>
      <c r="D364" s="19">
        <v>43681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7" t="str">
        <f t="shared" si="12"/>
        <v>7|B4T4|d|2019/08/04</v>
      </c>
      <c r="Q364" s="14">
        <v>4.5999999999999996</v>
      </c>
      <c r="R364" s="14">
        <v>2.2999999999999998</v>
      </c>
      <c r="S364" s="18">
        <f t="shared" si="11"/>
        <v>2</v>
      </c>
    </row>
    <row r="365" spans="1:19" x14ac:dyDescent="0.25">
      <c r="A365" s="17">
        <v>7</v>
      </c>
      <c r="B365" s="16" t="s">
        <v>32</v>
      </c>
      <c r="C365" s="14" t="s">
        <v>94</v>
      </c>
      <c r="D365" s="19">
        <v>43681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7" t="str">
        <f t="shared" si="12"/>
        <v>7|B4T5|a|2019/08/04</v>
      </c>
      <c r="Q365" s="14">
        <v>2.6</v>
      </c>
      <c r="R365" s="14">
        <v>1.4</v>
      </c>
      <c r="S365" s="18">
        <f t="shared" si="11"/>
        <v>1.8571428571428574</v>
      </c>
    </row>
    <row r="366" spans="1:19" x14ac:dyDescent="0.25">
      <c r="A366" s="17">
        <v>7</v>
      </c>
      <c r="B366" s="16" t="s">
        <v>32</v>
      </c>
      <c r="C366" s="14" t="s">
        <v>91</v>
      </c>
      <c r="D366" s="19">
        <v>43681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7" t="str">
        <f t="shared" si="12"/>
        <v>7|B4T5|b|2019/08/04</v>
      </c>
      <c r="Q366" s="14">
        <v>0</v>
      </c>
      <c r="R366" s="14">
        <v>0</v>
      </c>
      <c r="S366" s="18">
        <v>0</v>
      </c>
    </row>
    <row r="367" spans="1:19" x14ac:dyDescent="0.25">
      <c r="A367" s="17">
        <v>7</v>
      </c>
      <c r="B367" s="16" t="s">
        <v>32</v>
      </c>
      <c r="C367" s="14" t="s">
        <v>92</v>
      </c>
      <c r="D367" s="19">
        <v>43681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7" t="str">
        <f t="shared" si="12"/>
        <v>7|B4T5|c|2019/08/04</v>
      </c>
      <c r="Q367" s="14">
        <v>0</v>
      </c>
      <c r="R367" s="14">
        <v>0</v>
      </c>
      <c r="S367" s="18">
        <v>0</v>
      </c>
    </row>
    <row r="368" spans="1:19" x14ac:dyDescent="0.25">
      <c r="A368" s="17">
        <v>7</v>
      </c>
      <c r="B368" s="16" t="s">
        <v>32</v>
      </c>
      <c r="C368" s="14" t="s">
        <v>93</v>
      </c>
      <c r="D368" s="19">
        <v>43681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7" t="str">
        <f t="shared" si="12"/>
        <v>7|B4T5|d|2019/08/04</v>
      </c>
      <c r="Q368" s="14">
        <v>0</v>
      </c>
      <c r="R368" s="14">
        <v>0</v>
      </c>
      <c r="S368" s="18">
        <v>0</v>
      </c>
    </row>
    <row r="369" spans="1:19" x14ac:dyDescent="0.25">
      <c r="A369" s="17">
        <v>7</v>
      </c>
      <c r="B369" s="16" t="s">
        <v>33</v>
      </c>
      <c r="C369" s="14" t="s">
        <v>94</v>
      </c>
      <c r="D369" s="19">
        <v>43681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7" t="str">
        <f t="shared" si="12"/>
        <v>7|B5T1|a|2019/08/04</v>
      </c>
      <c r="Q369" s="14">
        <v>3.5</v>
      </c>
      <c r="R369" s="14">
        <v>1.4</v>
      </c>
      <c r="S369" s="18">
        <f t="shared" si="11"/>
        <v>2.5</v>
      </c>
    </row>
    <row r="370" spans="1:19" x14ac:dyDescent="0.25">
      <c r="A370" s="17">
        <v>7</v>
      </c>
      <c r="B370" s="16" t="s">
        <v>33</v>
      </c>
      <c r="C370" s="14" t="s">
        <v>94</v>
      </c>
      <c r="D370" s="19">
        <v>43681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7" t="str">
        <f t="shared" si="12"/>
        <v>7|B5T1|a|2019/08/04</v>
      </c>
      <c r="Q370" s="14">
        <v>3.7</v>
      </c>
      <c r="R370" s="14">
        <v>1.4</v>
      </c>
      <c r="S370" s="18">
        <f t="shared" si="11"/>
        <v>2.6428571428571432</v>
      </c>
    </row>
    <row r="371" spans="1:19" x14ac:dyDescent="0.25">
      <c r="A371" s="17">
        <v>7</v>
      </c>
      <c r="B371" s="16" t="s">
        <v>33</v>
      </c>
      <c r="C371" s="14" t="s">
        <v>91</v>
      </c>
      <c r="D371" s="19">
        <v>43681</v>
      </c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7" t="str">
        <f t="shared" si="12"/>
        <v>7|B5T1|b|2019/08/04</v>
      </c>
      <c r="Q371" s="14">
        <v>5.3</v>
      </c>
      <c r="R371" s="14">
        <v>2.5</v>
      </c>
      <c r="S371" s="18">
        <f t="shared" si="11"/>
        <v>2.12</v>
      </c>
    </row>
    <row r="372" spans="1:19" x14ac:dyDescent="0.25">
      <c r="A372" s="17">
        <v>7</v>
      </c>
      <c r="B372" s="16" t="s">
        <v>33</v>
      </c>
      <c r="C372" s="14" t="s">
        <v>91</v>
      </c>
      <c r="D372" s="19">
        <v>43681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7" t="str">
        <f t="shared" si="12"/>
        <v>7|B5T1|b|2019/08/04</v>
      </c>
      <c r="Q372" s="14">
        <v>5.2</v>
      </c>
      <c r="R372" s="14">
        <v>2.2000000000000002</v>
      </c>
      <c r="S372" s="18">
        <f t="shared" si="11"/>
        <v>2.3636363636363633</v>
      </c>
    </row>
    <row r="373" spans="1:19" x14ac:dyDescent="0.25">
      <c r="A373" s="17">
        <v>7</v>
      </c>
      <c r="B373" s="16" t="s">
        <v>33</v>
      </c>
      <c r="C373" s="14" t="s">
        <v>92</v>
      </c>
      <c r="D373" s="19">
        <v>43681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7" t="str">
        <f t="shared" si="12"/>
        <v>7|B5T1|c|2019/08/04</v>
      </c>
      <c r="Q373" s="14">
        <v>0</v>
      </c>
      <c r="R373" s="14">
        <v>0</v>
      </c>
      <c r="S373" s="18">
        <v>0</v>
      </c>
    </row>
    <row r="374" spans="1:19" x14ac:dyDescent="0.25">
      <c r="A374" s="17">
        <v>7</v>
      </c>
      <c r="B374" s="16" t="s">
        <v>33</v>
      </c>
      <c r="C374" s="14" t="s">
        <v>93</v>
      </c>
      <c r="D374" s="19">
        <v>43681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7" t="str">
        <f t="shared" si="12"/>
        <v>7|B5T1|d|2019/08/04</v>
      </c>
      <c r="Q374" s="14">
        <v>0</v>
      </c>
      <c r="R374" s="14">
        <v>0</v>
      </c>
      <c r="S374" s="18">
        <v>0</v>
      </c>
    </row>
    <row r="375" spans="1:19" x14ac:dyDescent="0.25">
      <c r="A375" s="17">
        <v>7</v>
      </c>
      <c r="B375" s="16" t="s">
        <v>34</v>
      </c>
      <c r="C375" s="14" t="s">
        <v>94</v>
      </c>
      <c r="D375" s="19">
        <v>43681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7" t="str">
        <f t="shared" si="12"/>
        <v>7|B5T2|a|2019/08/04</v>
      </c>
      <c r="Q375" s="14">
        <v>0</v>
      </c>
      <c r="R375" s="14">
        <v>0</v>
      </c>
      <c r="S375" s="18">
        <v>0</v>
      </c>
    </row>
    <row r="376" spans="1:19" x14ac:dyDescent="0.25">
      <c r="A376" s="17">
        <v>7</v>
      </c>
      <c r="B376" s="16" t="s">
        <v>34</v>
      </c>
      <c r="C376" s="14" t="s">
        <v>91</v>
      </c>
      <c r="D376" s="19">
        <v>43681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7" t="str">
        <f t="shared" si="12"/>
        <v>7|B5T2|b|2019/08/04</v>
      </c>
      <c r="Q376" s="14">
        <v>3.9</v>
      </c>
      <c r="R376" s="14">
        <v>1.8</v>
      </c>
      <c r="S376" s="18">
        <f t="shared" si="11"/>
        <v>2.1666666666666665</v>
      </c>
    </row>
    <row r="377" spans="1:19" x14ac:dyDescent="0.25">
      <c r="A377" s="17">
        <v>7</v>
      </c>
      <c r="B377" s="16" t="s">
        <v>34</v>
      </c>
      <c r="C377" s="14" t="s">
        <v>91</v>
      </c>
      <c r="D377" s="19">
        <v>43681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7" t="str">
        <f t="shared" si="12"/>
        <v>7|B5T2|b|2019/08/04</v>
      </c>
      <c r="Q377" s="14">
        <v>3.7</v>
      </c>
      <c r="R377" s="14">
        <v>1.7</v>
      </c>
      <c r="S377" s="18">
        <f t="shared" si="11"/>
        <v>2.1764705882352944</v>
      </c>
    </row>
    <row r="378" spans="1:19" x14ac:dyDescent="0.25">
      <c r="A378" s="17">
        <v>7</v>
      </c>
      <c r="B378" s="16" t="s">
        <v>34</v>
      </c>
      <c r="C378" s="14" t="s">
        <v>92</v>
      </c>
      <c r="D378" s="19">
        <v>43681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7" t="str">
        <f t="shared" si="12"/>
        <v>7|B5T2|c|2019/08/04</v>
      </c>
      <c r="Q378" s="14">
        <v>4.5</v>
      </c>
      <c r="R378" s="14">
        <v>2.2000000000000002</v>
      </c>
      <c r="S378" s="18">
        <f t="shared" si="11"/>
        <v>2.0454545454545454</v>
      </c>
    </row>
    <row r="379" spans="1:19" x14ac:dyDescent="0.25">
      <c r="A379" s="17">
        <v>7</v>
      </c>
      <c r="B379" s="16" t="s">
        <v>34</v>
      </c>
      <c r="C379" s="14" t="s">
        <v>92</v>
      </c>
      <c r="D379" s="19">
        <v>43681</v>
      </c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7" t="str">
        <f t="shared" si="12"/>
        <v>7|B5T2|c|2019/08/04</v>
      </c>
      <c r="Q379" s="14">
        <v>4.2</v>
      </c>
      <c r="R379" s="14">
        <v>2</v>
      </c>
      <c r="S379" s="18">
        <f t="shared" si="11"/>
        <v>2.1</v>
      </c>
    </row>
    <row r="380" spans="1:19" x14ac:dyDescent="0.25">
      <c r="A380" s="17">
        <v>7</v>
      </c>
      <c r="B380" s="16" t="s">
        <v>34</v>
      </c>
      <c r="C380" s="14" t="s">
        <v>93</v>
      </c>
      <c r="D380" s="19">
        <v>43681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7" t="str">
        <f t="shared" si="12"/>
        <v>7|B5T2|d|2019/08/04</v>
      </c>
      <c r="Q380" s="14">
        <v>4.2</v>
      </c>
      <c r="R380" s="14">
        <v>2.1</v>
      </c>
      <c r="S380" s="18">
        <f t="shared" si="11"/>
        <v>2</v>
      </c>
    </row>
    <row r="381" spans="1:19" x14ac:dyDescent="0.25">
      <c r="A381" s="17">
        <v>7</v>
      </c>
      <c r="B381" s="16" t="s">
        <v>34</v>
      </c>
      <c r="C381" s="14" t="s">
        <v>93</v>
      </c>
      <c r="D381" s="19">
        <v>43681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7" t="str">
        <f t="shared" si="12"/>
        <v>7|B5T2|d|2019/08/04</v>
      </c>
      <c r="Q381" s="14">
        <v>4</v>
      </c>
      <c r="R381" s="14">
        <v>2.2000000000000002</v>
      </c>
      <c r="S381" s="18">
        <f t="shared" si="11"/>
        <v>1.8181818181818181</v>
      </c>
    </row>
    <row r="382" spans="1:19" x14ac:dyDescent="0.25">
      <c r="A382" s="17">
        <v>7</v>
      </c>
      <c r="B382" s="16" t="s">
        <v>35</v>
      </c>
      <c r="C382" s="14" t="s">
        <v>94</v>
      </c>
      <c r="D382" s="19">
        <v>43681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7" t="str">
        <f t="shared" si="12"/>
        <v>7|B5T3|a|2019/08/04</v>
      </c>
      <c r="Q382" s="14">
        <v>0</v>
      </c>
      <c r="R382" s="14">
        <v>0</v>
      </c>
      <c r="S382" s="18">
        <v>0</v>
      </c>
    </row>
    <row r="383" spans="1:19" x14ac:dyDescent="0.25">
      <c r="A383" s="17">
        <v>7</v>
      </c>
      <c r="B383" s="16" t="s">
        <v>35</v>
      </c>
      <c r="C383" s="14" t="s">
        <v>91</v>
      </c>
      <c r="D383" s="19">
        <v>43681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7" t="str">
        <f t="shared" si="12"/>
        <v>7|B5T3|b|2019/08/04</v>
      </c>
      <c r="Q383" s="14">
        <v>0</v>
      </c>
      <c r="R383" s="14">
        <v>0</v>
      </c>
      <c r="S383" s="18">
        <v>0</v>
      </c>
    </row>
    <row r="384" spans="1:19" x14ac:dyDescent="0.25">
      <c r="A384" s="17">
        <v>7</v>
      </c>
      <c r="B384" s="16" t="s">
        <v>35</v>
      </c>
      <c r="C384" s="14" t="s">
        <v>92</v>
      </c>
      <c r="D384" s="19">
        <v>43681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7" t="str">
        <f t="shared" si="12"/>
        <v>7|B5T3|c|2019/08/04</v>
      </c>
      <c r="Q384" s="14">
        <v>2.2000000000000002</v>
      </c>
      <c r="R384" s="14">
        <v>1.6</v>
      </c>
      <c r="S384" s="18">
        <f t="shared" si="11"/>
        <v>1.375</v>
      </c>
    </row>
    <row r="385" spans="1:19" x14ac:dyDescent="0.25">
      <c r="A385" s="17">
        <v>7</v>
      </c>
      <c r="B385" s="16" t="s">
        <v>35</v>
      </c>
      <c r="C385" s="14" t="s">
        <v>93</v>
      </c>
      <c r="D385" s="19">
        <v>43681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7" t="str">
        <f t="shared" si="12"/>
        <v>7|B5T3|d|2019/08/04</v>
      </c>
      <c r="Q385" s="14">
        <v>4.2</v>
      </c>
      <c r="R385" s="14">
        <v>2.4</v>
      </c>
      <c r="S385" s="18">
        <f t="shared" si="11"/>
        <v>1.7500000000000002</v>
      </c>
    </row>
    <row r="386" spans="1:19" x14ac:dyDescent="0.25">
      <c r="A386" s="17">
        <v>7</v>
      </c>
      <c r="B386" s="16" t="s">
        <v>35</v>
      </c>
      <c r="C386" s="14" t="s">
        <v>93</v>
      </c>
      <c r="D386" s="19">
        <v>43681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7" t="str">
        <f t="shared" si="12"/>
        <v>7|B5T3|d|2019/08/04</v>
      </c>
      <c r="Q386" s="14">
        <v>4.2</v>
      </c>
      <c r="R386" s="14">
        <v>2.2000000000000002</v>
      </c>
      <c r="S386" s="18">
        <f t="shared" si="11"/>
        <v>1.9090909090909089</v>
      </c>
    </row>
    <row r="387" spans="1:19" x14ac:dyDescent="0.25">
      <c r="A387" s="17">
        <v>7</v>
      </c>
      <c r="B387" s="16" t="s">
        <v>36</v>
      </c>
      <c r="C387" s="14" t="s">
        <v>94</v>
      </c>
      <c r="D387" s="19">
        <v>43681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7" t="str">
        <f t="shared" si="12"/>
        <v>7|B5T4|a|2019/08/04</v>
      </c>
      <c r="Q387" s="14">
        <v>4.0999999999999996</v>
      </c>
      <c r="R387" s="14">
        <v>2</v>
      </c>
      <c r="S387" s="18">
        <f t="shared" si="11"/>
        <v>2.0499999999999998</v>
      </c>
    </row>
    <row r="388" spans="1:19" x14ac:dyDescent="0.25">
      <c r="A388" s="17">
        <v>7</v>
      </c>
      <c r="B388" s="16" t="s">
        <v>36</v>
      </c>
      <c r="C388" s="14" t="s">
        <v>94</v>
      </c>
      <c r="D388" s="19">
        <v>43681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7" t="str">
        <f t="shared" si="12"/>
        <v>7|B5T4|a|2019/08/04</v>
      </c>
      <c r="Q388" s="14">
        <v>4</v>
      </c>
      <c r="R388" s="14">
        <v>2</v>
      </c>
      <c r="S388" s="18">
        <f t="shared" ref="S388:S451" si="13">Q388/R388</f>
        <v>2</v>
      </c>
    </row>
    <row r="389" spans="1:19" x14ac:dyDescent="0.25">
      <c r="A389" s="17">
        <v>7</v>
      </c>
      <c r="B389" s="16" t="s">
        <v>36</v>
      </c>
      <c r="C389" s="14" t="s">
        <v>91</v>
      </c>
      <c r="D389" s="19">
        <v>43681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7" t="str">
        <f t="shared" si="12"/>
        <v>7|B5T4|b|2019/08/04</v>
      </c>
      <c r="Q389" s="14">
        <v>3</v>
      </c>
      <c r="R389" s="14">
        <v>1.7</v>
      </c>
      <c r="S389" s="18">
        <f t="shared" si="13"/>
        <v>1.7647058823529411</v>
      </c>
    </row>
    <row r="390" spans="1:19" x14ac:dyDescent="0.25">
      <c r="A390" s="17">
        <v>7</v>
      </c>
      <c r="B390" s="16" t="s">
        <v>36</v>
      </c>
      <c r="C390" s="14" t="s">
        <v>92</v>
      </c>
      <c r="D390" s="19">
        <v>43681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7" t="str">
        <f t="shared" si="12"/>
        <v>7|B5T4|c|2019/08/04</v>
      </c>
      <c r="Q390" s="14">
        <v>3.8</v>
      </c>
      <c r="R390" s="14">
        <v>1.8</v>
      </c>
      <c r="S390" s="18">
        <f t="shared" si="13"/>
        <v>2.1111111111111112</v>
      </c>
    </row>
    <row r="391" spans="1:19" x14ac:dyDescent="0.25">
      <c r="A391" s="17">
        <v>7</v>
      </c>
      <c r="B391" s="16" t="s">
        <v>36</v>
      </c>
      <c r="C391" s="14" t="s">
        <v>92</v>
      </c>
      <c r="D391" s="19">
        <v>43681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7" t="str">
        <f t="shared" ref="P391:P454" si="14">CONCATENATE(A391,"|",B391,"|",C391,"|",TEXT(D391,"AAAA/MM/DD"))</f>
        <v>7|B5T4|c|2019/08/04</v>
      </c>
      <c r="Q391" s="14">
        <v>3.7</v>
      </c>
      <c r="R391" s="14">
        <v>1.7</v>
      </c>
      <c r="S391" s="18">
        <f t="shared" si="13"/>
        <v>2.1764705882352944</v>
      </c>
    </row>
    <row r="392" spans="1:19" x14ac:dyDescent="0.25">
      <c r="A392" s="17">
        <v>7</v>
      </c>
      <c r="B392" s="16" t="s">
        <v>36</v>
      </c>
      <c r="C392" s="14" t="s">
        <v>93</v>
      </c>
      <c r="D392" s="19">
        <v>43681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7" t="str">
        <f t="shared" si="14"/>
        <v>7|B5T4|d|2019/08/04</v>
      </c>
      <c r="Q392" s="14">
        <v>0</v>
      </c>
      <c r="R392" s="14">
        <v>0</v>
      </c>
      <c r="S392" s="18">
        <v>0</v>
      </c>
    </row>
    <row r="393" spans="1:19" x14ac:dyDescent="0.25">
      <c r="A393" s="17">
        <v>7</v>
      </c>
      <c r="B393" s="16" t="s">
        <v>37</v>
      </c>
      <c r="C393" s="14" t="s">
        <v>94</v>
      </c>
      <c r="D393" s="19">
        <v>43681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7" t="str">
        <f t="shared" si="14"/>
        <v>7|B5T5|a|2019/08/04</v>
      </c>
      <c r="Q393" s="14">
        <v>5.4</v>
      </c>
      <c r="R393" s="14">
        <v>2.4</v>
      </c>
      <c r="S393" s="18">
        <f t="shared" si="13"/>
        <v>2.2500000000000004</v>
      </c>
    </row>
    <row r="394" spans="1:19" x14ac:dyDescent="0.25">
      <c r="A394" s="17">
        <v>7</v>
      </c>
      <c r="B394" s="16" t="s">
        <v>37</v>
      </c>
      <c r="C394" s="14" t="s">
        <v>94</v>
      </c>
      <c r="D394" s="19">
        <v>43681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7" t="str">
        <f t="shared" si="14"/>
        <v>7|B5T5|a|2019/08/04</v>
      </c>
      <c r="Q394" s="14">
        <v>5.8</v>
      </c>
      <c r="R394" s="14">
        <v>2.4</v>
      </c>
      <c r="S394" s="18">
        <f t="shared" si="13"/>
        <v>2.4166666666666665</v>
      </c>
    </row>
    <row r="395" spans="1:19" x14ac:dyDescent="0.25">
      <c r="A395" s="17">
        <v>7</v>
      </c>
      <c r="B395" s="16" t="s">
        <v>37</v>
      </c>
      <c r="C395" s="14" t="s">
        <v>91</v>
      </c>
      <c r="D395" s="19">
        <v>43681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7" t="str">
        <f t="shared" si="14"/>
        <v>7|B5T5|b|2019/08/04</v>
      </c>
      <c r="Q395" s="14">
        <v>3.2</v>
      </c>
      <c r="R395" s="14">
        <v>1.5</v>
      </c>
      <c r="S395" s="18">
        <f t="shared" si="13"/>
        <v>2.1333333333333333</v>
      </c>
    </row>
    <row r="396" spans="1:19" x14ac:dyDescent="0.25">
      <c r="A396" s="17">
        <v>7</v>
      </c>
      <c r="B396" s="16" t="s">
        <v>37</v>
      </c>
      <c r="C396" s="14" t="s">
        <v>91</v>
      </c>
      <c r="D396" s="19">
        <v>43681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7" t="str">
        <f t="shared" si="14"/>
        <v>7|B5T5|b|2019/08/04</v>
      </c>
      <c r="Q396" s="14">
        <v>3.5</v>
      </c>
      <c r="R396" s="14">
        <v>1.6</v>
      </c>
      <c r="S396" s="18">
        <f t="shared" si="13"/>
        <v>2.1875</v>
      </c>
    </row>
    <row r="397" spans="1:19" x14ac:dyDescent="0.25">
      <c r="A397" s="17">
        <v>7</v>
      </c>
      <c r="B397" s="16" t="s">
        <v>37</v>
      </c>
      <c r="C397" s="14" t="s">
        <v>92</v>
      </c>
      <c r="D397" s="19">
        <v>43681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7" t="str">
        <f t="shared" si="14"/>
        <v>7|B5T5|c|2019/08/04</v>
      </c>
      <c r="Q397" s="14">
        <v>3.3</v>
      </c>
      <c r="R397" s="14">
        <v>1.7</v>
      </c>
      <c r="S397" s="18">
        <f t="shared" si="13"/>
        <v>1.9411764705882353</v>
      </c>
    </row>
    <row r="398" spans="1:19" x14ac:dyDescent="0.25">
      <c r="A398" s="17">
        <v>7</v>
      </c>
      <c r="B398" s="16" t="s">
        <v>37</v>
      </c>
      <c r="C398" s="14" t="s">
        <v>92</v>
      </c>
      <c r="D398" s="19">
        <v>43681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7" t="str">
        <f t="shared" si="14"/>
        <v>7|B5T5|c|2019/08/04</v>
      </c>
      <c r="Q398" s="14">
        <v>3</v>
      </c>
      <c r="R398" s="14">
        <v>1.6</v>
      </c>
      <c r="S398" s="18">
        <f t="shared" si="13"/>
        <v>1.875</v>
      </c>
    </row>
    <row r="399" spans="1:19" x14ac:dyDescent="0.25">
      <c r="A399" s="17">
        <v>7</v>
      </c>
      <c r="B399" s="16" t="s">
        <v>37</v>
      </c>
      <c r="C399" s="14" t="s">
        <v>93</v>
      </c>
      <c r="D399" s="19">
        <v>43681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7" t="str">
        <f t="shared" si="14"/>
        <v>7|B5T5|d|2019/08/04</v>
      </c>
      <c r="Q399" s="14">
        <v>3.6</v>
      </c>
      <c r="R399" s="14">
        <v>1.5</v>
      </c>
      <c r="S399" s="18">
        <f t="shared" si="13"/>
        <v>2.4</v>
      </c>
    </row>
    <row r="400" spans="1:19" x14ac:dyDescent="0.25">
      <c r="A400" s="17">
        <v>7</v>
      </c>
      <c r="B400" s="16" t="s">
        <v>37</v>
      </c>
      <c r="C400" s="14" t="s">
        <v>93</v>
      </c>
      <c r="D400" s="19">
        <v>43681</v>
      </c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7" t="str">
        <f t="shared" si="14"/>
        <v>7|B5T5|d|2019/08/04</v>
      </c>
      <c r="Q400" s="14">
        <v>3.2</v>
      </c>
      <c r="R400" s="14">
        <v>1.4</v>
      </c>
      <c r="S400" s="18">
        <f t="shared" si="13"/>
        <v>2.285714285714286</v>
      </c>
    </row>
    <row r="401" spans="1:19" x14ac:dyDescent="0.25">
      <c r="A401" s="17">
        <v>7</v>
      </c>
      <c r="B401" s="16" t="s">
        <v>38</v>
      </c>
      <c r="C401" s="14" t="s">
        <v>94</v>
      </c>
      <c r="D401" s="19">
        <v>43681</v>
      </c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7" t="str">
        <f t="shared" si="14"/>
        <v>7|B6T1|a|2019/08/04</v>
      </c>
      <c r="Q401" s="14">
        <v>4.5</v>
      </c>
      <c r="R401" s="14">
        <v>1.7</v>
      </c>
      <c r="S401" s="18">
        <f t="shared" si="13"/>
        <v>2.6470588235294117</v>
      </c>
    </row>
    <row r="402" spans="1:19" x14ac:dyDescent="0.25">
      <c r="A402" s="17">
        <v>7</v>
      </c>
      <c r="B402" s="16" t="s">
        <v>38</v>
      </c>
      <c r="C402" s="14" t="s">
        <v>94</v>
      </c>
      <c r="D402" s="19">
        <v>43681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7" t="str">
        <f t="shared" si="14"/>
        <v>7|B6T1|a|2019/08/04</v>
      </c>
      <c r="Q402" s="14">
        <v>4</v>
      </c>
      <c r="R402" s="14">
        <v>1.2</v>
      </c>
      <c r="S402" s="18">
        <f t="shared" si="13"/>
        <v>3.3333333333333335</v>
      </c>
    </row>
    <row r="403" spans="1:19" x14ac:dyDescent="0.25">
      <c r="A403" s="17">
        <v>7</v>
      </c>
      <c r="B403" s="16" t="s">
        <v>38</v>
      </c>
      <c r="C403" s="14" t="s">
        <v>91</v>
      </c>
      <c r="D403" s="19">
        <v>43681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7" t="str">
        <f t="shared" si="14"/>
        <v>7|B6T1|b|2019/08/04</v>
      </c>
      <c r="Q403" s="14">
        <v>9.6999999999999993</v>
      </c>
      <c r="R403" s="14">
        <v>2</v>
      </c>
      <c r="S403" s="18">
        <f t="shared" si="13"/>
        <v>4.8499999999999996</v>
      </c>
    </row>
    <row r="404" spans="1:19" x14ac:dyDescent="0.25">
      <c r="A404" s="17">
        <v>7</v>
      </c>
      <c r="B404" s="16" t="s">
        <v>38</v>
      </c>
      <c r="C404" s="14" t="s">
        <v>91</v>
      </c>
      <c r="D404" s="19">
        <v>43681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7" t="str">
        <f t="shared" si="14"/>
        <v>7|B6T1|b|2019/08/04</v>
      </c>
      <c r="Q404" s="14">
        <v>9.6999999999999993</v>
      </c>
      <c r="R404" s="14">
        <v>2.4</v>
      </c>
      <c r="S404" s="18">
        <f t="shared" si="13"/>
        <v>4.041666666666667</v>
      </c>
    </row>
    <row r="405" spans="1:19" x14ac:dyDescent="0.25">
      <c r="A405" s="17">
        <v>7</v>
      </c>
      <c r="B405" s="16" t="s">
        <v>38</v>
      </c>
      <c r="C405" s="14" t="s">
        <v>92</v>
      </c>
      <c r="D405" s="19">
        <v>43681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7" t="str">
        <f t="shared" si="14"/>
        <v>7|B6T1|c|2019/08/04</v>
      </c>
      <c r="Q405" s="14">
        <v>3.4</v>
      </c>
      <c r="R405" s="14">
        <v>1.4</v>
      </c>
      <c r="S405" s="18">
        <f t="shared" si="13"/>
        <v>2.4285714285714288</v>
      </c>
    </row>
    <row r="406" spans="1:19" x14ac:dyDescent="0.25">
      <c r="A406" s="17">
        <v>7</v>
      </c>
      <c r="B406" s="16" t="s">
        <v>38</v>
      </c>
      <c r="C406" s="14" t="s">
        <v>92</v>
      </c>
      <c r="D406" s="19">
        <v>43681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7" t="str">
        <f t="shared" si="14"/>
        <v>7|B6T1|c|2019/08/04</v>
      </c>
      <c r="Q406" s="14">
        <v>3.2</v>
      </c>
      <c r="R406" s="14">
        <v>1.4</v>
      </c>
      <c r="S406" s="18">
        <f t="shared" si="13"/>
        <v>2.285714285714286</v>
      </c>
    </row>
    <row r="407" spans="1:19" x14ac:dyDescent="0.25">
      <c r="A407" s="17">
        <v>7</v>
      </c>
      <c r="B407" s="16" t="s">
        <v>38</v>
      </c>
      <c r="C407" s="14" t="s">
        <v>93</v>
      </c>
      <c r="D407" s="19">
        <v>43681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7" t="str">
        <f t="shared" si="14"/>
        <v>7|B6T1|d|2019/08/04</v>
      </c>
      <c r="Q407" s="14">
        <v>4.9000000000000004</v>
      </c>
      <c r="R407" s="14">
        <v>2.2999999999999998</v>
      </c>
      <c r="S407" s="18">
        <f t="shared" si="13"/>
        <v>2.1304347826086958</v>
      </c>
    </row>
    <row r="408" spans="1:19" x14ac:dyDescent="0.25">
      <c r="A408" s="17">
        <v>7</v>
      </c>
      <c r="B408" s="16" t="s">
        <v>38</v>
      </c>
      <c r="C408" s="14" t="s">
        <v>93</v>
      </c>
      <c r="D408" s="19">
        <v>43681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7" t="str">
        <f t="shared" si="14"/>
        <v>7|B6T1|d|2019/08/04</v>
      </c>
      <c r="Q408" s="14">
        <v>5</v>
      </c>
      <c r="R408" s="14">
        <v>2.2000000000000002</v>
      </c>
      <c r="S408" s="18">
        <f t="shared" si="13"/>
        <v>2.2727272727272725</v>
      </c>
    </row>
    <row r="409" spans="1:19" x14ac:dyDescent="0.25">
      <c r="A409" s="17">
        <v>7</v>
      </c>
      <c r="B409" s="16" t="s">
        <v>39</v>
      </c>
      <c r="C409" s="14" t="s">
        <v>94</v>
      </c>
      <c r="D409" s="19">
        <v>43681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7" t="str">
        <f t="shared" si="14"/>
        <v>7|B6T2|a|2019/08/04</v>
      </c>
      <c r="Q409" s="14">
        <v>0</v>
      </c>
      <c r="R409" s="14">
        <v>0</v>
      </c>
      <c r="S409" s="18">
        <v>0</v>
      </c>
    </row>
    <row r="410" spans="1:19" x14ac:dyDescent="0.25">
      <c r="A410" s="17">
        <v>7</v>
      </c>
      <c r="B410" s="16" t="s">
        <v>39</v>
      </c>
      <c r="C410" s="14" t="s">
        <v>91</v>
      </c>
      <c r="D410" s="19">
        <v>43681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7" t="str">
        <f t="shared" si="14"/>
        <v>7|B6T2|b|2019/08/04</v>
      </c>
      <c r="Q410" s="14">
        <v>3.6</v>
      </c>
      <c r="R410" s="14">
        <v>1.7</v>
      </c>
      <c r="S410" s="18">
        <f t="shared" si="13"/>
        <v>2.1176470588235294</v>
      </c>
    </row>
    <row r="411" spans="1:19" x14ac:dyDescent="0.25">
      <c r="A411" s="17">
        <v>7</v>
      </c>
      <c r="B411" s="16" t="s">
        <v>39</v>
      </c>
      <c r="C411" s="14" t="s">
        <v>91</v>
      </c>
      <c r="D411" s="19">
        <v>43681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7" t="str">
        <f t="shared" si="14"/>
        <v>7|B6T2|b|2019/08/04</v>
      </c>
      <c r="Q411" s="14">
        <v>3.6</v>
      </c>
      <c r="R411" s="14">
        <v>1.8</v>
      </c>
      <c r="S411" s="18">
        <f t="shared" si="13"/>
        <v>2</v>
      </c>
    </row>
    <row r="412" spans="1:19" x14ac:dyDescent="0.25">
      <c r="A412" s="17">
        <v>7</v>
      </c>
      <c r="B412" s="16" t="s">
        <v>39</v>
      </c>
      <c r="C412" s="14" t="s">
        <v>92</v>
      </c>
      <c r="D412" s="19">
        <v>43681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7" t="str">
        <f t="shared" si="14"/>
        <v>7|B6T2|c|2019/08/04</v>
      </c>
      <c r="Q412" s="14">
        <v>0</v>
      </c>
      <c r="R412" s="14">
        <v>0</v>
      </c>
      <c r="S412" s="18">
        <v>0</v>
      </c>
    </row>
    <row r="413" spans="1:19" x14ac:dyDescent="0.25">
      <c r="A413" s="17">
        <v>7</v>
      </c>
      <c r="B413" s="16" t="s">
        <v>39</v>
      </c>
      <c r="C413" s="14" t="s">
        <v>93</v>
      </c>
      <c r="D413" s="19">
        <v>43681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7" t="str">
        <f t="shared" si="14"/>
        <v>7|B6T2|d|2019/08/04</v>
      </c>
      <c r="Q413" s="14">
        <v>0</v>
      </c>
      <c r="R413" s="14">
        <v>0</v>
      </c>
      <c r="S413" s="18">
        <v>0</v>
      </c>
    </row>
    <row r="414" spans="1:19" x14ac:dyDescent="0.25">
      <c r="A414" s="17">
        <v>7</v>
      </c>
      <c r="B414" s="16" t="s">
        <v>40</v>
      </c>
      <c r="C414" s="14" t="s">
        <v>94</v>
      </c>
      <c r="D414" s="19">
        <v>43681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7" t="str">
        <f t="shared" si="14"/>
        <v>7|B6T3|a|2019/08/04</v>
      </c>
      <c r="Q414" s="14">
        <v>0</v>
      </c>
      <c r="R414" s="14">
        <v>0</v>
      </c>
      <c r="S414" s="18">
        <v>0</v>
      </c>
    </row>
    <row r="415" spans="1:19" x14ac:dyDescent="0.25">
      <c r="A415" s="17">
        <v>7</v>
      </c>
      <c r="B415" s="16" t="s">
        <v>40</v>
      </c>
      <c r="C415" s="14" t="s">
        <v>91</v>
      </c>
      <c r="D415" s="19">
        <v>43681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7" t="str">
        <f t="shared" si="14"/>
        <v>7|B6T3|b|2019/08/04</v>
      </c>
      <c r="Q415" s="14">
        <v>0</v>
      </c>
      <c r="R415" s="14">
        <v>0</v>
      </c>
      <c r="S415" s="18">
        <v>0</v>
      </c>
    </row>
    <row r="416" spans="1:19" x14ac:dyDescent="0.25">
      <c r="A416" s="17">
        <v>7</v>
      </c>
      <c r="B416" s="16" t="s">
        <v>40</v>
      </c>
      <c r="C416" s="14" t="s">
        <v>91</v>
      </c>
      <c r="D416" s="19">
        <v>43681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7" t="str">
        <f t="shared" si="14"/>
        <v>7|B6T3|b|2019/08/04</v>
      </c>
      <c r="Q416" s="14">
        <v>0</v>
      </c>
      <c r="R416" s="14">
        <v>0</v>
      </c>
      <c r="S416" s="18">
        <v>0</v>
      </c>
    </row>
    <row r="417" spans="1:19" x14ac:dyDescent="0.25">
      <c r="A417" s="17">
        <v>7</v>
      </c>
      <c r="B417" s="16" t="s">
        <v>40</v>
      </c>
      <c r="C417" s="14" t="s">
        <v>92</v>
      </c>
      <c r="D417" s="19">
        <v>43681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7" t="str">
        <f t="shared" si="14"/>
        <v>7|B6T3|c|2019/08/04</v>
      </c>
      <c r="Q417" s="14">
        <v>6.1</v>
      </c>
      <c r="R417" s="14">
        <v>2.6</v>
      </c>
      <c r="S417" s="18">
        <f t="shared" si="13"/>
        <v>2.3461538461538458</v>
      </c>
    </row>
    <row r="418" spans="1:19" x14ac:dyDescent="0.25">
      <c r="A418" s="17">
        <v>7</v>
      </c>
      <c r="B418" s="16" t="s">
        <v>40</v>
      </c>
      <c r="C418" s="14" t="s">
        <v>92</v>
      </c>
      <c r="D418" s="19">
        <v>43681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7" t="str">
        <f t="shared" si="14"/>
        <v>7|B6T3|c|2019/08/04</v>
      </c>
      <c r="Q418" s="14">
        <v>6.1</v>
      </c>
      <c r="R418" s="14">
        <v>2.2000000000000002</v>
      </c>
      <c r="S418" s="18">
        <f t="shared" si="13"/>
        <v>2.7727272727272725</v>
      </c>
    </row>
    <row r="419" spans="1:19" x14ac:dyDescent="0.25">
      <c r="A419" s="17">
        <v>7</v>
      </c>
      <c r="B419" s="16" t="s">
        <v>40</v>
      </c>
      <c r="C419" s="14" t="s">
        <v>93</v>
      </c>
      <c r="D419" s="19">
        <v>43681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7" t="str">
        <f t="shared" si="14"/>
        <v>7|B6T3|d|2019/08/04</v>
      </c>
      <c r="Q419" s="14">
        <v>4</v>
      </c>
      <c r="R419" s="14">
        <v>1.6</v>
      </c>
      <c r="S419" s="18">
        <f t="shared" si="13"/>
        <v>2.5</v>
      </c>
    </row>
    <row r="420" spans="1:19" x14ac:dyDescent="0.25">
      <c r="A420" s="17">
        <v>7</v>
      </c>
      <c r="B420" s="16" t="s">
        <v>40</v>
      </c>
      <c r="C420" s="14" t="s">
        <v>93</v>
      </c>
      <c r="D420" s="19">
        <v>43681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7" t="str">
        <f t="shared" si="14"/>
        <v>7|B6T3|d|2019/08/04</v>
      </c>
      <c r="Q420" s="14">
        <v>0</v>
      </c>
      <c r="R420" s="14">
        <v>0</v>
      </c>
      <c r="S420" s="18">
        <v>0</v>
      </c>
    </row>
    <row r="421" spans="1:19" x14ac:dyDescent="0.25">
      <c r="A421" s="17">
        <v>7</v>
      </c>
      <c r="B421" s="16" t="s">
        <v>41</v>
      </c>
      <c r="C421" s="14" t="s">
        <v>94</v>
      </c>
      <c r="D421" s="19">
        <v>43681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7" t="str">
        <f t="shared" si="14"/>
        <v>7|B6T4|a|2019/08/04</v>
      </c>
      <c r="Q421" s="14">
        <v>0</v>
      </c>
      <c r="R421" s="14">
        <v>0</v>
      </c>
      <c r="S421" s="18">
        <v>0</v>
      </c>
    </row>
    <row r="422" spans="1:19" x14ac:dyDescent="0.25">
      <c r="A422" s="17">
        <v>7</v>
      </c>
      <c r="B422" s="16" t="s">
        <v>41</v>
      </c>
      <c r="C422" s="14" t="s">
        <v>91</v>
      </c>
      <c r="D422" s="19">
        <v>43681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7" t="str">
        <f t="shared" si="14"/>
        <v>7|B6T4|b|2019/08/04</v>
      </c>
      <c r="Q422" s="14">
        <v>3.5</v>
      </c>
      <c r="R422" s="14">
        <v>1.9</v>
      </c>
      <c r="S422" s="18">
        <f t="shared" si="13"/>
        <v>1.8421052631578949</v>
      </c>
    </row>
    <row r="423" spans="1:19" x14ac:dyDescent="0.25">
      <c r="A423" s="17">
        <v>7</v>
      </c>
      <c r="B423" s="16" t="s">
        <v>41</v>
      </c>
      <c r="C423" s="14" t="s">
        <v>91</v>
      </c>
      <c r="D423" s="19">
        <v>43681</v>
      </c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7" t="str">
        <f t="shared" si="14"/>
        <v>7|B6T4|b|2019/08/04</v>
      </c>
      <c r="Q423" s="14">
        <v>3.8</v>
      </c>
      <c r="R423" s="14">
        <v>2.1</v>
      </c>
      <c r="S423" s="18">
        <f t="shared" si="13"/>
        <v>1.8095238095238093</v>
      </c>
    </row>
    <row r="424" spans="1:19" x14ac:dyDescent="0.25">
      <c r="A424" s="17">
        <v>7</v>
      </c>
      <c r="B424" s="16" t="s">
        <v>41</v>
      </c>
      <c r="C424" s="14" t="s">
        <v>92</v>
      </c>
      <c r="D424" s="19">
        <v>43681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7" t="str">
        <f t="shared" si="14"/>
        <v>7|B6T4|c|2019/08/04</v>
      </c>
      <c r="Q424" s="14">
        <v>0</v>
      </c>
      <c r="R424" s="14">
        <v>0</v>
      </c>
      <c r="S424" s="18">
        <v>0</v>
      </c>
    </row>
    <row r="425" spans="1:19" x14ac:dyDescent="0.25">
      <c r="A425" s="17">
        <v>7</v>
      </c>
      <c r="B425" s="16" t="s">
        <v>41</v>
      </c>
      <c r="C425" s="14" t="s">
        <v>93</v>
      </c>
      <c r="D425" s="19">
        <v>43681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7" t="str">
        <f t="shared" si="14"/>
        <v>7|B6T4|d|2019/08/04</v>
      </c>
      <c r="Q425" s="14">
        <v>5.6</v>
      </c>
      <c r="R425" s="14">
        <v>2.6</v>
      </c>
      <c r="S425" s="18">
        <f t="shared" si="13"/>
        <v>2.1538461538461537</v>
      </c>
    </row>
    <row r="426" spans="1:19" x14ac:dyDescent="0.25">
      <c r="A426" s="17">
        <v>7</v>
      </c>
      <c r="B426" s="16" t="s">
        <v>41</v>
      </c>
      <c r="C426" s="14" t="s">
        <v>93</v>
      </c>
      <c r="D426" s="19">
        <v>43681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7" t="str">
        <f t="shared" si="14"/>
        <v>7|B6T4|d|2019/08/04</v>
      </c>
      <c r="Q426" s="14">
        <v>5.5</v>
      </c>
      <c r="R426" s="14">
        <v>2.5</v>
      </c>
      <c r="S426" s="18">
        <f t="shared" si="13"/>
        <v>2.2000000000000002</v>
      </c>
    </row>
    <row r="427" spans="1:19" x14ac:dyDescent="0.25">
      <c r="A427" s="17">
        <v>7</v>
      </c>
      <c r="B427" s="16" t="s">
        <v>41</v>
      </c>
      <c r="C427" s="14" t="s">
        <v>94</v>
      </c>
      <c r="D427" s="19">
        <v>43681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7" t="str">
        <f t="shared" si="14"/>
        <v>7|B6T4|a|2019/08/04</v>
      </c>
      <c r="Q427" s="14">
        <v>3.3</v>
      </c>
      <c r="R427" s="14">
        <v>1.6</v>
      </c>
      <c r="S427" s="18">
        <f t="shared" si="13"/>
        <v>2.0624999999999996</v>
      </c>
    </row>
    <row r="428" spans="1:19" x14ac:dyDescent="0.25">
      <c r="A428" s="17">
        <v>7</v>
      </c>
      <c r="B428" s="16" t="s">
        <v>42</v>
      </c>
      <c r="C428" s="14" t="s">
        <v>94</v>
      </c>
      <c r="D428" s="19">
        <v>43681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7" t="str">
        <f t="shared" si="14"/>
        <v>7|B6T5|a|2019/08/04</v>
      </c>
      <c r="Q428" s="14">
        <v>3.4</v>
      </c>
      <c r="R428" s="14">
        <v>1.8</v>
      </c>
      <c r="S428" s="18">
        <f t="shared" si="13"/>
        <v>1.8888888888888888</v>
      </c>
    </row>
    <row r="429" spans="1:19" x14ac:dyDescent="0.25">
      <c r="A429" s="17">
        <v>7</v>
      </c>
      <c r="B429" s="16" t="s">
        <v>42</v>
      </c>
      <c r="C429" s="14" t="s">
        <v>91</v>
      </c>
      <c r="D429" s="19">
        <v>43681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7" t="str">
        <f t="shared" si="14"/>
        <v>7|B6T5|b|2019/08/04</v>
      </c>
      <c r="Q429" s="14">
        <v>4.0999999999999996</v>
      </c>
      <c r="R429" s="14">
        <v>2</v>
      </c>
      <c r="S429" s="18">
        <f t="shared" si="13"/>
        <v>2.0499999999999998</v>
      </c>
    </row>
    <row r="430" spans="1:19" x14ac:dyDescent="0.25">
      <c r="A430" s="17">
        <v>7</v>
      </c>
      <c r="B430" s="16" t="s">
        <v>42</v>
      </c>
      <c r="C430" s="14" t="s">
        <v>91</v>
      </c>
      <c r="D430" s="19">
        <v>43681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7" t="str">
        <f t="shared" si="14"/>
        <v>7|B6T5|b|2019/08/04</v>
      </c>
      <c r="Q430" s="14">
        <v>4</v>
      </c>
      <c r="R430" s="14">
        <v>2</v>
      </c>
      <c r="S430" s="18">
        <f t="shared" si="13"/>
        <v>2</v>
      </c>
    </row>
    <row r="431" spans="1:19" x14ac:dyDescent="0.25">
      <c r="A431" s="17">
        <v>7</v>
      </c>
      <c r="B431" s="16" t="s">
        <v>42</v>
      </c>
      <c r="C431" s="14" t="s">
        <v>92</v>
      </c>
      <c r="D431" s="19">
        <v>43681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7" t="str">
        <f t="shared" si="14"/>
        <v>7|B6T5|c|2019/08/04</v>
      </c>
      <c r="Q431" s="14">
        <v>4.4000000000000004</v>
      </c>
      <c r="R431" s="14">
        <v>2.2000000000000002</v>
      </c>
      <c r="S431" s="18">
        <f t="shared" si="13"/>
        <v>2</v>
      </c>
    </row>
    <row r="432" spans="1:19" x14ac:dyDescent="0.25">
      <c r="A432" s="17">
        <v>7</v>
      </c>
      <c r="B432" s="16" t="s">
        <v>42</v>
      </c>
      <c r="C432" s="14" t="s">
        <v>92</v>
      </c>
      <c r="D432" s="19">
        <v>43681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7" t="str">
        <f t="shared" si="14"/>
        <v>7|B6T5|c|2019/08/04</v>
      </c>
      <c r="Q432" s="14">
        <v>4.5999999999999996</v>
      </c>
      <c r="R432" s="14">
        <v>2.2000000000000002</v>
      </c>
      <c r="S432" s="18">
        <f t="shared" si="13"/>
        <v>2.0909090909090904</v>
      </c>
    </row>
    <row r="433" spans="1:19" x14ac:dyDescent="0.25">
      <c r="A433" s="17">
        <v>7</v>
      </c>
      <c r="B433" s="16" t="s">
        <v>42</v>
      </c>
      <c r="C433" s="14" t="s">
        <v>93</v>
      </c>
      <c r="D433" s="19">
        <v>43681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7" t="str">
        <f t="shared" si="14"/>
        <v>7|B6T5|d|2019/08/04</v>
      </c>
      <c r="Q433" s="14">
        <v>4.0999999999999996</v>
      </c>
      <c r="R433" s="14">
        <v>1.8</v>
      </c>
      <c r="S433" s="18">
        <f t="shared" si="13"/>
        <v>2.2777777777777777</v>
      </c>
    </row>
    <row r="434" spans="1:19" x14ac:dyDescent="0.25">
      <c r="A434" s="17">
        <v>7</v>
      </c>
      <c r="B434" s="16" t="s">
        <v>42</v>
      </c>
      <c r="C434" s="14" t="s">
        <v>93</v>
      </c>
      <c r="D434" s="19">
        <v>43681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7" t="str">
        <f t="shared" si="14"/>
        <v>7|B6T5|d|2019/08/04</v>
      </c>
      <c r="Q434" s="14">
        <v>0</v>
      </c>
      <c r="R434" s="14">
        <v>0</v>
      </c>
      <c r="S434" s="18">
        <v>0</v>
      </c>
    </row>
    <row r="435" spans="1:19" x14ac:dyDescent="0.25">
      <c r="A435" s="17">
        <v>7</v>
      </c>
      <c r="B435" s="16" t="s">
        <v>43</v>
      </c>
      <c r="C435" s="14" t="s">
        <v>94</v>
      </c>
      <c r="D435" s="19">
        <v>43681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7" t="str">
        <f t="shared" si="14"/>
        <v>7|B7T1|a|2019/08/04</v>
      </c>
      <c r="Q435" s="14">
        <v>2.6</v>
      </c>
      <c r="R435" s="14">
        <v>1.1000000000000001</v>
      </c>
      <c r="S435" s="18">
        <f t="shared" si="13"/>
        <v>2.3636363636363633</v>
      </c>
    </row>
    <row r="436" spans="1:19" x14ac:dyDescent="0.25">
      <c r="A436" s="17">
        <v>7</v>
      </c>
      <c r="B436" s="16" t="s">
        <v>43</v>
      </c>
      <c r="C436" s="14" t="s">
        <v>94</v>
      </c>
      <c r="D436" s="19">
        <v>43681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7" t="str">
        <f t="shared" si="14"/>
        <v>7|B7T1|a|2019/08/04</v>
      </c>
      <c r="Q436" s="14">
        <v>3</v>
      </c>
      <c r="R436" s="14">
        <v>1.2</v>
      </c>
      <c r="S436" s="18">
        <f t="shared" si="13"/>
        <v>2.5</v>
      </c>
    </row>
    <row r="437" spans="1:19" x14ac:dyDescent="0.25">
      <c r="A437" s="17">
        <v>7</v>
      </c>
      <c r="B437" s="16" t="s">
        <v>43</v>
      </c>
      <c r="C437" s="14" t="s">
        <v>91</v>
      </c>
      <c r="D437" s="19">
        <v>43681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7" t="str">
        <f t="shared" si="14"/>
        <v>7|B7T1|b|2019/08/04</v>
      </c>
      <c r="Q437" s="14">
        <v>3.4</v>
      </c>
      <c r="R437" s="14">
        <v>1.4</v>
      </c>
      <c r="S437" s="18">
        <f t="shared" si="13"/>
        <v>2.4285714285714288</v>
      </c>
    </row>
    <row r="438" spans="1:19" x14ac:dyDescent="0.25">
      <c r="A438" s="17">
        <v>7</v>
      </c>
      <c r="B438" s="16" t="s">
        <v>43</v>
      </c>
      <c r="C438" s="14" t="s">
        <v>91</v>
      </c>
      <c r="D438" s="19">
        <v>43681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7" t="str">
        <f t="shared" si="14"/>
        <v>7|B7T1|b|2019/08/04</v>
      </c>
      <c r="Q438" s="14">
        <v>3</v>
      </c>
      <c r="R438" s="14">
        <v>1.5</v>
      </c>
      <c r="S438" s="18">
        <f t="shared" si="13"/>
        <v>2</v>
      </c>
    </row>
    <row r="439" spans="1:19" x14ac:dyDescent="0.25">
      <c r="A439" s="17">
        <v>7</v>
      </c>
      <c r="B439" s="16" t="s">
        <v>43</v>
      </c>
      <c r="C439" s="14" t="s">
        <v>92</v>
      </c>
      <c r="D439" s="19">
        <v>43681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7" t="str">
        <f t="shared" si="14"/>
        <v>7|B7T1|c|2019/08/04</v>
      </c>
      <c r="Q439" s="14">
        <v>2.9</v>
      </c>
      <c r="R439" s="14">
        <v>1.4</v>
      </c>
      <c r="S439" s="18">
        <f t="shared" si="13"/>
        <v>2.0714285714285716</v>
      </c>
    </row>
    <row r="440" spans="1:19" x14ac:dyDescent="0.25">
      <c r="A440" s="17">
        <v>7</v>
      </c>
      <c r="B440" s="16" t="s">
        <v>43</v>
      </c>
      <c r="C440" s="14" t="s">
        <v>92</v>
      </c>
      <c r="D440" s="19">
        <v>43681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7" t="str">
        <f t="shared" si="14"/>
        <v>7|B7T1|c|2019/08/04</v>
      </c>
      <c r="Q440" s="14">
        <v>2.9</v>
      </c>
      <c r="R440" s="14">
        <v>1.2</v>
      </c>
      <c r="S440" s="18">
        <f t="shared" si="13"/>
        <v>2.4166666666666665</v>
      </c>
    </row>
    <row r="441" spans="1:19" x14ac:dyDescent="0.25">
      <c r="A441" s="17">
        <v>7</v>
      </c>
      <c r="B441" s="16" t="s">
        <v>43</v>
      </c>
      <c r="C441" s="14" t="s">
        <v>93</v>
      </c>
      <c r="D441" s="19">
        <v>43681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7" t="str">
        <f t="shared" si="14"/>
        <v>7|B7T1|d|2019/08/04</v>
      </c>
      <c r="Q441" s="14">
        <v>3.9</v>
      </c>
      <c r="R441" s="14">
        <v>1.6</v>
      </c>
      <c r="S441" s="18">
        <f t="shared" si="13"/>
        <v>2.4375</v>
      </c>
    </row>
    <row r="442" spans="1:19" x14ac:dyDescent="0.25">
      <c r="A442" s="17">
        <v>7</v>
      </c>
      <c r="B442" s="16" t="s">
        <v>43</v>
      </c>
      <c r="C442" s="14" t="s">
        <v>93</v>
      </c>
      <c r="D442" s="19">
        <v>43681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7" t="str">
        <f t="shared" si="14"/>
        <v>7|B7T1|d|2019/08/04</v>
      </c>
      <c r="Q442" s="14">
        <v>3.8</v>
      </c>
      <c r="R442" s="14">
        <v>1.6</v>
      </c>
      <c r="S442" s="18">
        <f t="shared" si="13"/>
        <v>2.3749999999999996</v>
      </c>
    </row>
    <row r="443" spans="1:19" x14ac:dyDescent="0.25">
      <c r="A443" s="17">
        <v>7</v>
      </c>
      <c r="B443" s="16" t="s">
        <v>44</v>
      </c>
      <c r="C443" s="14" t="s">
        <v>94</v>
      </c>
      <c r="D443" s="19">
        <v>43681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7" t="str">
        <f t="shared" si="14"/>
        <v>7|B7T2|a|2019/08/04</v>
      </c>
      <c r="Q443" s="14">
        <v>4.2</v>
      </c>
      <c r="R443" s="14">
        <v>2.1</v>
      </c>
      <c r="S443" s="18">
        <f t="shared" si="13"/>
        <v>2</v>
      </c>
    </row>
    <row r="444" spans="1:19" x14ac:dyDescent="0.25">
      <c r="A444" s="17">
        <v>7</v>
      </c>
      <c r="B444" s="16" t="s">
        <v>44</v>
      </c>
      <c r="C444" s="14" t="s">
        <v>94</v>
      </c>
      <c r="D444" s="19">
        <v>43681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7" t="str">
        <f t="shared" si="14"/>
        <v>7|B7T2|a|2019/08/04</v>
      </c>
      <c r="Q444" s="14">
        <v>4.0999999999999996</v>
      </c>
      <c r="R444" s="14">
        <v>2.1</v>
      </c>
      <c r="S444" s="18">
        <f t="shared" si="13"/>
        <v>1.9523809523809521</v>
      </c>
    </row>
    <row r="445" spans="1:19" x14ac:dyDescent="0.25">
      <c r="A445" s="17">
        <v>7</v>
      </c>
      <c r="B445" s="16" t="s">
        <v>44</v>
      </c>
      <c r="C445" s="14" t="s">
        <v>91</v>
      </c>
      <c r="D445" s="19">
        <v>43681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7" t="str">
        <f t="shared" si="14"/>
        <v>7|B7T2|b|2019/08/04</v>
      </c>
      <c r="Q445" s="14">
        <v>3.7</v>
      </c>
      <c r="R445" s="14">
        <v>1.8</v>
      </c>
      <c r="S445" s="18">
        <f t="shared" si="13"/>
        <v>2.0555555555555558</v>
      </c>
    </row>
    <row r="446" spans="1:19" x14ac:dyDescent="0.25">
      <c r="A446" s="17">
        <v>7</v>
      </c>
      <c r="B446" s="16" t="s">
        <v>44</v>
      </c>
      <c r="C446" s="14" t="s">
        <v>91</v>
      </c>
      <c r="D446" s="19">
        <v>43681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7" t="str">
        <f t="shared" si="14"/>
        <v>7|B7T2|b|2019/08/04</v>
      </c>
      <c r="Q446" s="14">
        <v>3.6</v>
      </c>
      <c r="R446" s="14">
        <v>1.2</v>
      </c>
      <c r="S446" s="18">
        <f t="shared" si="13"/>
        <v>3</v>
      </c>
    </row>
    <row r="447" spans="1:19" x14ac:dyDescent="0.25">
      <c r="A447" s="17">
        <v>7</v>
      </c>
      <c r="B447" s="16" t="s">
        <v>44</v>
      </c>
      <c r="C447" s="14" t="s">
        <v>92</v>
      </c>
      <c r="D447" s="19">
        <v>43681</v>
      </c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7" t="str">
        <f t="shared" si="14"/>
        <v>7|B7T2|c|2019/08/04</v>
      </c>
      <c r="Q447" s="14">
        <v>0</v>
      </c>
      <c r="R447" s="14">
        <v>0</v>
      </c>
      <c r="S447" s="18">
        <v>0</v>
      </c>
    </row>
    <row r="448" spans="1:19" x14ac:dyDescent="0.25">
      <c r="A448" s="17">
        <v>7</v>
      </c>
      <c r="B448" s="16" t="s">
        <v>44</v>
      </c>
      <c r="C448" s="14" t="s">
        <v>93</v>
      </c>
      <c r="D448" s="19">
        <v>43681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7" t="str">
        <f t="shared" si="14"/>
        <v>7|B7T2|d|2019/08/04</v>
      </c>
      <c r="Q448" s="14">
        <v>3.7</v>
      </c>
      <c r="R448" s="14">
        <v>1.8</v>
      </c>
      <c r="S448" s="18">
        <f t="shared" si="13"/>
        <v>2.0555555555555558</v>
      </c>
    </row>
    <row r="449" spans="1:19" x14ac:dyDescent="0.25">
      <c r="A449" s="17">
        <v>7</v>
      </c>
      <c r="B449" s="16" t="s">
        <v>44</v>
      </c>
      <c r="C449" s="14" t="s">
        <v>93</v>
      </c>
      <c r="D449" s="19">
        <v>43681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7" t="str">
        <f t="shared" si="14"/>
        <v>7|B7T2|d|2019/08/04</v>
      </c>
      <c r="Q449" s="14">
        <v>3.9</v>
      </c>
      <c r="R449" s="14">
        <v>2.1</v>
      </c>
      <c r="S449" s="18">
        <f t="shared" si="13"/>
        <v>1.857142857142857</v>
      </c>
    </row>
    <row r="450" spans="1:19" x14ac:dyDescent="0.25">
      <c r="A450" s="17">
        <v>7</v>
      </c>
      <c r="B450" s="16" t="s">
        <v>45</v>
      </c>
      <c r="C450" s="14" t="s">
        <v>94</v>
      </c>
      <c r="D450" s="19">
        <v>43681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7" t="str">
        <f t="shared" si="14"/>
        <v>7|B7T3|a|2019/08/04</v>
      </c>
      <c r="Q450" s="14">
        <v>4</v>
      </c>
      <c r="R450" s="14">
        <v>1.5</v>
      </c>
      <c r="S450" s="18">
        <f t="shared" si="13"/>
        <v>2.6666666666666665</v>
      </c>
    </row>
    <row r="451" spans="1:19" x14ac:dyDescent="0.25">
      <c r="A451" s="17">
        <v>7</v>
      </c>
      <c r="B451" s="16" t="s">
        <v>45</v>
      </c>
      <c r="C451" s="14" t="s">
        <v>94</v>
      </c>
      <c r="D451" s="19">
        <v>43681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7" t="str">
        <f t="shared" si="14"/>
        <v>7|B7T3|a|2019/08/04</v>
      </c>
      <c r="Q451" s="14">
        <v>4.0999999999999996</v>
      </c>
      <c r="R451" s="14">
        <v>1.5</v>
      </c>
      <c r="S451" s="18">
        <f t="shared" si="13"/>
        <v>2.7333333333333329</v>
      </c>
    </row>
    <row r="452" spans="1:19" x14ac:dyDescent="0.25">
      <c r="A452" s="17">
        <v>7</v>
      </c>
      <c r="B452" s="16" t="s">
        <v>45</v>
      </c>
      <c r="C452" s="14" t="s">
        <v>91</v>
      </c>
      <c r="D452" s="19">
        <v>43681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7" t="str">
        <f t="shared" si="14"/>
        <v>7|B7T3|b|2019/08/04</v>
      </c>
      <c r="Q452" s="14">
        <v>0</v>
      </c>
      <c r="R452" s="14">
        <v>0</v>
      </c>
      <c r="S452" s="18">
        <v>0</v>
      </c>
    </row>
    <row r="453" spans="1:19" x14ac:dyDescent="0.25">
      <c r="A453" s="17">
        <v>7</v>
      </c>
      <c r="B453" s="16" t="s">
        <v>45</v>
      </c>
      <c r="C453" s="14" t="s">
        <v>92</v>
      </c>
      <c r="D453" s="19">
        <v>43681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7" t="str">
        <f t="shared" si="14"/>
        <v>7|B7T3|c|2019/08/04</v>
      </c>
      <c r="Q453" s="14">
        <v>4</v>
      </c>
      <c r="R453" s="14">
        <v>1.9</v>
      </c>
      <c r="S453" s="18">
        <f t="shared" ref="S453:S471" si="15">Q453/R453</f>
        <v>2.1052631578947367</v>
      </c>
    </row>
    <row r="454" spans="1:19" x14ac:dyDescent="0.25">
      <c r="A454" s="17">
        <v>7</v>
      </c>
      <c r="B454" s="16" t="s">
        <v>45</v>
      </c>
      <c r="C454" s="14" t="s">
        <v>92</v>
      </c>
      <c r="D454" s="19">
        <v>43681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7" t="str">
        <f t="shared" si="14"/>
        <v>7|B7T3|c|2019/08/04</v>
      </c>
      <c r="Q454" s="14">
        <v>4</v>
      </c>
      <c r="R454" s="14">
        <v>2.2000000000000002</v>
      </c>
      <c r="S454" s="18">
        <f t="shared" si="15"/>
        <v>1.8181818181818181</v>
      </c>
    </row>
    <row r="455" spans="1:19" x14ac:dyDescent="0.25">
      <c r="A455" s="17">
        <v>7</v>
      </c>
      <c r="B455" s="16" t="s">
        <v>45</v>
      </c>
      <c r="C455" s="14" t="s">
        <v>93</v>
      </c>
      <c r="D455" s="19">
        <v>43681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7" t="str">
        <f t="shared" ref="P455:P518" si="16">CONCATENATE(A455,"|",B455,"|",C455,"|",TEXT(D455,"AAAA/MM/DD"))</f>
        <v>7|B7T3|d|2019/08/04</v>
      </c>
      <c r="Q455" s="14">
        <v>0</v>
      </c>
      <c r="R455" s="14">
        <v>0</v>
      </c>
      <c r="S455" s="18">
        <v>0</v>
      </c>
    </row>
    <row r="456" spans="1:19" x14ac:dyDescent="0.25">
      <c r="A456" s="17">
        <v>7</v>
      </c>
      <c r="B456" s="16" t="s">
        <v>46</v>
      </c>
      <c r="C456" s="14" t="s">
        <v>94</v>
      </c>
      <c r="D456" s="19">
        <v>43681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7" t="str">
        <f t="shared" si="16"/>
        <v>7|B7T4|a|2019/08/04</v>
      </c>
      <c r="Q456" s="14">
        <v>3.4</v>
      </c>
      <c r="R456" s="14">
        <v>1.5</v>
      </c>
      <c r="S456" s="18">
        <f t="shared" si="15"/>
        <v>2.2666666666666666</v>
      </c>
    </row>
    <row r="457" spans="1:19" x14ac:dyDescent="0.25">
      <c r="A457" s="17">
        <v>7</v>
      </c>
      <c r="B457" s="16" t="s">
        <v>46</v>
      </c>
      <c r="C457" s="14" t="s">
        <v>94</v>
      </c>
      <c r="D457" s="19">
        <v>43681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7" t="str">
        <f t="shared" si="16"/>
        <v>7|B7T4|a|2019/08/04</v>
      </c>
      <c r="Q457" s="14">
        <v>3.6</v>
      </c>
      <c r="R457" s="14">
        <v>1.6</v>
      </c>
      <c r="S457" s="18">
        <f t="shared" si="15"/>
        <v>2.25</v>
      </c>
    </row>
    <row r="458" spans="1:19" x14ac:dyDescent="0.25">
      <c r="A458" s="17">
        <v>7</v>
      </c>
      <c r="B458" s="16" t="s">
        <v>46</v>
      </c>
      <c r="C458" s="14" t="s">
        <v>91</v>
      </c>
      <c r="D458" s="19">
        <v>43681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7" t="str">
        <f t="shared" si="16"/>
        <v>7|B7T4|b|2019/08/04</v>
      </c>
      <c r="Q458" s="14">
        <v>3.5</v>
      </c>
      <c r="R458" s="14">
        <v>1.6</v>
      </c>
      <c r="S458" s="18">
        <f t="shared" si="15"/>
        <v>2.1875</v>
      </c>
    </row>
    <row r="459" spans="1:19" x14ac:dyDescent="0.25">
      <c r="A459" s="17">
        <v>7</v>
      </c>
      <c r="B459" s="16" t="s">
        <v>46</v>
      </c>
      <c r="C459" s="14" t="s">
        <v>91</v>
      </c>
      <c r="D459" s="19">
        <v>43681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7" t="str">
        <f t="shared" si="16"/>
        <v>7|B7T4|b|2019/08/04</v>
      </c>
      <c r="Q459" s="14">
        <v>3.8</v>
      </c>
      <c r="R459" s="14">
        <v>1.8</v>
      </c>
      <c r="S459" s="18">
        <f t="shared" si="15"/>
        <v>2.1111111111111112</v>
      </c>
    </row>
    <row r="460" spans="1:19" x14ac:dyDescent="0.25">
      <c r="A460" s="17">
        <v>7</v>
      </c>
      <c r="B460" s="16" t="s">
        <v>46</v>
      </c>
      <c r="C460" s="14" t="s">
        <v>92</v>
      </c>
      <c r="D460" s="19">
        <v>43681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7" t="str">
        <f t="shared" si="16"/>
        <v>7|B7T4|c|2019/08/04</v>
      </c>
      <c r="Q460" s="14">
        <v>4</v>
      </c>
      <c r="R460" s="14">
        <v>1.6</v>
      </c>
      <c r="S460" s="18">
        <f t="shared" si="15"/>
        <v>2.5</v>
      </c>
    </row>
    <row r="461" spans="1:19" x14ac:dyDescent="0.25">
      <c r="A461" s="17">
        <v>7</v>
      </c>
      <c r="B461" s="16" t="s">
        <v>46</v>
      </c>
      <c r="C461" s="14" t="s">
        <v>92</v>
      </c>
      <c r="D461" s="19">
        <v>43681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7" t="str">
        <f t="shared" si="16"/>
        <v>7|B7T4|c|2019/08/04</v>
      </c>
      <c r="Q461" s="14">
        <v>4.2</v>
      </c>
      <c r="R461" s="14">
        <v>1.5</v>
      </c>
      <c r="S461" s="18">
        <f t="shared" si="15"/>
        <v>2.8000000000000003</v>
      </c>
    </row>
    <row r="462" spans="1:19" x14ac:dyDescent="0.25">
      <c r="A462" s="17">
        <v>7</v>
      </c>
      <c r="B462" s="16" t="s">
        <v>46</v>
      </c>
      <c r="C462" s="14" t="s">
        <v>93</v>
      </c>
      <c r="D462" s="19">
        <v>43681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7" t="str">
        <f t="shared" si="16"/>
        <v>7|B7T4|d|2019/08/04</v>
      </c>
      <c r="Q462" s="14">
        <v>4.5</v>
      </c>
      <c r="R462" s="14">
        <v>2.1</v>
      </c>
      <c r="S462" s="18">
        <f t="shared" si="15"/>
        <v>2.1428571428571428</v>
      </c>
    </row>
    <row r="463" spans="1:19" x14ac:dyDescent="0.25">
      <c r="A463" s="17">
        <v>7</v>
      </c>
      <c r="B463" s="16" t="s">
        <v>46</v>
      </c>
      <c r="C463" s="14" t="s">
        <v>93</v>
      </c>
      <c r="D463" s="19">
        <v>43681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7" t="str">
        <f t="shared" si="16"/>
        <v>7|B7T4|d|2019/08/04</v>
      </c>
      <c r="Q463" s="14">
        <v>4.9000000000000004</v>
      </c>
      <c r="R463" s="14">
        <v>2.2000000000000002</v>
      </c>
      <c r="S463" s="18">
        <f t="shared" si="15"/>
        <v>2.2272727272727271</v>
      </c>
    </row>
    <row r="464" spans="1:19" x14ac:dyDescent="0.25">
      <c r="A464" s="17">
        <v>7</v>
      </c>
      <c r="B464" s="16" t="s">
        <v>47</v>
      </c>
      <c r="C464" s="14" t="s">
        <v>94</v>
      </c>
      <c r="D464" s="19">
        <v>43681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7" t="str">
        <f t="shared" si="16"/>
        <v>7|B7T5|a|2019/08/04</v>
      </c>
      <c r="Q464" s="14">
        <v>3.8</v>
      </c>
      <c r="R464" s="14">
        <v>1.8</v>
      </c>
      <c r="S464" s="18">
        <f t="shared" si="15"/>
        <v>2.1111111111111112</v>
      </c>
    </row>
    <row r="465" spans="1:20" x14ac:dyDescent="0.25">
      <c r="A465" s="17">
        <v>7</v>
      </c>
      <c r="B465" s="16" t="s">
        <v>47</v>
      </c>
      <c r="C465" s="14" t="s">
        <v>94</v>
      </c>
      <c r="D465" s="19">
        <v>43681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7" t="str">
        <f t="shared" si="16"/>
        <v>7|B7T5|a|2019/08/04</v>
      </c>
      <c r="Q465" s="14">
        <v>3.7</v>
      </c>
      <c r="R465" s="14">
        <v>1.8</v>
      </c>
      <c r="S465" s="18">
        <f t="shared" si="15"/>
        <v>2.0555555555555558</v>
      </c>
    </row>
    <row r="466" spans="1:20" x14ac:dyDescent="0.25">
      <c r="A466" s="17">
        <v>7</v>
      </c>
      <c r="B466" s="16" t="s">
        <v>47</v>
      </c>
      <c r="C466" s="14" t="s">
        <v>91</v>
      </c>
      <c r="D466" s="19">
        <v>43681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7" t="str">
        <f t="shared" si="16"/>
        <v>7|B7T5|b|2019/08/04</v>
      </c>
      <c r="Q466" s="14">
        <v>4</v>
      </c>
      <c r="R466" s="14">
        <v>1.9</v>
      </c>
      <c r="S466" s="18">
        <f t="shared" si="15"/>
        <v>2.1052631578947367</v>
      </c>
    </row>
    <row r="467" spans="1:20" x14ac:dyDescent="0.25">
      <c r="A467" s="17">
        <v>7</v>
      </c>
      <c r="B467" s="16" t="s">
        <v>47</v>
      </c>
      <c r="C467" s="14" t="s">
        <v>91</v>
      </c>
      <c r="D467" s="19">
        <v>43681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7" t="str">
        <f t="shared" si="16"/>
        <v>7|B7T5|b|2019/08/04</v>
      </c>
      <c r="Q467" s="14">
        <v>3.9</v>
      </c>
      <c r="R467" s="14">
        <v>1.8</v>
      </c>
      <c r="S467" s="18">
        <f t="shared" si="15"/>
        <v>2.1666666666666665</v>
      </c>
    </row>
    <row r="468" spans="1:20" x14ac:dyDescent="0.25">
      <c r="A468" s="17">
        <v>7</v>
      </c>
      <c r="B468" s="16" t="s">
        <v>47</v>
      </c>
      <c r="C468" s="14" t="s">
        <v>92</v>
      </c>
      <c r="D468" s="19">
        <v>43681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7" t="str">
        <f t="shared" si="16"/>
        <v>7|B7T5|c|2019/08/04</v>
      </c>
      <c r="Q468" s="14">
        <v>4</v>
      </c>
      <c r="R468" s="14">
        <v>1.8</v>
      </c>
      <c r="S468" s="18">
        <f t="shared" si="15"/>
        <v>2.2222222222222223</v>
      </c>
    </row>
    <row r="469" spans="1:20" x14ac:dyDescent="0.25">
      <c r="A469" s="17">
        <v>7</v>
      </c>
      <c r="B469" s="16" t="s">
        <v>47</v>
      </c>
      <c r="C469" s="14" t="s">
        <v>92</v>
      </c>
      <c r="D469" s="19">
        <v>43681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7" t="str">
        <f t="shared" si="16"/>
        <v>7|B7T5|c|2019/08/04</v>
      </c>
      <c r="Q469" s="14">
        <v>0</v>
      </c>
      <c r="R469" s="14">
        <v>0</v>
      </c>
      <c r="S469" s="18">
        <v>0</v>
      </c>
    </row>
    <row r="470" spans="1:20" x14ac:dyDescent="0.25">
      <c r="A470" s="17">
        <v>7</v>
      </c>
      <c r="B470" s="16" t="s">
        <v>47</v>
      </c>
      <c r="C470" s="14" t="s">
        <v>93</v>
      </c>
      <c r="D470" s="19">
        <v>43681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7" t="str">
        <f t="shared" si="16"/>
        <v>7|B7T5|d|2019/08/04</v>
      </c>
      <c r="Q470" s="14">
        <v>3.6</v>
      </c>
      <c r="R470" s="14">
        <v>1.4</v>
      </c>
      <c r="S470" s="18">
        <f t="shared" si="15"/>
        <v>2.5714285714285716</v>
      </c>
    </row>
    <row r="471" spans="1:20" x14ac:dyDescent="0.25">
      <c r="A471" s="17">
        <v>7</v>
      </c>
      <c r="B471" s="16" t="s">
        <v>47</v>
      </c>
      <c r="C471" s="14" t="s">
        <v>93</v>
      </c>
      <c r="D471" s="19">
        <v>43681</v>
      </c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7" t="str">
        <f t="shared" si="16"/>
        <v>7|B7T5|d|2019/08/04</v>
      </c>
      <c r="Q471" s="14">
        <v>3.7</v>
      </c>
      <c r="R471" s="14">
        <v>1.8</v>
      </c>
      <c r="S471" s="18">
        <f t="shared" si="15"/>
        <v>2.0555555555555558</v>
      </c>
    </row>
    <row r="472" spans="1:20" x14ac:dyDescent="0.25">
      <c r="A472" s="14">
        <v>7</v>
      </c>
      <c r="B472" s="16" t="s">
        <v>13</v>
      </c>
      <c r="C472" s="14" t="s">
        <v>94</v>
      </c>
      <c r="D472" s="14" t="s">
        <v>90</v>
      </c>
      <c r="P472" s="17" t="str">
        <f t="shared" si="16"/>
        <v>7|B1T1|a|04-25-2019</v>
      </c>
      <c r="Q472" s="14">
        <v>4.2</v>
      </c>
      <c r="R472" s="14">
        <v>1.8</v>
      </c>
      <c r="S472" s="18">
        <f>Q472/R472</f>
        <v>2.3333333333333335</v>
      </c>
      <c r="T472" s="70"/>
    </row>
    <row r="473" spans="1:20" x14ac:dyDescent="0.25">
      <c r="A473" s="14">
        <v>7</v>
      </c>
      <c r="B473" s="16" t="s">
        <v>13</v>
      </c>
      <c r="C473" s="14" t="s">
        <v>94</v>
      </c>
      <c r="D473" s="14" t="s">
        <v>90</v>
      </c>
      <c r="P473" s="17" t="str">
        <f t="shared" si="16"/>
        <v>7|B1T1|a|04-25-2019</v>
      </c>
      <c r="Q473" s="14">
        <v>4.2</v>
      </c>
      <c r="R473" s="14">
        <v>2</v>
      </c>
      <c r="S473" s="18">
        <f t="shared" ref="S473:S536" si="17">Q473/R473</f>
        <v>2.1</v>
      </c>
      <c r="T473" s="70"/>
    </row>
    <row r="474" spans="1:20" x14ac:dyDescent="0.25">
      <c r="A474" s="14">
        <v>7</v>
      </c>
      <c r="B474" s="16" t="s">
        <v>13</v>
      </c>
      <c r="C474" s="14" t="s">
        <v>94</v>
      </c>
      <c r="D474" s="14" t="s">
        <v>90</v>
      </c>
      <c r="P474" s="17" t="str">
        <f t="shared" si="16"/>
        <v>7|B1T1|a|04-25-2019</v>
      </c>
      <c r="Q474" s="14">
        <v>6.6</v>
      </c>
      <c r="R474" s="14">
        <v>2.5</v>
      </c>
      <c r="S474" s="18">
        <f t="shared" si="17"/>
        <v>2.6399999999999997</v>
      </c>
      <c r="T474" s="70"/>
    </row>
    <row r="475" spans="1:20" x14ac:dyDescent="0.25">
      <c r="A475" s="14">
        <v>7</v>
      </c>
      <c r="B475" s="16" t="s">
        <v>13</v>
      </c>
      <c r="C475" s="14" t="s">
        <v>94</v>
      </c>
      <c r="D475" s="14" t="s">
        <v>90</v>
      </c>
      <c r="P475" s="17" t="str">
        <f t="shared" si="16"/>
        <v>7|B1T1|a|04-25-2019</v>
      </c>
      <c r="Q475" s="14">
        <v>6.7</v>
      </c>
      <c r="R475" s="14">
        <v>2.5</v>
      </c>
      <c r="S475" s="18">
        <f t="shared" si="17"/>
        <v>2.68</v>
      </c>
      <c r="T475" s="70"/>
    </row>
    <row r="476" spans="1:20" x14ac:dyDescent="0.25">
      <c r="A476" s="14">
        <v>7</v>
      </c>
      <c r="B476" s="16" t="s">
        <v>13</v>
      </c>
      <c r="C476" s="14" t="s">
        <v>91</v>
      </c>
      <c r="D476" s="14" t="s">
        <v>90</v>
      </c>
      <c r="P476" s="17" t="str">
        <f t="shared" si="16"/>
        <v>7|B1T1|b|04-25-2019</v>
      </c>
      <c r="Q476" s="14">
        <v>5.9</v>
      </c>
      <c r="R476" s="14">
        <v>2.2999999999999998</v>
      </c>
      <c r="S476" s="18">
        <f t="shared" si="17"/>
        <v>2.5652173913043481</v>
      </c>
      <c r="T476" s="70"/>
    </row>
    <row r="477" spans="1:20" x14ac:dyDescent="0.25">
      <c r="A477" s="14">
        <v>7</v>
      </c>
      <c r="B477" s="16" t="s">
        <v>13</v>
      </c>
      <c r="C477" s="14" t="s">
        <v>91</v>
      </c>
      <c r="D477" s="14" t="s">
        <v>90</v>
      </c>
      <c r="P477" s="17" t="str">
        <f t="shared" si="16"/>
        <v>7|B1T1|b|04-25-2019</v>
      </c>
      <c r="Q477" s="14">
        <v>6</v>
      </c>
      <c r="R477" s="14">
        <v>2.8</v>
      </c>
      <c r="S477" s="18">
        <f t="shared" si="17"/>
        <v>2.1428571428571428</v>
      </c>
      <c r="T477" s="70"/>
    </row>
    <row r="478" spans="1:20" x14ac:dyDescent="0.25">
      <c r="A478" s="14">
        <v>7</v>
      </c>
      <c r="B478" s="16" t="s">
        <v>13</v>
      </c>
      <c r="C478" s="14" t="s">
        <v>91</v>
      </c>
      <c r="D478" s="14" t="s">
        <v>90</v>
      </c>
      <c r="P478" s="17" t="str">
        <f t="shared" si="16"/>
        <v>7|B1T1|b|04-25-2019</v>
      </c>
      <c r="Q478" s="14">
        <v>8.1999999999999993</v>
      </c>
      <c r="R478" s="14">
        <v>2.8</v>
      </c>
      <c r="S478" s="18">
        <f t="shared" si="17"/>
        <v>2.9285714285714284</v>
      </c>
      <c r="T478" s="70"/>
    </row>
    <row r="479" spans="1:20" x14ac:dyDescent="0.25">
      <c r="A479" s="14">
        <v>7</v>
      </c>
      <c r="B479" s="16" t="s">
        <v>13</v>
      </c>
      <c r="C479" s="14" t="s">
        <v>91</v>
      </c>
      <c r="D479" s="14" t="s">
        <v>90</v>
      </c>
      <c r="P479" s="17" t="str">
        <f t="shared" si="16"/>
        <v>7|B1T1|b|04-25-2019</v>
      </c>
      <c r="Q479" s="14">
        <v>8.5</v>
      </c>
      <c r="R479" s="14">
        <v>2.9</v>
      </c>
      <c r="S479" s="18">
        <f t="shared" si="17"/>
        <v>2.931034482758621</v>
      </c>
      <c r="T479" s="70"/>
    </row>
    <row r="480" spans="1:20" x14ac:dyDescent="0.25">
      <c r="A480" s="14">
        <v>7</v>
      </c>
      <c r="B480" s="16" t="s">
        <v>13</v>
      </c>
      <c r="C480" s="14" t="s">
        <v>92</v>
      </c>
      <c r="D480" s="14" t="s">
        <v>90</v>
      </c>
      <c r="P480" s="17" t="str">
        <f t="shared" si="16"/>
        <v>7|B1T1|c|04-25-2019</v>
      </c>
      <c r="Q480" s="14">
        <v>6.5</v>
      </c>
      <c r="R480" s="14">
        <v>2.6</v>
      </c>
      <c r="S480" s="18">
        <f t="shared" si="17"/>
        <v>2.5</v>
      </c>
      <c r="T480" s="70"/>
    </row>
    <row r="481" spans="1:20" x14ac:dyDescent="0.25">
      <c r="A481" s="14">
        <v>7</v>
      </c>
      <c r="B481" s="16" t="s">
        <v>13</v>
      </c>
      <c r="C481" s="14" t="s">
        <v>92</v>
      </c>
      <c r="D481" s="14" t="s">
        <v>90</v>
      </c>
      <c r="P481" s="17" t="str">
        <f t="shared" si="16"/>
        <v>7|B1T1|c|04-25-2019</v>
      </c>
      <c r="Q481" s="14">
        <v>6.5</v>
      </c>
      <c r="R481" s="14">
        <v>3</v>
      </c>
      <c r="S481" s="18">
        <f t="shared" si="17"/>
        <v>2.1666666666666665</v>
      </c>
      <c r="T481" s="70"/>
    </row>
    <row r="482" spans="1:20" x14ac:dyDescent="0.25">
      <c r="A482" s="14">
        <v>7</v>
      </c>
      <c r="B482" s="16" t="s">
        <v>13</v>
      </c>
      <c r="C482" s="14" t="s">
        <v>92</v>
      </c>
      <c r="D482" s="14" t="s">
        <v>90</v>
      </c>
      <c r="P482" s="17" t="str">
        <f t="shared" si="16"/>
        <v>7|B1T1|c|04-25-2019</v>
      </c>
      <c r="Q482" s="14">
        <v>9.5</v>
      </c>
      <c r="R482" s="14">
        <v>6.1</v>
      </c>
      <c r="S482" s="18">
        <f t="shared" si="17"/>
        <v>1.557377049180328</v>
      </c>
      <c r="T482" s="70"/>
    </row>
    <row r="483" spans="1:20" x14ac:dyDescent="0.25">
      <c r="A483" s="14">
        <v>7</v>
      </c>
      <c r="B483" s="16" t="s">
        <v>13</v>
      </c>
      <c r="C483" s="14" t="s">
        <v>92</v>
      </c>
      <c r="D483" s="14" t="s">
        <v>90</v>
      </c>
      <c r="P483" s="17" t="str">
        <f t="shared" si="16"/>
        <v>7|B1T1|c|04-25-2019</v>
      </c>
      <c r="Q483" s="14">
        <v>8.9</v>
      </c>
      <c r="R483" s="14">
        <v>3.1</v>
      </c>
      <c r="S483" s="18">
        <f t="shared" si="17"/>
        <v>2.870967741935484</v>
      </c>
      <c r="T483" s="70"/>
    </row>
    <row r="484" spans="1:20" x14ac:dyDescent="0.25">
      <c r="A484" s="14">
        <v>7</v>
      </c>
      <c r="B484" s="16" t="s">
        <v>13</v>
      </c>
      <c r="C484" s="14" t="s">
        <v>93</v>
      </c>
      <c r="D484" s="14" t="s">
        <v>90</v>
      </c>
      <c r="P484" s="17" t="str">
        <f t="shared" si="16"/>
        <v>7|B1T1|d|04-25-2019</v>
      </c>
      <c r="Q484" s="14">
        <v>6</v>
      </c>
      <c r="R484" s="14">
        <v>3</v>
      </c>
      <c r="S484" s="18">
        <f t="shared" si="17"/>
        <v>2</v>
      </c>
      <c r="T484" s="70"/>
    </row>
    <row r="485" spans="1:20" x14ac:dyDescent="0.25">
      <c r="A485" s="14">
        <v>7</v>
      </c>
      <c r="B485" s="16" t="s">
        <v>13</v>
      </c>
      <c r="C485" s="14" t="s">
        <v>93</v>
      </c>
      <c r="D485" s="14" t="s">
        <v>90</v>
      </c>
      <c r="P485" s="17" t="str">
        <f t="shared" si="16"/>
        <v>7|B1T1|d|04-25-2019</v>
      </c>
      <c r="Q485" s="14">
        <v>8.5</v>
      </c>
      <c r="R485" s="14">
        <v>3.1</v>
      </c>
      <c r="S485" s="18">
        <f t="shared" si="17"/>
        <v>2.7419354838709675</v>
      </c>
      <c r="T485" s="70"/>
    </row>
    <row r="486" spans="1:20" x14ac:dyDescent="0.25">
      <c r="A486" s="14">
        <v>7</v>
      </c>
      <c r="B486" s="16" t="s">
        <v>13</v>
      </c>
      <c r="C486" s="14" t="s">
        <v>93</v>
      </c>
      <c r="D486" s="14" t="s">
        <v>90</v>
      </c>
      <c r="P486" s="17" t="str">
        <f t="shared" si="16"/>
        <v>7|B1T1|d|04-25-2019</v>
      </c>
      <c r="Q486" s="14">
        <v>8.8000000000000007</v>
      </c>
      <c r="R486" s="14">
        <v>3.2</v>
      </c>
      <c r="S486" s="18">
        <f t="shared" si="17"/>
        <v>2.75</v>
      </c>
      <c r="T486" s="70"/>
    </row>
    <row r="487" spans="1:20" ht="15.75" customHeight="1" x14ac:dyDescent="0.25">
      <c r="A487" s="14">
        <v>7</v>
      </c>
      <c r="B487" s="16" t="s">
        <v>14</v>
      </c>
      <c r="C487" s="14" t="s">
        <v>94</v>
      </c>
      <c r="D487" s="14" t="s">
        <v>90</v>
      </c>
      <c r="P487" s="17" t="str">
        <f t="shared" si="16"/>
        <v>7|B1T2|a|04-25-2019</v>
      </c>
      <c r="Q487" s="14">
        <v>5.3</v>
      </c>
      <c r="R487" s="14">
        <v>2.2999999999999998</v>
      </c>
      <c r="S487" s="18">
        <f t="shared" si="17"/>
        <v>2.3043478260869565</v>
      </c>
      <c r="T487" s="70"/>
    </row>
    <row r="488" spans="1:20" x14ac:dyDescent="0.25">
      <c r="A488" s="14">
        <v>7</v>
      </c>
      <c r="B488" s="16" t="s">
        <v>14</v>
      </c>
      <c r="C488" s="14" t="s">
        <v>94</v>
      </c>
      <c r="D488" s="14" t="s">
        <v>90</v>
      </c>
      <c r="P488" s="17" t="str">
        <f t="shared" si="16"/>
        <v>7|B1T2|a|04-25-2019</v>
      </c>
      <c r="Q488" s="14">
        <v>5.8</v>
      </c>
      <c r="R488" s="14">
        <v>2.5</v>
      </c>
      <c r="S488" s="18">
        <f t="shared" si="17"/>
        <v>2.3199999999999998</v>
      </c>
      <c r="T488" s="70"/>
    </row>
    <row r="489" spans="1:20" x14ac:dyDescent="0.25">
      <c r="A489" s="14">
        <v>7</v>
      </c>
      <c r="B489" s="16" t="s">
        <v>14</v>
      </c>
      <c r="C489" s="14" t="s">
        <v>94</v>
      </c>
      <c r="D489" s="14" t="s">
        <v>90</v>
      </c>
      <c r="P489" s="17" t="str">
        <f t="shared" si="16"/>
        <v>7|B1T2|a|04-25-2019</v>
      </c>
      <c r="Q489" s="14">
        <v>7.7</v>
      </c>
      <c r="R489" s="14">
        <v>2.5</v>
      </c>
      <c r="S489" s="18">
        <f t="shared" si="17"/>
        <v>3.08</v>
      </c>
      <c r="T489" s="70"/>
    </row>
    <row r="490" spans="1:20" x14ac:dyDescent="0.25">
      <c r="A490" s="14">
        <v>7</v>
      </c>
      <c r="B490" s="16" t="s">
        <v>14</v>
      </c>
      <c r="C490" s="14" t="s">
        <v>94</v>
      </c>
      <c r="D490" s="14" t="s">
        <v>90</v>
      </c>
      <c r="P490" s="17" t="str">
        <f t="shared" si="16"/>
        <v>7|B1T2|a|04-25-2019</v>
      </c>
      <c r="Q490" s="14">
        <v>7.6</v>
      </c>
      <c r="R490" s="14">
        <v>2.4</v>
      </c>
      <c r="S490" s="18">
        <f t="shared" si="17"/>
        <v>3.1666666666666665</v>
      </c>
      <c r="T490" s="70"/>
    </row>
    <row r="491" spans="1:20" x14ac:dyDescent="0.25">
      <c r="A491" s="14">
        <v>7</v>
      </c>
      <c r="B491" s="16" t="s">
        <v>14</v>
      </c>
      <c r="C491" s="14" t="s">
        <v>91</v>
      </c>
      <c r="D491" s="14" t="s">
        <v>90</v>
      </c>
      <c r="P491" s="17" t="str">
        <f t="shared" si="16"/>
        <v>7|B1T2|b|04-25-2019</v>
      </c>
      <c r="Q491" s="14">
        <v>8.3000000000000007</v>
      </c>
      <c r="R491" s="14">
        <v>2.7</v>
      </c>
      <c r="S491" s="18">
        <f t="shared" si="17"/>
        <v>3.074074074074074</v>
      </c>
      <c r="T491" s="70"/>
    </row>
    <row r="492" spans="1:20" x14ac:dyDescent="0.25">
      <c r="A492" s="14">
        <v>7</v>
      </c>
      <c r="B492" s="16" t="s">
        <v>14</v>
      </c>
      <c r="C492" s="14" t="s">
        <v>91</v>
      </c>
      <c r="D492" s="14" t="s">
        <v>90</v>
      </c>
      <c r="P492" s="17" t="str">
        <f t="shared" si="16"/>
        <v>7|B1T2|b|04-25-2019</v>
      </c>
      <c r="Q492" s="14">
        <v>8.3000000000000007</v>
      </c>
      <c r="R492" s="14">
        <v>2.8</v>
      </c>
      <c r="S492" s="18">
        <f t="shared" si="17"/>
        <v>2.9642857142857149</v>
      </c>
      <c r="T492" s="70"/>
    </row>
    <row r="493" spans="1:20" x14ac:dyDescent="0.25">
      <c r="A493" s="14">
        <v>7</v>
      </c>
      <c r="B493" s="16" t="s">
        <v>14</v>
      </c>
      <c r="C493" s="14" t="s">
        <v>92</v>
      </c>
      <c r="D493" s="14" t="s">
        <v>90</v>
      </c>
      <c r="P493" s="17" t="str">
        <f t="shared" si="16"/>
        <v>7|B1T2|c|04-25-2019</v>
      </c>
      <c r="Q493" s="14">
        <v>6.1</v>
      </c>
      <c r="R493" s="14">
        <v>2.7</v>
      </c>
      <c r="S493" s="18">
        <f t="shared" si="17"/>
        <v>2.2592592592592591</v>
      </c>
      <c r="T493" s="70"/>
    </row>
    <row r="494" spans="1:20" x14ac:dyDescent="0.25">
      <c r="A494" s="14">
        <v>7</v>
      </c>
      <c r="B494" s="16" t="s">
        <v>14</v>
      </c>
      <c r="C494" s="14" t="s">
        <v>92</v>
      </c>
      <c r="D494" s="14" t="s">
        <v>90</v>
      </c>
      <c r="P494" s="17" t="str">
        <f t="shared" si="16"/>
        <v>7|B1T2|c|04-25-2019</v>
      </c>
      <c r="Q494" s="14">
        <v>6.2</v>
      </c>
      <c r="R494" s="14">
        <v>2.8</v>
      </c>
      <c r="S494" s="18">
        <f t="shared" si="17"/>
        <v>2.2142857142857144</v>
      </c>
      <c r="T494" s="70"/>
    </row>
    <row r="495" spans="1:20" x14ac:dyDescent="0.25">
      <c r="A495" s="14">
        <v>7</v>
      </c>
      <c r="B495" s="16" t="s">
        <v>14</v>
      </c>
      <c r="C495" s="14" t="s">
        <v>92</v>
      </c>
      <c r="D495" s="14" t="s">
        <v>90</v>
      </c>
      <c r="P495" s="17" t="str">
        <f t="shared" si="16"/>
        <v>7|B1T2|c|04-25-2019</v>
      </c>
      <c r="Q495" s="14">
        <v>8.4</v>
      </c>
      <c r="R495" s="14">
        <v>2.9</v>
      </c>
      <c r="S495" s="18">
        <f t="shared" si="17"/>
        <v>2.896551724137931</v>
      </c>
      <c r="T495" s="70"/>
    </row>
    <row r="496" spans="1:20" x14ac:dyDescent="0.25">
      <c r="A496" s="14">
        <v>7</v>
      </c>
      <c r="B496" s="16" t="s">
        <v>14</v>
      </c>
      <c r="C496" s="14" t="s">
        <v>92</v>
      </c>
      <c r="D496" s="14" t="s">
        <v>90</v>
      </c>
      <c r="P496" s="17" t="str">
        <f t="shared" si="16"/>
        <v>7|B1T2|c|04-25-2019</v>
      </c>
      <c r="Q496" s="14">
        <v>8.1999999999999993</v>
      </c>
      <c r="R496" s="14">
        <v>2.8</v>
      </c>
      <c r="S496" s="18">
        <f t="shared" si="17"/>
        <v>2.9285714285714284</v>
      </c>
      <c r="T496" s="70"/>
    </row>
    <row r="497" spans="1:20" x14ac:dyDescent="0.25">
      <c r="A497" s="14">
        <v>7</v>
      </c>
      <c r="B497" s="16" t="s">
        <v>14</v>
      </c>
      <c r="C497" s="14" t="s">
        <v>93</v>
      </c>
      <c r="D497" s="14" t="s">
        <v>90</v>
      </c>
      <c r="P497" s="17" t="str">
        <f t="shared" si="16"/>
        <v>7|B1T2|d|04-25-2019</v>
      </c>
      <c r="Q497" s="14">
        <v>0</v>
      </c>
      <c r="R497" s="14">
        <v>0</v>
      </c>
      <c r="S497" s="18">
        <v>0</v>
      </c>
      <c r="T497" s="70"/>
    </row>
    <row r="498" spans="1:20" ht="15.75" customHeight="1" x14ac:dyDescent="0.25">
      <c r="A498" s="14">
        <v>7</v>
      </c>
      <c r="B498" s="16" t="s">
        <v>15</v>
      </c>
      <c r="C498" s="14" t="s">
        <v>94</v>
      </c>
      <c r="D498" s="14" t="s">
        <v>90</v>
      </c>
      <c r="P498" s="17" t="str">
        <f t="shared" si="16"/>
        <v>7|B1T3|a|04-25-2019</v>
      </c>
      <c r="Q498" s="14">
        <v>7.8</v>
      </c>
      <c r="R498" s="14">
        <v>2.2000000000000002</v>
      </c>
      <c r="S498" s="18">
        <f t="shared" si="17"/>
        <v>3.545454545454545</v>
      </c>
      <c r="T498" s="70"/>
    </row>
    <row r="499" spans="1:20" x14ac:dyDescent="0.25">
      <c r="A499" s="14">
        <v>7</v>
      </c>
      <c r="B499" s="16" t="s">
        <v>15</v>
      </c>
      <c r="C499" s="14" t="s">
        <v>94</v>
      </c>
      <c r="D499" s="14" t="s">
        <v>90</v>
      </c>
      <c r="P499" s="17" t="str">
        <f t="shared" si="16"/>
        <v>7|B1T3|a|04-25-2019</v>
      </c>
      <c r="Q499" s="14">
        <v>8.1</v>
      </c>
      <c r="R499" s="14">
        <v>2.4</v>
      </c>
      <c r="S499" s="18">
        <f t="shared" si="17"/>
        <v>3.375</v>
      </c>
      <c r="T499" s="70"/>
    </row>
    <row r="500" spans="1:20" x14ac:dyDescent="0.25">
      <c r="A500" s="14">
        <v>7</v>
      </c>
      <c r="B500" s="16" t="s">
        <v>15</v>
      </c>
      <c r="C500" s="14" t="s">
        <v>94</v>
      </c>
      <c r="D500" s="14" t="s">
        <v>90</v>
      </c>
      <c r="P500" s="17" t="str">
        <f t="shared" si="16"/>
        <v>7|B1T3|a|04-25-2019</v>
      </c>
      <c r="Q500" s="14">
        <v>6</v>
      </c>
      <c r="R500" s="14">
        <v>2.8</v>
      </c>
      <c r="S500" s="18">
        <f t="shared" si="17"/>
        <v>2.1428571428571428</v>
      </c>
      <c r="T500" s="70"/>
    </row>
    <row r="501" spans="1:20" x14ac:dyDescent="0.25">
      <c r="A501" s="14">
        <v>7</v>
      </c>
      <c r="B501" s="16" t="s">
        <v>15</v>
      </c>
      <c r="C501" s="14" t="s">
        <v>91</v>
      </c>
      <c r="D501" s="14" t="s">
        <v>90</v>
      </c>
      <c r="P501" s="17" t="str">
        <f t="shared" si="16"/>
        <v>7|B1T3|b|04-25-2019</v>
      </c>
      <c r="Q501" s="14">
        <v>7.9</v>
      </c>
      <c r="R501" s="14">
        <v>2.2000000000000002</v>
      </c>
      <c r="S501" s="18">
        <f t="shared" si="17"/>
        <v>3.5909090909090908</v>
      </c>
      <c r="T501" s="70"/>
    </row>
    <row r="502" spans="1:20" x14ac:dyDescent="0.25">
      <c r="A502" s="14">
        <v>7</v>
      </c>
      <c r="B502" s="16" t="s">
        <v>15</v>
      </c>
      <c r="C502" s="14" t="s">
        <v>91</v>
      </c>
      <c r="D502" s="14" t="s">
        <v>90</v>
      </c>
      <c r="P502" s="17" t="str">
        <f t="shared" si="16"/>
        <v>7|B1T3|b|04-25-2019</v>
      </c>
      <c r="Q502" s="14">
        <v>7.8</v>
      </c>
      <c r="R502" s="14">
        <v>2.2000000000000002</v>
      </c>
      <c r="S502" s="18">
        <f t="shared" si="17"/>
        <v>3.545454545454545</v>
      </c>
      <c r="T502" s="70"/>
    </row>
    <row r="503" spans="1:20" x14ac:dyDescent="0.25">
      <c r="A503" s="14">
        <v>7</v>
      </c>
      <c r="B503" s="16" t="s">
        <v>15</v>
      </c>
      <c r="C503" s="14" t="s">
        <v>91</v>
      </c>
      <c r="D503" s="14" t="s">
        <v>90</v>
      </c>
      <c r="P503" s="17" t="str">
        <f t="shared" si="16"/>
        <v>7|B1T3|b|04-25-2019</v>
      </c>
      <c r="Q503" s="14">
        <v>5.4</v>
      </c>
      <c r="R503" s="14">
        <v>2.2999999999999998</v>
      </c>
      <c r="S503" s="18">
        <f t="shared" si="17"/>
        <v>2.347826086956522</v>
      </c>
      <c r="T503" s="70"/>
    </row>
    <row r="504" spans="1:20" x14ac:dyDescent="0.25">
      <c r="A504" s="14">
        <v>7</v>
      </c>
      <c r="B504" s="16" t="s">
        <v>15</v>
      </c>
      <c r="C504" s="14" t="s">
        <v>92</v>
      </c>
      <c r="D504" s="14" t="s">
        <v>90</v>
      </c>
      <c r="P504" s="17" t="str">
        <f t="shared" si="16"/>
        <v>7|B1T3|c|04-25-2019</v>
      </c>
      <c r="Q504" s="14">
        <v>7.6</v>
      </c>
      <c r="R504" s="14">
        <v>3.6</v>
      </c>
      <c r="S504" s="18">
        <f t="shared" si="17"/>
        <v>2.1111111111111112</v>
      </c>
      <c r="T504" s="70"/>
    </row>
    <row r="505" spans="1:20" x14ac:dyDescent="0.25">
      <c r="A505" s="14">
        <v>7</v>
      </c>
      <c r="B505" s="16" t="s">
        <v>15</v>
      </c>
      <c r="C505" s="14" t="s">
        <v>92</v>
      </c>
      <c r="D505" s="14" t="s">
        <v>90</v>
      </c>
      <c r="P505" s="17" t="str">
        <f t="shared" si="16"/>
        <v>7|B1T3|c|04-25-2019</v>
      </c>
      <c r="Q505" s="14">
        <v>9.6</v>
      </c>
      <c r="R505" s="14">
        <v>3.1</v>
      </c>
      <c r="S505" s="18">
        <f t="shared" si="17"/>
        <v>3.096774193548387</v>
      </c>
      <c r="T505" s="70"/>
    </row>
    <row r="506" spans="1:20" x14ac:dyDescent="0.25">
      <c r="A506" s="14">
        <v>7</v>
      </c>
      <c r="B506" s="16" t="s">
        <v>15</v>
      </c>
      <c r="C506" s="14" t="s">
        <v>92</v>
      </c>
      <c r="D506" s="14" t="s">
        <v>90</v>
      </c>
      <c r="P506" s="17" t="str">
        <f t="shared" si="16"/>
        <v>7|B1T3|c|04-25-2019</v>
      </c>
      <c r="Q506" s="14">
        <v>9.6</v>
      </c>
      <c r="R506" s="14">
        <v>3.1</v>
      </c>
      <c r="S506" s="18">
        <f t="shared" si="17"/>
        <v>3.096774193548387</v>
      </c>
      <c r="T506" s="70"/>
    </row>
    <row r="507" spans="1:20" x14ac:dyDescent="0.25">
      <c r="A507" s="14">
        <v>7</v>
      </c>
      <c r="B507" s="16" t="s">
        <v>15</v>
      </c>
      <c r="C507" s="14" t="s">
        <v>93</v>
      </c>
      <c r="D507" s="14" t="s">
        <v>90</v>
      </c>
      <c r="P507" s="17" t="str">
        <f t="shared" si="16"/>
        <v>7|B1T3|d|04-25-2019</v>
      </c>
      <c r="Q507" s="14">
        <v>5.9</v>
      </c>
      <c r="R507" s="14">
        <v>2.8</v>
      </c>
      <c r="S507" s="18">
        <f t="shared" si="17"/>
        <v>2.1071428571428572</v>
      </c>
      <c r="T507" s="70"/>
    </row>
    <row r="508" spans="1:20" ht="15.75" customHeight="1" x14ac:dyDescent="0.25">
      <c r="A508" s="14">
        <v>7</v>
      </c>
      <c r="B508" s="16" t="s">
        <v>16</v>
      </c>
      <c r="C508" s="14" t="s">
        <v>94</v>
      </c>
      <c r="D508" s="14" t="s">
        <v>90</v>
      </c>
      <c r="P508" s="17" t="str">
        <f t="shared" si="16"/>
        <v>7|B1T4|a|04-25-2019</v>
      </c>
      <c r="Q508" s="14">
        <v>5.3</v>
      </c>
      <c r="R508" s="14">
        <v>2.6</v>
      </c>
      <c r="S508" s="18">
        <f t="shared" si="17"/>
        <v>2.0384615384615383</v>
      </c>
      <c r="T508" s="70"/>
    </row>
    <row r="509" spans="1:20" x14ac:dyDescent="0.25">
      <c r="A509" s="14">
        <v>7</v>
      </c>
      <c r="B509" s="16" t="s">
        <v>16</v>
      </c>
      <c r="C509" s="14" t="s">
        <v>94</v>
      </c>
      <c r="D509" s="14" t="s">
        <v>90</v>
      </c>
      <c r="P509" s="17" t="str">
        <f t="shared" si="16"/>
        <v>7|B1T4|a|04-25-2019</v>
      </c>
      <c r="Q509" s="14">
        <v>5.4</v>
      </c>
      <c r="R509" s="14">
        <v>2.7</v>
      </c>
      <c r="S509" s="18">
        <f t="shared" si="17"/>
        <v>2</v>
      </c>
      <c r="T509" s="70"/>
    </row>
    <row r="510" spans="1:20" x14ac:dyDescent="0.25">
      <c r="A510" s="14">
        <v>7</v>
      </c>
      <c r="B510" s="16" t="s">
        <v>16</v>
      </c>
      <c r="C510" s="14" t="s">
        <v>94</v>
      </c>
      <c r="D510" s="14" t="s">
        <v>90</v>
      </c>
      <c r="P510" s="17" t="str">
        <f t="shared" si="16"/>
        <v>7|B1T4|a|04-25-2019</v>
      </c>
      <c r="Q510" s="14">
        <v>6.1</v>
      </c>
      <c r="R510" s="14">
        <v>2</v>
      </c>
      <c r="S510" s="18">
        <f t="shared" si="17"/>
        <v>3.05</v>
      </c>
      <c r="T510" s="70"/>
    </row>
    <row r="511" spans="1:20" x14ac:dyDescent="0.25">
      <c r="A511" s="14">
        <v>7</v>
      </c>
      <c r="B511" s="16" t="s">
        <v>16</v>
      </c>
      <c r="C511" s="14" t="s">
        <v>94</v>
      </c>
      <c r="D511" s="14" t="s">
        <v>90</v>
      </c>
      <c r="P511" s="17" t="str">
        <f t="shared" si="16"/>
        <v>7|B1T4|a|04-25-2019</v>
      </c>
      <c r="Q511" s="14">
        <v>5.9</v>
      </c>
      <c r="R511" s="14">
        <v>1.8</v>
      </c>
      <c r="S511" s="18">
        <f t="shared" si="17"/>
        <v>3.2777777777777777</v>
      </c>
      <c r="T511" s="70"/>
    </row>
    <row r="512" spans="1:20" x14ac:dyDescent="0.25">
      <c r="A512" s="14">
        <v>7</v>
      </c>
      <c r="B512" s="16" t="s">
        <v>16</v>
      </c>
      <c r="C512" s="14" t="s">
        <v>91</v>
      </c>
      <c r="D512" s="14" t="s">
        <v>90</v>
      </c>
      <c r="P512" s="17" t="str">
        <f t="shared" si="16"/>
        <v>7|B1T4|b|04-25-2019</v>
      </c>
      <c r="Q512" s="14">
        <v>4.9000000000000004</v>
      </c>
      <c r="R512" s="14">
        <v>2.2000000000000002</v>
      </c>
      <c r="S512" s="18">
        <f t="shared" si="17"/>
        <v>2.2272727272727271</v>
      </c>
      <c r="T512" s="70"/>
    </row>
    <row r="513" spans="1:20" x14ac:dyDescent="0.25">
      <c r="A513" s="14">
        <v>7</v>
      </c>
      <c r="B513" s="16" t="s">
        <v>16</v>
      </c>
      <c r="C513" s="14" t="s">
        <v>91</v>
      </c>
      <c r="D513" s="14" t="s">
        <v>90</v>
      </c>
      <c r="P513" s="17" t="str">
        <f t="shared" si="16"/>
        <v>7|B1T4|b|04-25-2019</v>
      </c>
      <c r="Q513" s="14">
        <v>8.1</v>
      </c>
      <c r="R513" s="14">
        <v>2.2999999999999998</v>
      </c>
      <c r="S513" s="18">
        <f t="shared" si="17"/>
        <v>3.5217391304347827</v>
      </c>
      <c r="T513" s="70"/>
    </row>
    <row r="514" spans="1:20" x14ac:dyDescent="0.25">
      <c r="A514" s="14">
        <v>7</v>
      </c>
      <c r="B514" s="16" t="s">
        <v>16</v>
      </c>
      <c r="C514" s="14" t="s">
        <v>91</v>
      </c>
      <c r="D514" s="14" t="s">
        <v>90</v>
      </c>
      <c r="P514" s="17" t="str">
        <f t="shared" si="16"/>
        <v>7|B1T4|b|04-25-2019</v>
      </c>
      <c r="Q514" s="14">
        <v>8</v>
      </c>
      <c r="R514" s="14">
        <v>2.2999999999999998</v>
      </c>
      <c r="S514" s="18">
        <f t="shared" si="17"/>
        <v>3.4782608695652177</v>
      </c>
      <c r="T514" s="70"/>
    </row>
    <row r="515" spans="1:20" x14ac:dyDescent="0.25">
      <c r="A515" s="14">
        <v>7</v>
      </c>
      <c r="B515" s="16" t="s">
        <v>16</v>
      </c>
      <c r="C515" s="14" t="s">
        <v>91</v>
      </c>
      <c r="D515" s="14" t="s">
        <v>90</v>
      </c>
      <c r="P515" s="17" t="str">
        <f t="shared" si="16"/>
        <v>7|B1T4|b|04-25-2019</v>
      </c>
      <c r="Q515" s="14">
        <v>5.9</v>
      </c>
      <c r="R515" s="14">
        <v>2.5</v>
      </c>
      <c r="S515" s="18">
        <f t="shared" si="17"/>
        <v>2.3600000000000003</v>
      </c>
      <c r="T515" s="70"/>
    </row>
    <row r="516" spans="1:20" x14ac:dyDescent="0.25">
      <c r="A516" s="14">
        <v>7</v>
      </c>
      <c r="B516" s="16" t="s">
        <v>16</v>
      </c>
      <c r="C516" s="14" t="s">
        <v>91</v>
      </c>
      <c r="D516" s="14" t="s">
        <v>90</v>
      </c>
      <c r="P516" s="17" t="str">
        <f t="shared" si="16"/>
        <v>7|B1T4|b|04-25-2019</v>
      </c>
      <c r="Q516" s="14">
        <v>5.7</v>
      </c>
      <c r="R516" s="14">
        <v>2.2999999999999998</v>
      </c>
      <c r="S516" s="18">
        <f t="shared" si="17"/>
        <v>2.4782608695652177</v>
      </c>
      <c r="T516" s="70"/>
    </row>
    <row r="517" spans="1:20" x14ac:dyDescent="0.25">
      <c r="A517" s="14">
        <v>7</v>
      </c>
      <c r="B517" s="16" t="s">
        <v>16</v>
      </c>
      <c r="C517" s="14" t="s">
        <v>92</v>
      </c>
      <c r="D517" s="14" t="s">
        <v>90</v>
      </c>
      <c r="P517" s="17" t="str">
        <f t="shared" si="16"/>
        <v>7|B1T4|c|04-25-2019</v>
      </c>
      <c r="Q517" s="14">
        <v>5.6</v>
      </c>
      <c r="R517" s="14">
        <v>2.5</v>
      </c>
      <c r="S517" s="18">
        <f t="shared" si="17"/>
        <v>2.2399999999999998</v>
      </c>
      <c r="T517" s="70"/>
    </row>
    <row r="518" spans="1:20" x14ac:dyDescent="0.25">
      <c r="A518" s="14">
        <v>7</v>
      </c>
      <c r="B518" s="16" t="s">
        <v>16</v>
      </c>
      <c r="C518" s="14" t="s">
        <v>92</v>
      </c>
      <c r="D518" s="14" t="s">
        <v>90</v>
      </c>
      <c r="P518" s="17" t="str">
        <f t="shared" si="16"/>
        <v>7|B1T4|c|04-25-2019</v>
      </c>
      <c r="Q518" s="14">
        <v>5.2</v>
      </c>
      <c r="R518" s="14">
        <v>2.5</v>
      </c>
      <c r="S518" s="18">
        <f t="shared" si="17"/>
        <v>2.08</v>
      </c>
      <c r="T518" s="70"/>
    </row>
    <row r="519" spans="1:20" x14ac:dyDescent="0.25">
      <c r="A519" s="14">
        <v>7</v>
      </c>
      <c r="B519" s="16" t="s">
        <v>16</v>
      </c>
      <c r="C519" s="14" t="s">
        <v>92</v>
      </c>
      <c r="D519" s="14" t="s">
        <v>90</v>
      </c>
      <c r="P519" s="17" t="str">
        <f t="shared" ref="P519:P582" si="18">CONCATENATE(A519,"|",B519,"|",C519,"|",TEXT(D519,"AAAA/MM/DD"))</f>
        <v>7|B1T4|c|04-25-2019</v>
      </c>
      <c r="Q519" s="14">
        <v>8.4</v>
      </c>
      <c r="R519" s="14">
        <v>3.2</v>
      </c>
      <c r="S519" s="18">
        <f t="shared" si="17"/>
        <v>2.625</v>
      </c>
      <c r="T519" s="70"/>
    </row>
    <row r="520" spans="1:20" x14ac:dyDescent="0.25">
      <c r="A520" s="14">
        <v>7</v>
      </c>
      <c r="B520" s="16" t="s">
        <v>16</v>
      </c>
      <c r="C520" s="14" t="s">
        <v>92</v>
      </c>
      <c r="D520" s="14" t="s">
        <v>90</v>
      </c>
      <c r="P520" s="17" t="str">
        <f t="shared" si="18"/>
        <v>7|B1T4|c|04-25-2019</v>
      </c>
      <c r="Q520" s="14">
        <v>8.4</v>
      </c>
      <c r="R520" s="14">
        <v>3</v>
      </c>
      <c r="S520" s="18">
        <f t="shared" si="17"/>
        <v>2.8000000000000003</v>
      </c>
      <c r="T520" s="70"/>
    </row>
    <row r="521" spans="1:20" x14ac:dyDescent="0.25">
      <c r="A521" s="14">
        <v>7</v>
      </c>
      <c r="B521" s="16" t="s">
        <v>16</v>
      </c>
      <c r="C521" s="14" t="s">
        <v>93</v>
      </c>
      <c r="D521" s="14" t="s">
        <v>90</v>
      </c>
      <c r="P521" s="17" t="str">
        <f t="shared" si="18"/>
        <v>7|B1T4|d|04-25-2019</v>
      </c>
      <c r="Q521" s="14">
        <v>4.4000000000000004</v>
      </c>
      <c r="R521" s="14">
        <v>3</v>
      </c>
      <c r="S521" s="18">
        <f t="shared" si="17"/>
        <v>1.4666666666666668</v>
      </c>
      <c r="T521" s="70"/>
    </row>
    <row r="522" spans="1:20" x14ac:dyDescent="0.25">
      <c r="A522" s="14">
        <v>7</v>
      </c>
      <c r="B522" s="16" t="s">
        <v>16</v>
      </c>
      <c r="C522" s="14" t="s">
        <v>93</v>
      </c>
      <c r="D522" s="14" t="s">
        <v>90</v>
      </c>
      <c r="P522" s="17" t="str">
        <f t="shared" si="18"/>
        <v>7|B1T4|d|04-25-2019</v>
      </c>
      <c r="Q522" s="14">
        <v>5.4</v>
      </c>
      <c r="R522" s="14">
        <v>3</v>
      </c>
      <c r="S522" s="18">
        <f t="shared" si="17"/>
        <v>1.8</v>
      </c>
      <c r="T522" s="70"/>
    </row>
    <row r="523" spans="1:20" x14ac:dyDescent="0.25">
      <c r="A523" s="14">
        <v>7</v>
      </c>
      <c r="B523" s="16" t="s">
        <v>16</v>
      </c>
      <c r="C523" s="14" t="s">
        <v>93</v>
      </c>
      <c r="D523" s="14" t="s">
        <v>90</v>
      </c>
      <c r="P523" s="17" t="str">
        <f t="shared" si="18"/>
        <v>7|B1T4|d|04-25-2019</v>
      </c>
      <c r="Q523" s="14">
        <v>8.9</v>
      </c>
      <c r="R523" s="14">
        <v>3.2</v>
      </c>
      <c r="S523" s="18">
        <f t="shared" si="17"/>
        <v>2.78125</v>
      </c>
      <c r="T523" s="70"/>
    </row>
    <row r="524" spans="1:20" x14ac:dyDescent="0.25">
      <c r="A524" s="14">
        <v>7</v>
      </c>
      <c r="B524" s="16" t="s">
        <v>16</v>
      </c>
      <c r="C524" s="14" t="s">
        <v>93</v>
      </c>
      <c r="D524" s="14" t="s">
        <v>90</v>
      </c>
      <c r="P524" s="17" t="str">
        <f t="shared" si="18"/>
        <v>7|B1T4|d|04-25-2019</v>
      </c>
      <c r="Q524" s="14">
        <v>9</v>
      </c>
      <c r="R524" s="14">
        <v>3.3</v>
      </c>
      <c r="S524" s="18">
        <f t="shared" si="17"/>
        <v>2.7272727272727275</v>
      </c>
      <c r="T524" s="70"/>
    </row>
    <row r="525" spans="1:20" x14ac:dyDescent="0.25">
      <c r="A525" s="14">
        <v>7</v>
      </c>
      <c r="B525" s="16" t="s">
        <v>17</v>
      </c>
      <c r="C525" s="14" t="s">
        <v>94</v>
      </c>
      <c r="D525" s="14" t="s">
        <v>90</v>
      </c>
      <c r="P525" s="17" t="str">
        <f t="shared" si="18"/>
        <v>7|B1T5|a|04-25-2019</v>
      </c>
      <c r="Q525" s="14">
        <v>0</v>
      </c>
      <c r="R525" s="14">
        <v>0</v>
      </c>
      <c r="S525" s="18">
        <v>0</v>
      </c>
      <c r="T525" s="70"/>
    </row>
    <row r="526" spans="1:20" x14ac:dyDescent="0.25">
      <c r="A526" s="14">
        <v>7</v>
      </c>
      <c r="B526" s="16" t="s">
        <v>17</v>
      </c>
      <c r="C526" s="14" t="s">
        <v>91</v>
      </c>
      <c r="D526" s="14" t="s">
        <v>90</v>
      </c>
      <c r="P526" s="17" t="str">
        <f t="shared" si="18"/>
        <v>7|B1T5|b|04-25-2019</v>
      </c>
      <c r="Q526" s="14">
        <v>5.9</v>
      </c>
      <c r="R526" s="14">
        <v>2.2000000000000002</v>
      </c>
      <c r="S526" s="18">
        <f t="shared" si="17"/>
        <v>2.6818181818181817</v>
      </c>
      <c r="T526" s="70"/>
    </row>
    <row r="527" spans="1:20" x14ac:dyDescent="0.25">
      <c r="A527" s="14">
        <v>7</v>
      </c>
      <c r="B527" s="16" t="s">
        <v>17</v>
      </c>
      <c r="C527" s="14" t="s">
        <v>91</v>
      </c>
      <c r="D527" s="14" t="s">
        <v>90</v>
      </c>
      <c r="P527" s="17" t="str">
        <f t="shared" si="18"/>
        <v>7|B1T5|b|04-25-2019</v>
      </c>
      <c r="Q527" s="14">
        <v>6.4</v>
      </c>
      <c r="R527" s="14">
        <v>2.8</v>
      </c>
      <c r="S527" s="18">
        <f t="shared" si="17"/>
        <v>2.285714285714286</v>
      </c>
      <c r="T527" s="70"/>
    </row>
    <row r="528" spans="1:20" x14ac:dyDescent="0.25">
      <c r="A528" s="14">
        <v>7</v>
      </c>
      <c r="B528" s="16" t="s">
        <v>17</v>
      </c>
      <c r="C528" s="14" t="s">
        <v>91</v>
      </c>
      <c r="D528" s="14" t="s">
        <v>90</v>
      </c>
      <c r="P528" s="17" t="str">
        <f t="shared" si="18"/>
        <v>7|B1T5|b|04-25-2019</v>
      </c>
      <c r="Q528" s="14">
        <v>8.6</v>
      </c>
      <c r="R528" s="14">
        <v>2.2999999999999998</v>
      </c>
      <c r="S528" s="18">
        <f t="shared" si="17"/>
        <v>3.7391304347826089</v>
      </c>
      <c r="T528" s="70"/>
    </row>
    <row r="529" spans="1:20" x14ac:dyDescent="0.25">
      <c r="A529" s="14">
        <v>7</v>
      </c>
      <c r="B529" s="16" t="s">
        <v>17</v>
      </c>
      <c r="C529" s="14" t="s">
        <v>91</v>
      </c>
      <c r="D529" s="14" t="s">
        <v>90</v>
      </c>
      <c r="P529" s="17" t="str">
        <f t="shared" si="18"/>
        <v>7|B1T5|b|04-25-2019</v>
      </c>
      <c r="Q529" s="14">
        <v>8.4</v>
      </c>
      <c r="R529" s="14">
        <v>2.8</v>
      </c>
      <c r="S529" s="18">
        <f t="shared" si="17"/>
        <v>3.0000000000000004</v>
      </c>
      <c r="T529" s="70"/>
    </row>
    <row r="530" spans="1:20" x14ac:dyDescent="0.25">
      <c r="A530" s="14">
        <v>7</v>
      </c>
      <c r="B530" s="16" t="s">
        <v>17</v>
      </c>
      <c r="C530" s="14" t="s">
        <v>92</v>
      </c>
      <c r="D530" s="14" t="s">
        <v>90</v>
      </c>
      <c r="P530" s="17" t="str">
        <f t="shared" si="18"/>
        <v>7|B1T5|c|04-25-2019</v>
      </c>
      <c r="Q530" s="14">
        <v>5.2</v>
      </c>
      <c r="R530" s="14">
        <v>2.4</v>
      </c>
      <c r="S530" s="18">
        <f t="shared" si="17"/>
        <v>2.166666666666667</v>
      </c>
      <c r="T530" s="70"/>
    </row>
    <row r="531" spans="1:20" x14ac:dyDescent="0.25">
      <c r="A531" s="14">
        <v>7</v>
      </c>
      <c r="B531" s="16" t="s">
        <v>17</v>
      </c>
      <c r="C531" s="14" t="s">
        <v>92</v>
      </c>
      <c r="D531" s="14" t="s">
        <v>90</v>
      </c>
      <c r="P531" s="17" t="str">
        <f t="shared" si="18"/>
        <v>7|B1T5|c|04-25-2019</v>
      </c>
      <c r="Q531" s="14">
        <v>5.0999999999999996</v>
      </c>
      <c r="R531" s="14">
        <v>2.4</v>
      </c>
      <c r="S531" s="18">
        <f t="shared" si="17"/>
        <v>2.125</v>
      </c>
      <c r="T531" s="70"/>
    </row>
    <row r="532" spans="1:20" x14ac:dyDescent="0.25">
      <c r="A532" s="14">
        <v>7</v>
      </c>
      <c r="B532" s="16" t="s">
        <v>17</v>
      </c>
      <c r="C532" s="14" t="s">
        <v>93</v>
      </c>
      <c r="D532" s="14" t="s">
        <v>90</v>
      </c>
      <c r="P532" s="17" t="str">
        <f t="shared" si="18"/>
        <v>7|B1T5|d|04-25-2019</v>
      </c>
      <c r="Q532" s="14">
        <v>7.4</v>
      </c>
      <c r="R532" s="14">
        <v>2.5</v>
      </c>
      <c r="S532" s="18">
        <f t="shared" si="17"/>
        <v>2.96</v>
      </c>
      <c r="T532" s="70"/>
    </row>
    <row r="533" spans="1:20" x14ac:dyDescent="0.25">
      <c r="A533" s="14">
        <v>7</v>
      </c>
      <c r="B533" s="16" t="s">
        <v>17</v>
      </c>
      <c r="C533" s="14" t="s">
        <v>93</v>
      </c>
      <c r="D533" s="14" t="s">
        <v>90</v>
      </c>
      <c r="P533" s="17" t="str">
        <f t="shared" si="18"/>
        <v>7|B1T5|d|04-25-2019</v>
      </c>
      <c r="Q533" s="14">
        <v>7.6</v>
      </c>
      <c r="R533" s="14">
        <v>2.5</v>
      </c>
      <c r="S533" s="18">
        <f t="shared" si="17"/>
        <v>3.04</v>
      </c>
      <c r="T533" s="70"/>
    </row>
    <row r="534" spans="1:20" x14ac:dyDescent="0.25">
      <c r="A534" s="14">
        <v>7</v>
      </c>
      <c r="B534" s="16" t="s">
        <v>18</v>
      </c>
      <c r="C534" s="14" t="s">
        <v>94</v>
      </c>
      <c r="D534" s="14" t="s">
        <v>90</v>
      </c>
      <c r="P534" s="17" t="str">
        <f t="shared" si="18"/>
        <v>7|B2T1|a|04-25-2019</v>
      </c>
      <c r="Q534" s="14">
        <v>6.3</v>
      </c>
      <c r="R534" s="14">
        <v>2.6</v>
      </c>
      <c r="S534" s="18">
        <f t="shared" si="17"/>
        <v>2.4230769230769229</v>
      </c>
      <c r="T534" s="70"/>
    </row>
    <row r="535" spans="1:20" x14ac:dyDescent="0.25">
      <c r="A535" s="14">
        <v>7</v>
      </c>
      <c r="B535" s="16" t="s">
        <v>18</v>
      </c>
      <c r="C535" s="14" t="s">
        <v>94</v>
      </c>
      <c r="D535" s="14" t="s">
        <v>90</v>
      </c>
      <c r="P535" s="17" t="str">
        <f t="shared" si="18"/>
        <v>7|B2T1|a|04-25-2019</v>
      </c>
      <c r="Q535" s="14">
        <v>5.9</v>
      </c>
      <c r="R535" s="14">
        <v>2.7</v>
      </c>
      <c r="S535" s="18">
        <f t="shared" si="17"/>
        <v>2.1851851851851851</v>
      </c>
      <c r="T535" s="70"/>
    </row>
    <row r="536" spans="1:20" x14ac:dyDescent="0.25">
      <c r="A536" s="14">
        <v>7</v>
      </c>
      <c r="B536" s="16" t="s">
        <v>18</v>
      </c>
      <c r="C536" s="14" t="s">
        <v>94</v>
      </c>
      <c r="D536" s="14" t="s">
        <v>90</v>
      </c>
      <c r="P536" s="17" t="str">
        <f t="shared" si="18"/>
        <v>7|B2T1|a|04-25-2019</v>
      </c>
      <c r="Q536" s="14">
        <v>7.6</v>
      </c>
      <c r="R536" s="14">
        <v>2.6</v>
      </c>
      <c r="S536" s="18">
        <f t="shared" si="17"/>
        <v>2.9230769230769229</v>
      </c>
      <c r="T536" s="70"/>
    </row>
    <row r="537" spans="1:20" x14ac:dyDescent="0.25">
      <c r="A537" s="14">
        <v>7</v>
      </c>
      <c r="B537" s="16" t="s">
        <v>18</v>
      </c>
      <c r="C537" s="14" t="s">
        <v>94</v>
      </c>
      <c r="D537" s="14" t="s">
        <v>90</v>
      </c>
      <c r="P537" s="17" t="str">
        <f t="shared" si="18"/>
        <v>7|B2T1|a|04-25-2019</v>
      </c>
      <c r="Q537" s="14">
        <v>7.6</v>
      </c>
      <c r="R537" s="14">
        <v>2.7</v>
      </c>
      <c r="S537" s="18">
        <f t="shared" ref="S537:S600" si="19">Q537/R537</f>
        <v>2.8148148148148144</v>
      </c>
      <c r="T537" s="70"/>
    </row>
    <row r="538" spans="1:20" x14ac:dyDescent="0.25">
      <c r="A538" s="14">
        <v>7</v>
      </c>
      <c r="B538" s="16" t="s">
        <v>18</v>
      </c>
      <c r="C538" s="14" t="s">
        <v>91</v>
      </c>
      <c r="D538" s="14" t="s">
        <v>90</v>
      </c>
      <c r="P538" s="17" t="str">
        <f t="shared" si="18"/>
        <v>7|B2T1|b|04-25-2019</v>
      </c>
      <c r="Q538" s="14">
        <v>5</v>
      </c>
      <c r="R538" s="14">
        <v>2.1</v>
      </c>
      <c r="S538" s="18">
        <f t="shared" si="19"/>
        <v>2.3809523809523809</v>
      </c>
      <c r="T538" s="70"/>
    </row>
    <row r="539" spans="1:20" x14ac:dyDescent="0.25">
      <c r="A539" s="14">
        <v>7</v>
      </c>
      <c r="B539" s="16" t="s">
        <v>18</v>
      </c>
      <c r="C539" s="14" t="s">
        <v>91</v>
      </c>
      <c r="D539" s="14" t="s">
        <v>90</v>
      </c>
      <c r="P539" s="17" t="str">
        <f t="shared" si="18"/>
        <v>7|B2T1|b|04-25-2019</v>
      </c>
      <c r="Q539" s="14">
        <v>5</v>
      </c>
      <c r="R539" s="14">
        <v>2</v>
      </c>
      <c r="S539" s="18">
        <f t="shared" si="19"/>
        <v>2.5</v>
      </c>
      <c r="T539" s="70"/>
    </row>
    <row r="540" spans="1:20" x14ac:dyDescent="0.25">
      <c r="A540" s="14">
        <v>7</v>
      </c>
      <c r="B540" s="16" t="s">
        <v>18</v>
      </c>
      <c r="C540" s="14" t="s">
        <v>91</v>
      </c>
      <c r="D540" s="14" t="s">
        <v>90</v>
      </c>
      <c r="P540" s="17" t="str">
        <f t="shared" si="18"/>
        <v>7|B2T1|b|04-25-2019</v>
      </c>
      <c r="Q540" s="14">
        <v>5.6</v>
      </c>
      <c r="R540" s="14">
        <v>2.2000000000000002</v>
      </c>
      <c r="S540" s="18">
        <f t="shared" si="19"/>
        <v>2.545454545454545</v>
      </c>
      <c r="T540" s="70"/>
    </row>
    <row r="541" spans="1:20" x14ac:dyDescent="0.25">
      <c r="A541" s="14">
        <v>7</v>
      </c>
      <c r="B541" s="16" t="s">
        <v>18</v>
      </c>
      <c r="C541" s="14" t="s">
        <v>91</v>
      </c>
      <c r="D541" s="14" t="s">
        <v>90</v>
      </c>
      <c r="P541" s="17" t="str">
        <f t="shared" si="18"/>
        <v>7|B2T1|b|04-25-2019</v>
      </c>
      <c r="Q541" s="14">
        <v>5.5</v>
      </c>
      <c r="R541" s="14">
        <v>2.2000000000000002</v>
      </c>
      <c r="S541" s="18">
        <f t="shared" si="19"/>
        <v>2.5</v>
      </c>
      <c r="T541" s="70"/>
    </row>
    <row r="542" spans="1:20" x14ac:dyDescent="0.25">
      <c r="A542" s="14">
        <v>7</v>
      </c>
      <c r="B542" s="16" t="s">
        <v>18</v>
      </c>
      <c r="C542" s="14" t="s">
        <v>92</v>
      </c>
      <c r="D542" s="14" t="s">
        <v>90</v>
      </c>
      <c r="P542" s="17" t="str">
        <f t="shared" si="18"/>
        <v>7|B2T1|c|04-25-2019</v>
      </c>
      <c r="Q542" s="14">
        <v>7</v>
      </c>
      <c r="R542" s="14">
        <v>3.2</v>
      </c>
      <c r="S542" s="18">
        <f t="shared" si="19"/>
        <v>2.1875</v>
      </c>
      <c r="T542" s="70"/>
    </row>
    <row r="543" spans="1:20" x14ac:dyDescent="0.25">
      <c r="A543" s="14">
        <v>7</v>
      </c>
      <c r="B543" s="16" t="s">
        <v>18</v>
      </c>
      <c r="C543" s="14" t="s">
        <v>92</v>
      </c>
      <c r="D543" s="14" t="s">
        <v>90</v>
      </c>
      <c r="P543" s="17" t="str">
        <f t="shared" si="18"/>
        <v>7|B2T1|c|04-25-2019</v>
      </c>
      <c r="Q543" s="14">
        <v>8</v>
      </c>
      <c r="R543" s="14">
        <v>3</v>
      </c>
      <c r="S543" s="18">
        <f t="shared" si="19"/>
        <v>2.6666666666666665</v>
      </c>
      <c r="T543" s="70"/>
    </row>
    <row r="544" spans="1:20" x14ac:dyDescent="0.25">
      <c r="A544" s="14">
        <v>7</v>
      </c>
      <c r="B544" s="16" t="s">
        <v>18</v>
      </c>
      <c r="C544" s="14" t="s">
        <v>92</v>
      </c>
      <c r="D544" s="14" t="s">
        <v>90</v>
      </c>
      <c r="P544" s="17" t="str">
        <f t="shared" si="18"/>
        <v>7|B2T1|c|04-25-2019</v>
      </c>
      <c r="Q544" s="14">
        <v>7.5</v>
      </c>
      <c r="R544" s="14">
        <v>2.9</v>
      </c>
      <c r="S544" s="18">
        <f t="shared" si="19"/>
        <v>2.5862068965517242</v>
      </c>
      <c r="T544" s="70"/>
    </row>
    <row r="545" spans="1:20" x14ac:dyDescent="0.25">
      <c r="A545" s="14">
        <v>7</v>
      </c>
      <c r="B545" s="16" t="s">
        <v>18</v>
      </c>
      <c r="C545" s="14" t="s">
        <v>93</v>
      </c>
      <c r="D545" s="14" t="s">
        <v>90</v>
      </c>
      <c r="P545" s="17" t="str">
        <f t="shared" si="18"/>
        <v>7|B2T1|d|04-25-2019</v>
      </c>
      <c r="Q545" s="14">
        <v>4.9000000000000004</v>
      </c>
      <c r="R545" s="14">
        <v>2.2000000000000002</v>
      </c>
      <c r="S545" s="18">
        <f t="shared" si="19"/>
        <v>2.2272727272727271</v>
      </c>
      <c r="T545" s="70"/>
    </row>
    <row r="546" spans="1:20" x14ac:dyDescent="0.25">
      <c r="A546" s="14">
        <v>7</v>
      </c>
      <c r="B546" s="16" t="s">
        <v>18</v>
      </c>
      <c r="C546" s="14" t="s">
        <v>93</v>
      </c>
      <c r="D546" s="14" t="s">
        <v>90</v>
      </c>
      <c r="P546" s="17" t="str">
        <f t="shared" si="18"/>
        <v>7|B2T1|d|04-25-2019</v>
      </c>
      <c r="Q546" s="14">
        <v>4.5999999999999996</v>
      </c>
      <c r="R546" s="14">
        <v>2.1</v>
      </c>
      <c r="S546" s="18">
        <f t="shared" si="19"/>
        <v>2.1904761904761902</v>
      </c>
      <c r="T546" s="70"/>
    </row>
    <row r="547" spans="1:20" x14ac:dyDescent="0.25">
      <c r="A547" s="14">
        <v>7</v>
      </c>
      <c r="B547" s="16" t="s">
        <v>18</v>
      </c>
      <c r="C547" s="14" t="s">
        <v>93</v>
      </c>
      <c r="D547" s="14" t="s">
        <v>90</v>
      </c>
      <c r="P547" s="17" t="str">
        <f t="shared" si="18"/>
        <v>7|B2T1|d|04-25-2019</v>
      </c>
      <c r="Q547" s="14">
        <v>6.9</v>
      </c>
      <c r="R547" s="14">
        <v>1.7</v>
      </c>
      <c r="S547" s="18">
        <f t="shared" si="19"/>
        <v>4.0588235294117654</v>
      </c>
      <c r="T547" s="70"/>
    </row>
    <row r="548" spans="1:20" x14ac:dyDescent="0.25">
      <c r="A548" s="14">
        <v>7</v>
      </c>
      <c r="B548" s="16" t="s">
        <v>18</v>
      </c>
      <c r="C548" s="14" t="s">
        <v>93</v>
      </c>
      <c r="D548" s="14" t="s">
        <v>90</v>
      </c>
      <c r="P548" s="17" t="str">
        <f t="shared" si="18"/>
        <v>7|B2T1|d|04-25-2019</v>
      </c>
      <c r="Q548" s="14">
        <v>7</v>
      </c>
      <c r="R548" s="14">
        <v>2.2000000000000002</v>
      </c>
      <c r="S548" s="18">
        <f t="shared" si="19"/>
        <v>3.1818181818181817</v>
      </c>
      <c r="T548" s="70"/>
    </row>
    <row r="549" spans="1:20" x14ac:dyDescent="0.25">
      <c r="A549" s="14">
        <v>7</v>
      </c>
      <c r="B549" s="16" t="s">
        <v>18</v>
      </c>
      <c r="C549" s="14" t="s">
        <v>93</v>
      </c>
      <c r="D549" s="14" t="s">
        <v>90</v>
      </c>
      <c r="P549" s="17" t="str">
        <f t="shared" si="18"/>
        <v>7|B2T1|d|04-25-2019</v>
      </c>
      <c r="Q549" s="14">
        <v>7.2</v>
      </c>
      <c r="R549" s="14">
        <v>3.2</v>
      </c>
      <c r="S549" s="18">
        <f t="shared" si="19"/>
        <v>2.25</v>
      </c>
      <c r="T549" s="70"/>
    </row>
    <row r="550" spans="1:20" x14ac:dyDescent="0.25">
      <c r="A550" s="14">
        <v>7</v>
      </c>
      <c r="B550" s="16" t="s">
        <v>18</v>
      </c>
      <c r="C550" s="14" t="s">
        <v>93</v>
      </c>
      <c r="D550" s="14" t="s">
        <v>90</v>
      </c>
      <c r="P550" s="17" t="str">
        <f t="shared" si="18"/>
        <v>7|B2T1|d|04-25-2019</v>
      </c>
      <c r="Q550" s="14">
        <v>7.1</v>
      </c>
      <c r="R550" s="14">
        <v>3.1</v>
      </c>
      <c r="S550" s="18">
        <f t="shared" si="19"/>
        <v>2.290322580645161</v>
      </c>
      <c r="T550" s="70"/>
    </row>
    <row r="551" spans="1:20" x14ac:dyDescent="0.25">
      <c r="A551" s="14">
        <v>7</v>
      </c>
      <c r="B551" s="16" t="s">
        <v>19</v>
      </c>
      <c r="C551" s="14" t="s">
        <v>94</v>
      </c>
      <c r="D551" s="14" t="s">
        <v>90</v>
      </c>
      <c r="P551" s="17" t="str">
        <f t="shared" si="18"/>
        <v>7|B2T2|a|04-25-2019</v>
      </c>
      <c r="Q551" s="14">
        <v>8.6</v>
      </c>
      <c r="R551" s="14">
        <v>2.1</v>
      </c>
      <c r="S551" s="18">
        <f t="shared" si="19"/>
        <v>4.0952380952380949</v>
      </c>
      <c r="T551" s="70"/>
    </row>
    <row r="552" spans="1:20" x14ac:dyDescent="0.25">
      <c r="A552" s="14">
        <v>7</v>
      </c>
      <c r="B552" s="16" t="s">
        <v>19</v>
      </c>
      <c r="C552" s="14" t="s">
        <v>94</v>
      </c>
      <c r="D552" s="14" t="s">
        <v>90</v>
      </c>
      <c r="P552" s="17" t="str">
        <f t="shared" si="18"/>
        <v>7|B2T2|a|04-25-2019</v>
      </c>
      <c r="Q552" s="14">
        <v>8.1999999999999993</v>
      </c>
      <c r="R552" s="14">
        <v>2.2000000000000002</v>
      </c>
      <c r="S552" s="18">
        <f t="shared" si="19"/>
        <v>3.7272727272727266</v>
      </c>
      <c r="T552" s="70"/>
    </row>
    <row r="553" spans="1:20" x14ac:dyDescent="0.25">
      <c r="A553" s="14">
        <v>7</v>
      </c>
      <c r="B553" s="16" t="s">
        <v>19</v>
      </c>
      <c r="C553" s="14" t="s">
        <v>94</v>
      </c>
      <c r="D553" s="14" t="s">
        <v>90</v>
      </c>
      <c r="P553" s="17" t="str">
        <f t="shared" si="18"/>
        <v>7|B2T2|a|04-25-2019</v>
      </c>
      <c r="Q553" s="14">
        <v>9.6999999999999993</v>
      </c>
      <c r="R553" s="14">
        <v>3.9</v>
      </c>
      <c r="S553" s="18">
        <f t="shared" si="19"/>
        <v>2.4871794871794872</v>
      </c>
      <c r="T553" s="70"/>
    </row>
    <row r="554" spans="1:20" x14ac:dyDescent="0.25">
      <c r="A554" s="14">
        <v>7</v>
      </c>
      <c r="B554" s="16" t="s">
        <v>19</v>
      </c>
      <c r="C554" s="14" t="s">
        <v>94</v>
      </c>
      <c r="D554" s="14" t="s">
        <v>90</v>
      </c>
      <c r="P554" s="17" t="str">
        <f t="shared" si="18"/>
        <v>7|B2T2|a|04-25-2019</v>
      </c>
      <c r="Q554" s="14">
        <v>9.5</v>
      </c>
      <c r="R554" s="14">
        <v>3.3</v>
      </c>
      <c r="S554" s="18">
        <f t="shared" si="19"/>
        <v>2.8787878787878789</v>
      </c>
      <c r="T554" s="70"/>
    </row>
    <row r="555" spans="1:20" x14ac:dyDescent="0.25">
      <c r="A555" s="14">
        <v>7</v>
      </c>
      <c r="B555" s="16" t="s">
        <v>19</v>
      </c>
      <c r="C555" s="14" t="s">
        <v>91</v>
      </c>
      <c r="D555" s="14" t="s">
        <v>90</v>
      </c>
      <c r="P555" s="17" t="str">
        <f t="shared" si="18"/>
        <v>7|B2T2|b|04-25-2019</v>
      </c>
      <c r="Q555" s="14">
        <v>5.6</v>
      </c>
      <c r="R555" s="14">
        <v>2</v>
      </c>
      <c r="S555" s="18">
        <f t="shared" si="19"/>
        <v>2.8</v>
      </c>
      <c r="T555" s="70"/>
    </row>
    <row r="556" spans="1:20" x14ac:dyDescent="0.25">
      <c r="A556" s="14">
        <v>7</v>
      </c>
      <c r="B556" s="16" t="s">
        <v>19</v>
      </c>
      <c r="C556" s="14" t="s">
        <v>91</v>
      </c>
      <c r="D556" s="14" t="s">
        <v>90</v>
      </c>
      <c r="P556" s="17" t="str">
        <f t="shared" si="18"/>
        <v>7|B2T2|b|04-25-2019</v>
      </c>
      <c r="Q556" s="14">
        <v>5.5</v>
      </c>
      <c r="R556" s="14">
        <v>2</v>
      </c>
      <c r="S556" s="18">
        <f t="shared" si="19"/>
        <v>2.75</v>
      </c>
      <c r="T556" s="70"/>
    </row>
    <row r="557" spans="1:20" x14ac:dyDescent="0.25">
      <c r="A557" s="14">
        <v>7</v>
      </c>
      <c r="B557" s="16" t="s">
        <v>19</v>
      </c>
      <c r="C557" s="14" t="s">
        <v>91</v>
      </c>
      <c r="D557" s="14" t="s">
        <v>90</v>
      </c>
      <c r="P557" s="17" t="str">
        <f t="shared" si="18"/>
        <v>7|B2T2|b|04-25-2019</v>
      </c>
      <c r="Q557" s="14">
        <v>8</v>
      </c>
      <c r="R557" s="14">
        <v>2.2000000000000002</v>
      </c>
      <c r="S557" s="18">
        <f t="shared" si="19"/>
        <v>3.6363636363636362</v>
      </c>
      <c r="T557" s="70"/>
    </row>
    <row r="558" spans="1:20" x14ac:dyDescent="0.25">
      <c r="A558" s="14">
        <v>7</v>
      </c>
      <c r="B558" s="16" t="s">
        <v>19</v>
      </c>
      <c r="C558" s="14" t="s">
        <v>91</v>
      </c>
      <c r="D558" s="14" t="s">
        <v>90</v>
      </c>
      <c r="P558" s="17" t="str">
        <f t="shared" si="18"/>
        <v>7|B2T2|b|04-25-2019</v>
      </c>
      <c r="Q558" s="14">
        <v>7.8</v>
      </c>
      <c r="R558" s="14">
        <v>2.4</v>
      </c>
      <c r="S558" s="18">
        <f t="shared" si="19"/>
        <v>3.25</v>
      </c>
      <c r="T558" s="70"/>
    </row>
    <row r="559" spans="1:20" x14ac:dyDescent="0.25">
      <c r="A559" s="14">
        <v>7</v>
      </c>
      <c r="B559" s="16" t="s">
        <v>19</v>
      </c>
      <c r="C559" s="14" t="s">
        <v>91</v>
      </c>
      <c r="D559" s="14" t="s">
        <v>90</v>
      </c>
      <c r="P559" s="17" t="str">
        <f t="shared" si="18"/>
        <v>7|B2T2|b|04-25-2019</v>
      </c>
      <c r="Q559" s="14">
        <v>6.6</v>
      </c>
      <c r="R559" s="14">
        <v>2.8</v>
      </c>
      <c r="S559" s="18">
        <f t="shared" si="19"/>
        <v>2.3571428571428572</v>
      </c>
      <c r="T559" s="70"/>
    </row>
    <row r="560" spans="1:20" x14ac:dyDescent="0.25">
      <c r="A560" s="14">
        <v>7</v>
      </c>
      <c r="B560" s="16" t="s">
        <v>19</v>
      </c>
      <c r="C560" s="14" t="s">
        <v>91</v>
      </c>
      <c r="D560" s="14" t="s">
        <v>90</v>
      </c>
      <c r="P560" s="17" t="str">
        <f t="shared" si="18"/>
        <v>7|B2T2|b|04-25-2019</v>
      </c>
      <c r="Q560" s="14">
        <v>6.7</v>
      </c>
      <c r="R560" s="14">
        <v>2.8</v>
      </c>
      <c r="S560" s="18">
        <f t="shared" si="19"/>
        <v>2.3928571428571432</v>
      </c>
      <c r="T560" s="70"/>
    </row>
    <row r="561" spans="1:20" x14ac:dyDescent="0.25">
      <c r="A561" s="14">
        <v>7</v>
      </c>
      <c r="B561" s="16" t="s">
        <v>19</v>
      </c>
      <c r="C561" s="14" t="s">
        <v>92</v>
      </c>
      <c r="D561" s="14" t="s">
        <v>90</v>
      </c>
      <c r="P561" s="17" t="str">
        <f t="shared" si="18"/>
        <v>7|B2T2|c|04-25-2019</v>
      </c>
      <c r="Q561" s="14">
        <v>6.8</v>
      </c>
      <c r="R561" s="14">
        <v>3.1</v>
      </c>
      <c r="S561" s="18">
        <f t="shared" si="19"/>
        <v>2.193548387096774</v>
      </c>
      <c r="T561" s="70"/>
    </row>
    <row r="562" spans="1:20" x14ac:dyDescent="0.25">
      <c r="A562" s="14">
        <v>7</v>
      </c>
      <c r="B562" s="16" t="s">
        <v>19</v>
      </c>
      <c r="C562" s="14" t="s">
        <v>92</v>
      </c>
      <c r="D562" s="14" t="s">
        <v>90</v>
      </c>
      <c r="P562" s="17" t="str">
        <f t="shared" si="18"/>
        <v>7|B2T2|c|04-25-2019</v>
      </c>
      <c r="Q562" s="14">
        <v>8.9</v>
      </c>
      <c r="R562" s="14">
        <v>3.1</v>
      </c>
      <c r="S562" s="18">
        <f t="shared" si="19"/>
        <v>2.870967741935484</v>
      </c>
      <c r="T562" s="70"/>
    </row>
    <row r="563" spans="1:20" x14ac:dyDescent="0.25">
      <c r="A563" s="14">
        <v>7</v>
      </c>
      <c r="B563" s="16" t="s">
        <v>19</v>
      </c>
      <c r="C563" s="14" t="s">
        <v>93</v>
      </c>
      <c r="D563" s="14" t="s">
        <v>90</v>
      </c>
      <c r="P563" s="17" t="str">
        <f t="shared" si="18"/>
        <v>7|B2T2|d|04-25-2019</v>
      </c>
      <c r="Q563" s="14">
        <v>7</v>
      </c>
      <c r="R563" s="14">
        <v>2.1</v>
      </c>
      <c r="S563" s="18">
        <f t="shared" si="19"/>
        <v>3.333333333333333</v>
      </c>
      <c r="T563" s="70"/>
    </row>
    <row r="564" spans="1:20" x14ac:dyDescent="0.25">
      <c r="A564" s="14">
        <v>7</v>
      </c>
      <c r="B564" s="16" t="s">
        <v>19</v>
      </c>
      <c r="C564" s="14" t="s">
        <v>93</v>
      </c>
      <c r="D564" s="14" t="s">
        <v>90</v>
      </c>
      <c r="P564" s="17" t="str">
        <f t="shared" si="18"/>
        <v>7|B2T2|d|04-25-2019</v>
      </c>
      <c r="Q564" s="14">
        <v>7.4</v>
      </c>
      <c r="R564" s="14">
        <v>2</v>
      </c>
      <c r="S564" s="18">
        <f t="shared" si="19"/>
        <v>3.7</v>
      </c>
      <c r="T564" s="70"/>
    </row>
    <row r="565" spans="1:20" x14ac:dyDescent="0.25">
      <c r="A565" s="14">
        <v>7</v>
      </c>
      <c r="B565" s="16" t="s">
        <v>20</v>
      </c>
      <c r="C565" s="14" t="s">
        <v>94</v>
      </c>
      <c r="D565" s="14" t="s">
        <v>90</v>
      </c>
      <c r="P565" s="17" t="str">
        <f t="shared" si="18"/>
        <v>7|B2T3|a|04-25-2019</v>
      </c>
      <c r="Q565" s="14">
        <v>8.8000000000000007</v>
      </c>
      <c r="R565" s="14">
        <v>3</v>
      </c>
      <c r="S565" s="18">
        <f t="shared" si="19"/>
        <v>2.9333333333333336</v>
      </c>
      <c r="T565" s="70"/>
    </row>
    <row r="566" spans="1:20" x14ac:dyDescent="0.25">
      <c r="A566" s="14">
        <v>7</v>
      </c>
      <c r="B566" s="16" t="s">
        <v>20</v>
      </c>
      <c r="C566" s="14" t="s">
        <v>94</v>
      </c>
      <c r="D566" s="14" t="s">
        <v>90</v>
      </c>
      <c r="P566" s="17" t="str">
        <f t="shared" si="18"/>
        <v>7|B2T3|a|04-25-2019</v>
      </c>
      <c r="Q566" s="14">
        <v>8.5</v>
      </c>
      <c r="R566" s="14">
        <v>3.2</v>
      </c>
      <c r="S566" s="18">
        <f t="shared" si="19"/>
        <v>2.65625</v>
      </c>
      <c r="T566" s="70"/>
    </row>
    <row r="567" spans="1:20" x14ac:dyDescent="0.25">
      <c r="A567" s="14">
        <v>7</v>
      </c>
      <c r="B567" s="16" t="s">
        <v>20</v>
      </c>
      <c r="C567" s="14" t="s">
        <v>91</v>
      </c>
      <c r="D567" s="14" t="s">
        <v>90</v>
      </c>
      <c r="P567" s="17" t="str">
        <f t="shared" si="18"/>
        <v>7|B2T3|b|04-25-2019</v>
      </c>
      <c r="Q567" s="14">
        <v>8.9</v>
      </c>
      <c r="R567" s="14">
        <v>3.3</v>
      </c>
      <c r="S567" s="18">
        <f t="shared" si="19"/>
        <v>2.6969696969696972</v>
      </c>
      <c r="T567" s="70"/>
    </row>
    <row r="568" spans="1:20" x14ac:dyDescent="0.25">
      <c r="A568" s="14">
        <v>7</v>
      </c>
      <c r="B568" s="16" t="s">
        <v>20</v>
      </c>
      <c r="C568" s="14" t="s">
        <v>91</v>
      </c>
      <c r="D568" s="14" t="s">
        <v>90</v>
      </c>
      <c r="P568" s="17" t="str">
        <f t="shared" si="18"/>
        <v>7|B2T3|b|04-25-2019</v>
      </c>
      <c r="Q568" s="14">
        <v>8.9</v>
      </c>
      <c r="R568" s="14">
        <v>3.4</v>
      </c>
      <c r="S568" s="18">
        <f t="shared" si="19"/>
        <v>2.6176470588235294</v>
      </c>
      <c r="T568" s="70"/>
    </row>
    <row r="569" spans="1:20" x14ac:dyDescent="0.25">
      <c r="A569" s="14">
        <v>7</v>
      </c>
      <c r="B569" s="16" t="s">
        <v>20</v>
      </c>
      <c r="C569" s="14" t="s">
        <v>92</v>
      </c>
      <c r="D569" s="14" t="s">
        <v>90</v>
      </c>
      <c r="P569" s="17" t="str">
        <f t="shared" si="18"/>
        <v>7|B2T3|c|04-25-2019</v>
      </c>
      <c r="Q569" s="14">
        <v>5.4</v>
      </c>
      <c r="R569" s="14">
        <v>2.4</v>
      </c>
      <c r="S569" s="18">
        <f t="shared" si="19"/>
        <v>2.2500000000000004</v>
      </c>
      <c r="T569" s="70"/>
    </row>
    <row r="570" spans="1:20" x14ac:dyDescent="0.25">
      <c r="A570" s="14">
        <v>7</v>
      </c>
      <c r="B570" s="16" t="s">
        <v>20</v>
      </c>
      <c r="C570" s="14" t="s">
        <v>92</v>
      </c>
      <c r="D570" s="14" t="s">
        <v>90</v>
      </c>
      <c r="P570" s="17" t="str">
        <f t="shared" si="18"/>
        <v>7|B2T3|c|04-25-2019</v>
      </c>
      <c r="Q570" s="14">
        <v>5.3</v>
      </c>
      <c r="R570" s="14">
        <v>2.4</v>
      </c>
      <c r="S570" s="18">
        <f t="shared" si="19"/>
        <v>2.2083333333333335</v>
      </c>
      <c r="T570" s="70"/>
    </row>
    <row r="571" spans="1:20" x14ac:dyDescent="0.25">
      <c r="A571" s="14">
        <v>7</v>
      </c>
      <c r="B571" s="16" t="s">
        <v>20</v>
      </c>
      <c r="C571" s="14" t="s">
        <v>92</v>
      </c>
      <c r="D571" s="14" t="s">
        <v>90</v>
      </c>
      <c r="P571" s="17" t="str">
        <f t="shared" si="18"/>
        <v>7|B2T3|c|04-25-2019</v>
      </c>
      <c r="Q571" s="14">
        <v>6.1</v>
      </c>
      <c r="R571" s="14">
        <v>2.2999999999999998</v>
      </c>
      <c r="S571" s="18">
        <f t="shared" si="19"/>
        <v>2.6521739130434785</v>
      </c>
      <c r="T571" s="70"/>
    </row>
    <row r="572" spans="1:20" x14ac:dyDescent="0.25">
      <c r="A572" s="14">
        <v>7</v>
      </c>
      <c r="B572" s="16" t="s">
        <v>20</v>
      </c>
      <c r="C572" s="14" t="s">
        <v>92</v>
      </c>
      <c r="D572" s="14" t="s">
        <v>90</v>
      </c>
      <c r="P572" s="17" t="str">
        <f t="shared" si="18"/>
        <v>7|B2T3|c|04-25-2019</v>
      </c>
      <c r="Q572" s="14">
        <v>6.3</v>
      </c>
      <c r="R572" s="14">
        <v>2.6</v>
      </c>
      <c r="S572" s="18">
        <f t="shared" si="19"/>
        <v>2.4230769230769229</v>
      </c>
      <c r="T572" s="70"/>
    </row>
    <row r="573" spans="1:20" x14ac:dyDescent="0.25">
      <c r="A573" s="14">
        <v>7</v>
      </c>
      <c r="B573" s="16" t="s">
        <v>20</v>
      </c>
      <c r="C573" s="14" t="s">
        <v>93</v>
      </c>
      <c r="D573" s="14" t="s">
        <v>90</v>
      </c>
      <c r="P573" s="17" t="str">
        <f t="shared" si="18"/>
        <v>7|B2T3|d|04-25-2019</v>
      </c>
      <c r="Q573" s="14">
        <v>5.4</v>
      </c>
      <c r="R573" s="14">
        <v>3</v>
      </c>
      <c r="S573" s="18">
        <f t="shared" si="19"/>
        <v>1.8</v>
      </c>
      <c r="T573" s="70"/>
    </row>
    <row r="574" spans="1:20" x14ac:dyDescent="0.25">
      <c r="A574" s="14">
        <v>7</v>
      </c>
      <c r="B574" s="16" t="s">
        <v>20</v>
      </c>
      <c r="C574" s="14" t="s">
        <v>93</v>
      </c>
      <c r="D574" s="14" t="s">
        <v>90</v>
      </c>
      <c r="P574" s="17" t="str">
        <f t="shared" si="18"/>
        <v>7|B2T3|d|04-25-2019</v>
      </c>
      <c r="Q574" s="14">
        <v>6.2</v>
      </c>
      <c r="R574" s="14">
        <v>3.3</v>
      </c>
      <c r="S574" s="18">
        <f t="shared" si="19"/>
        <v>1.8787878787878789</v>
      </c>
      <c r="T574" s="70"/>
    </row>
    <row r="575" spans="1:20" x14ac:dyDescent="0.25">
      <c r="A575" s="14">
        <v>7</v>
      </c>
      <c r="B575" s="16" t="s">
        <v>20</v>
      </c>
      <c r="C575" s="14" t="s">
        <v>93</v>
      </c>
      <c r="D575" s="14" t="s">
        <v>90</v>
      </c>
      <c r="P575" s="17" t="str">
        <f t="shared" si="18"/>
        <v>7|B2T3|d|04-25-2019</v>
      </c>
      <c r="Q575" s="14">
        <v>9.1</v>
      </c>
      <c r="R575" s="14">
        <v>3.2</v>
      </c>
      <c r="S575" s="18">
        <f t="shared" si="19"/>
        <v>2.8437499999999996</v>
      </c>
      <c r="T575" s="70"/>
    </row>
    <row r="576" spans="1:20" x14ac:dyDescent="0.25">
      <c r="A576" s="14">
        <v>7</v>
      </c>
      <c r="B576" s="16" t="s">
        <v>20</v>
      </c>
      <c r="C576" s="14" t="s">
        <v>93</v>
      </c>
      <c r="D576" s="14" t="s">
        <v>90</v>
      </c>
      <c r="P576" s="17" t="str">
        <f t="shared" si="18"/>
        <v>7|B2T3|d|04-25-2019</v>
      </c>
      <c r="Q576" s="14">
        <v>9.5</v>
      </c>
      <c r="R576" s="14">
        <v>3.2</v>
      </c>
      <c r="S576" s="18">
        <f t="shared" si="19"/>
        <v>2.96875</v>
      </c>
      <c r="T576" s="70"/>
    </row>
    <row r="577" spans="1:20" x14ac:dyDescent="0.25">
      <c r="A577" s="14">
        <v>7</v>
      </c>
      <c r="B577" s="16" t="s">
        <v>21</v>
      </c>
      <c r="C577" s="14" t="s">
        <v>94</v>
      </c>
      <c r="D577" s="14" t="s">
        <v>90</v>
      </c>
      <c r="P577" s="17" t="str">
        <f t="shared" si="18"/>
        <v>7|B2T4|a|04-25-2019</v>
      </c>
      <c r="Q577" s="14">
        <v>6.6</v>
      </c>
      <c r="R577" s="14">
        <v>2.6</v>
      </c>
      <c r="S577" s="18">
        <f t="shared" si="19"/>
        <v>2.5384615384615383</v>
      </c>
      <c r="T577" s="70"/>
    </row>
    <row r="578" spans="1:20" x14ac:dyDescent="0.25">
      <c r="A578" s="14">
        <v>7</v>
      </c>
      <c r="B578" s="16" t="s">
        <v>21</v>
      </c>
      <c r="C578" s="14" t="s">
        <v>94</v>
      </c>
      <c r="D578" s="14" t="s">
        <v>90</v>
      </c>
      <c r="P578" s="17" t="str">
        <f t="shared" si="18"/>
        <v>7|B2T4|a|04-25-2019</v>
      </c>
      <c r="Q578" s="14">
        <v>8.5</v>
      </c>
      <c r="R578" s="14">
        <v>2.8</v>
      </c>
      <c r="S578" s="18">
        <f t="shared" si="19"/>
        <v>3.035714285714286</v>
      </c>
      <c r="T578" s="70"/>
    </row>
    <row r="579" spans="1:20" x14ac:dyDescent="0.25">
      <c r="A579" s="14">
        <v>7</v>
      </c>
      <c r="B579" s="16" t="s">
        <v>21</v>
      </c>
      <c r="C579" s="14" t="s">
        <v>94</v>
      </c>
      <c r="D579" s="14" t="s">
        <v>90</v>
      </c>
      <c r="P579" s="17" t="str">
        <f t="shared" si="18"/>
        <v>7|B2T4|a|04-25-2019</v>
      </c>
      <c r="Q579" s="14">
        <v>8.5</v>
      </c>
      <c r="R579" s="14">
        <v>2.8</v>
      </c>
      <c r="S579" s="18">
        <f t="shared" si="19"/>
        <v>3.035714285714286</v>
      </c>
      <c r="T579" s="70"/>
    </row>
    <row r="580" spans="1:20" x14ac:dyDescent="0.25">
      <c r="A580" s="14">
        <v>7</v>
      </c>
      <c r="B580" s="16" t="s">
        <v>21</v>
      </c>
      <c r="C580" s="14" t="s">
        <v>91</v>
      </c>
      <c r="D580" s="14" t="s">
        <v>90</v>
      </c>
      <c r="P580" s="17" t="str">
        <f t="shared" si="18"/>
        <v>7|B2T4|b|04-25-2019</v>
      </c>
      <c r="Q580" s="14">
        <v>5.4</v>
      </c>
      <c r="R580" s="14">
        <v>3.1</v>
      </c>
      <c r="S580" s="18">
        <f t="shared" si="19"/>
        <v>1.7419354838709677</v>
      </c>
      <c r="T580" s="70"/>
    </row>
    <row r="581" spans="1:20" x14ac:dyDescent="0.25">
      <c r="A581" s="14">
        <v>7</v>
      </c>
      <c r="B581" s="16" t="s">
        <v>21</v>
      </c>
      <c r="C581" s="14" t="s">
        <v>91</v>
      </c>
      <c r="D581" s="14" t="s">
        <v>90</v>
      </c>
      <c r="P581" s="17" t="str">
        <f t="shared" si="18"/>
        <v>7|B2T4|b|04-25-2019</v>
      </c>
      <c r="Q581" s="14">
        <v>5.6</v>
      </c>
      <c r="R581" s="14">
        <v>3.1</v>
      </c>
      <c r="S581" s="18">
        <f t="shared" si="19"/>
        <v>1.8064516129032255</v>
      </c>
      <c r="T581" s="70"/>
    </row>
    <row r="582" spans="1:20" x14ac:dyDescent="0.25">
      <c r="A582" s="14">
        <v>7</v>
      </c>
      <c r="B582" s="16" t="s">
        <v>21</v>
      </c>
      <c r="C582" s="14" t="s">
        <v>92</v>
      </c>
      <c r="D582" s="14" t="s">
        <v>90</v>
      </c>
      <c r="P582" s="17" t="str">
        <f t="shared" si="18"/>
        <v>7|B2T4|c|04-25-2019</v>
      </c>
      <c r="Q582" s="14">
        <v>6.2</v>
      </c>
      <c r="R582" s="14">
        <v>3.4</v>
      </c>
      <c r="S582" s="18">
        <f t="shared" si="19"/>
        <v>1.8235294117647061</v>
      </c>
      <c r="T582" s="70"/>
    </row>
    <row r="583" spans="1:20" x14ac:dyDescent="0.25">
      <c r="A583" s="14">
        <v>7</v>
      </c>
      <c r="B583" s="16" t="s">
        <v>21</v>
      </c>
      <c r="C583" s="14" t="s">
        <v>92</v>
      </c>
      <c r="D583" s="14" t="s">
        <v>90</v>
      </c>
      <c r="P583" s="17" t="str">
        <f t="shared" ref="P583:P646" si="20">CONCATENATE(A583,"|",B583,"|",C583,"|",TEXT(D583,"AAAA/MM/DD"))</f>
        <v>7|B2T4|c|04-25-2019</v>
      </c>
      <c r="Q583" s="14">
        <v>10</v>
      </c>
      <c r="R583" s="14">
        <v>3.6</v>
      </c>
      <c r="S583" s="18">
        <f t="shared" si="19"/>
        <v>2.7777777777777777</v>
      </c>
      <c r="T583" s="70"/>
    </row>
    <row r="584" spans="1:20" x14ac:dyDescent="0.25">
      <c r="A584" s="14">
        <v>7</v>
      </c>
      <c r="B584" s="16" t="s">
        <v>21</v>
      </c>
      <c r="C584" s="14" t="s">
        <v>92</v>
      </c>
      <c r="D584" s="14" t="s">
        <v>90</v>
      </c>
      <c r="P584" s="17" t="str">
        <f t="shared" si="20"/>
        <v>7|B2T4|c|04-25-2019</v>
      </c>
      <c r="Q584" s="14">
        <v>9.6999999999999993</v>
      </c>
      <c r="R584" s="14">
        <v>3.6</v>
      </c>
      <c r="S584" s="18">
        <f t="shared" si="19"/>
        <v>2.6944444444444442</v>
      </c>
      <c r="T584" s="70"/>
    </row>
    <row r="585" spans="1:20" x14ac:dyDescent="0.25">
      <c r="A585" s="14">
        <v>7</v>
      </c>
      <c r="B585" s="16" t="s">
        <v>21</v>
      </c>
      <c r="C585" s="14" t="s">
        <v>93</v>
      </c>
      <c r="D585" s="14" t="s">
        <v>90</v>
      </c>
      <c r="P585" s="17" t="str">
        <f t="shared" si="20"/>
        <v>7|B2T4|d|04-25-2019</v>
      </c>
      <c r="Q585" s="14">
        <v>9.4</v>
      </c>
      <c r="R585" s="14">
        <v>3.1</v>
      </c>
      <c r="S585" s="18">
        <f t="shared" si="19"/>
        <v>3.032258064516129</v>
      </c>
      <c r="T585" s="70"/>
    </row>
    <row r="586" spans="1:20" x14ac:dyDescent="0.25">
      <c r="A586" s="14">
        <v>7</v>
      </c>
      <c r="B586" s="16" t="s">
        <v>21</v>
      </c>
      <c r="C586" s="14" t="s">
        <v>93</v>
      </c>
      <c r="D586" s="14" t="s">
        <v>90</v>
      </c>
      <c r="P586" s="17" t="str">
        <f t="shared" si="20"/>
        <v>7|B2T4|d|04-25-2019</v>
      </c>
      <c r="Q586" s="14">
        <v>9.8000000000000007</v>
      </c>
      <c r="R586" s="14">
        <v>3</v>
      </c>
      <c r="S586" s="18">
        <f t="shared" si="19"/>
        <v>3.2666666666666671</v>
      </c>
      <c r="T586" s="70"/>
    </row>
    <row r="587" spans="1:20" x14ac:dyDescent="0.25">
      <c r="A587" s="14">
        <v>7</v>
      </c>
      <c r="B587" s="16" t="s">
        <v>22</v>
      </c>
      <c r="C587" s="14" t="s">
        <v>94</v>
      </c>
      <c r="D587" s="14" t="s">
        <v>90</v>
      </c>
      <c r="P587" s="17" t="str">
        <f t="shared" si="20"/>
        <v>7|B2T5|a|04-25-2019</v>
      </c>
      <c r="Q587" s="14">
        <v>4.5999999999999996</v>
      </c>
      <c r="R587" s="14">
        <v>2.4</v>
      </c>
      <c r="S587" s="18">
        <f t="shared" si="19"/>
        <v>1.9166666666666665</v>
      </c>
      <c r="T587" s="70"/>
    </row>
    <row r="588" spans="1:20" x14ac:dyDescent="0.25">
      <c r="A588" s="14">
        <v>7</v>
      </c>
      <c r="B588" s="16" t="s">
        <v>22</v>
      </c>
      <c r="C588" s="14" t="s">
        <v>94</v>
      </c>
      <c r="D588" s="14" t="s">
        <v>90</v>
      </c>
      <c r="P588" s="17" t="str">
        <f t="shared" si="20"/>
        <v>7|B2T5|a|04-25-2019</v>
      </c>
      <c r="Q588" s="14">
        <v>3.9</v>
      </c>
      <c r="R588" s="14">
        <v>2.6</v>
      </c>
      <c r="S588" s="18">
        <f t="shared" si="19"/>
        <v>1.5</v>
      </c>
      <c r="T588" s="70"/>
    </row>
    <row r="589" spans="1:20" x14ac:dyDescent="0.25">
      <c r="A589" s="14">
        <v>7</v>
      </c>
      <c r="B589" s="16" t="s">
        <v>22</v>
      </c>
      <c r="C589" s="14" t="s">
        <v>94</v>
      </c>
      <c r="D589" s="14" t="s">
        <v>90</v>
      </c>
      <c r="P589" s="17" t="str">
        <f t="shared" si="20"/>
        <v>7|B2T5|a|04-25-2019</v>
      </c>
      <c r="Q589" s="14">
        <v>7.7</v>
      </c>
      <c r="R589" s="14">
        <v>3.2</v>
      </c>
      <c r="S589" s="18">
        <f t="shared" si="19"/>
        <v>2.40625</v>
      </c>
      <c r="T589" s="70"/>
    </row>
    <row r="590" spans="1:20" x14ac:dyDescent="0.25">
      <c r="A590" s="14">
        <v>7</v>
      </c>
      <c r="B590" s="16" t="s">
        <v>22</v>
      </c>
      <c r="C590" s="14" t="s">
        <v>94</v>
      </c>
      <c r="D590" s="14" t="s">
        <v>90</v>
      </c>
      <c r="P590" s="17" t="str">
        <f t="shared" si="20"/>
        <v>7|B2T5|a|04-25-2019</v>
      </c>
      <c r="Q590" s="14">
        <v>7.7</v>
      </c>
      <c r="R590" s="14">
        <v>3.2</v>
      </c>
      <c r="S590" s="18">
        <f t="shared" si="19"/>
        <v>2.40625</v>
      </c>
      <c r="T590" s="70"/>
    </row>
    <row r="591" spans="1:20" x14ac:dyDescent="0.25">
      <c r="A591" s="14">
        <v>7</v>
      </c>
      <c r="B591" s="16" t="s">
        <v>22</v>
      </c>
      <c r="C591" s="14" t="s">
        <v>91</v>
      </c>
      <c r="D591" s="14" t="s">
        <v>90</v>
      </c>
      <c r="P591" s="17" t="str">
        <f t="shared" si="20"/>
        <v>7|B2T5|b|04-25-2019</v>
      </c>
      <c r="Q591" s="14">
        <v>7.5</v>
      </c>
      <c r="R591" s="14">
        <v>3.4</v>
      </c>
      <c r="S591" s="18">
        <f t="shared" si="19"/>
        <v>2.2058823529411766</v>
      </c>
      <c r="T591" s="70"/>
    </row>
    <row r="592" spans="1:20" x14ac:dyDescent="0.25">
      <c r="A592" s="14">
        <v>7</v>
      </c>
      <c r="B592" s="16" t="s">
        <v>22</v>
      </c>
      <c r="C592" s="14" t="s">
        <v>91</v>
      </c>
      <c r="D592" s="14" t="s">
        <v>90</v>
      </c>
      <c r="P592" s="17" t="str">
        <f t="shared" si="20"/>
        <v>7|B2T5|b|04-25-2019</v>
      </c>
      <c r="Q592" s="14">
        <v>7.9</v>
      </c>
      <c r="R592" s="14">
        <v>3.3</v>
      </c>
      <c r="S592" s="18">
        <f t="shared" si="19"/>
        <v>2.393939393939394</v>
      </c>
      <c r="T592" s="70"/>
    </row>
    <row r="593" spans="1:20" x14ac:dyDescent="0.25">
      <c r="A593" s="14">
        <v>7</v>
      </c>
      <c r="B593" s="16" t="s">
        <v>22</v>
      </c>
      <c r="C593" s="14" t="s">
        <v>91</v>
      </c>
      <c r="D593" s="14" t="s">
        <v>90</v>
      </c>
      <c r="P593" s="17" t="str">
        <f t="shared" si="20"/>
        <v>7|B2T5|b|04-25-2019</v>
      </c>
      <c r="Q593" s="14">
        <v>6.6</v>
      </c>
      <c r="R593" s="14">
        <v>2.4</v>
      </c>
      <c r="S593" s="18">
        <f t="shared" si="19"/>
        <v>2.75</v>
      </c>
      <c r="T593" s="70"/>
    </row>
    <row r="594" spans="1:20" x14ac:dyDescent="0.25">
      <c r="A594" s="14">
        <v>7</v>
      </c>
      <c r="B594" s="16" t="s">
        <v>22</v>
      </c>
      <c r="C594" s="14" t="s">
        <v>91</v>
      </c>
      <c r="D594" s="14" t="s">
        <v>90</v>
      </c>
      <c r="P594" s="17" t="str">
        <f t="shared" si="20"/>
        <v>7|B2T5|b|04-25-2019</v>
      </c>
      <c r="Q594" s="14">
        <v>3.5</v>
      </c>
      <c r="R594" s="14">
        <v>1.9</v>
      </c>
      <c r="S594" s="18">
        <f t="shared" si="19"/>
        <v>1.8421052631578949</v>
      </c>
      <c r="T594" s="70"/>
    </row>
    <row r="595" spans="1:20" x14ac:dyDescent="0.25">
      <c r="A595" s="14">
        <v>7</v>
      </c>
      <c r="B595" s="16" t="s">
        <v>22</v>
      </c>
      <c r="C595" s="14" t="s">
        <v>91</v>
      </c>
      <c r="D595" s="14" t="s">
        <v>90</v>
      </c>
      <c r="P595" s="17" t="str">
        <f t="shared" si="20"/>
        <v>7|B2T5|b|04-25-2019</v>
      </c>
      <c r="Q595" s="14">
        <v>3.1</v>
      </c>
      <c r="R595" s="14">
        <v>2.4</v>
      </c>
      <c r="S595" s="18">
        <f t="shared" si="19"/>
        <v>1.2916666666666667</v>
      </c>
      <c r="T595" s="70"/>
    </row>
    <row r="596" spans="1:20" x14ac:dyDescent="0.25">
      <c r="A596" s="14">
        <v>7</v>
      </c>
      <c r="B596" s="16" t="s">
        <v>22</v>
      </c>
      <c r="C596" s="14" t="s">
        <v>91</v>
      </c>
      <c r="D596" s="14" t="s">
        <v>90</v>
      </c>
      <c r="P596" s="17" t="str">
        <f t="shared" si="20"/>
        <v>7|B2T5|b|04-25-2019</v>
      </c>
      <c r="Q596" s="14">
        <v>4</v>
      </c>
      <c r="R596" s="14">
        <v>2.5</v>
      </c>
      <c r="S596" s="18">
        <f t="shared" si="19"/>
        <v>1.6</v>
      </c>
      <c r="T596" s="70"/>
    </row>
    <row r="597" spans="1:20" x14ac:dyDescent="0.25">
      <c r="A597" s="14">
        <v>7</v>
      </c>
      <c r="B597" s="16" t="s">
        <v>22</v>
      </c>
      <c r="C597" s="14" t="s">
        <v>92</v>
      </c>
      <c r="D597" s="14" t="s">
        <v>90</v>
      </c>
      <c r="P597" s="17" t="str">
        <f t="shared" si="20"/>
        <v>7|B2T5|c|04-25-2019</v>
      </c>
      <c r="Q597" s="14">
        <v>9.1999999999999993</v>
      </c>
      <c r="R597" s="14">
        <v>3.1</v>
      </c>
      <c r="S597" s="18">
        <f t="shared" si="19"/>
        <v>2.9677419354838706</v>
      </c>
      <c r="T597" s="70"/>
    </row>
    <row r="598" spans="1:20" x14ac:dyDescent="0.25">
      <c r="A598" s="14">
        <v>7</v>
      </c>
      <c r="B598" s="16" t="s">
        <v>22</v>
      </c>
      <c r="C598" s="14" t="s">
        <v>92</v>
      </c>
      <c r="D598" s="14" t="s">
        <v>90</v>
      </c>
      <c r="P598" s="17" t="str">
        <f t="shared" si="20"/>
        <v>7|B2T5|c|04-25-2019</v>
      </c>
      <c r="Q598" s="14">
        <v>8.9</v>
      </c>
      <c r="R598" s="14">
        <v>3</v>
      </c>
      <c r="S598" s="18">
        <f t="shared" si="19"/>
        <v>2.9666666666666668</v>
      </c>
      <c r="T598" s="70"/>
    </row>
    <row r="599" spans="1:20" x14ac:dyDescent="0.25">
      <c r="A599" s="14">
        <v>7</v>
      </c>
      <c r="B599" s="16" t="s">
        <v>22</v>
      </c>
      <c r="C599" s="14" t="s">
        <v>92</v>
      </c>
      <c r="D599" s="14" t="s">
        <v>90</v>
      </c>
      <c r="P599" s="17" t="str">
        <f t="shared" si="20"/>
        <v>7|B2T5|c|04-25-2019</v>
      </c>
      <c r="Q599" s="14">
        <v>8.1999999999999993</v>
      </c>
      <c r="R599" s="14">
        <v>3.4</v>
      </c>
      <c r="S599" s="18">
        <f t="shared" si="19"/>
        <v>2.4117647058823528</v>
      </c>
      <c r="T599" s="70"/>
    </row>
    <row r="600" spans="1:20" x14ac:dyDescent="0.25">
      <c r="A600" s="14">
        <v>7</v>
      </c>
      <c r="B600" s="16" t="s">
        <v>22</v>
      </c>
      <c r="C600" s="14" t="s">
        <v>92</v>
      </c>
      <c r="D600" s="14" t="s">
        <v>90</v>
      </c>
      <c r="P600" s="17" t="str">
        <f t="shared" si="20"/>
        <v>7|B2T5|c|04-25-2019</v>
      </c>
      <c r="Q600" s="14">
        <v>8.1</v>
      </c>
      <c r="R600" s="14">
        <v>3.1</v>
      </c>
      <c r="S600" s="18">
        <f t="shared" si="19"/>
        <v>2.6129032258064515</v>
      </c>
      <c r="T600" s="70"/>
    </row>
    <row r="601" spans="1:20" x14ac:dyDescent="0.25">
      <c r="A601" s="14">
        <v>7</v>
      </c>
      <c r="B601" s="16" t="s">
        <v>22</v>
      </c>
      <c r="C601" s="14" t="s">
        <v>93</v>
      </c>
      <c r="D601" s="14" t="s">
        <v>90</v>
      </c>
      <c r="P601" s="17" t="str">
        <f t="shared" si="20"/>
        <v>7|B2T5|d|04-25-2019</v>
      </c>
      <c r="Q601" s="14">
        <v>6.5</v>
      </c>
      <c r="R601" s="14">
        <v>3.4</v>
      </c>
      <c r="S601" s="18">
        <f t="shared" ref="S601:S664" si="21">Q601/R601</f>
        <v>1.911764705882353</v>
      </c>
      <c r="T601" s="70"/>
    </row>
    <row r="602" spans="1:20" x14ac:dyDescent="0.25">
      <c r="A602" s="14">
        <v>7</v>
      </c>
      <c r="B602" s="16" t="s">
        <v>22</v>
      </c>
      <c r="C602" s="14" t="s">
        <v>93</v>
      </c>
      <c r="D602" s="14" t="s">
        <v>90</v>
      </c>
      <c r="P602" s="17" t="str">
        <f t="shared" si="20"/>
        <v>7|B2T5|d|04-25-2019</v>
      </c>
      <c r="Q602" s="14">
        <v>6.4</v>
      </c>
      <c r="R602" s="14">
        <v>3.3</v>
      </c>
      <c r="S602" s="18">
        <f t="shared" si="21"/>
        <v>1.9393939393939397</v>
      </c>
      <c r="T602" s="70"/>
    </row>
    <row r="603" spans="1:20" x14ac:dyDescent="0.25">
      <c r="A603" s="14">
        <v>7</v>
      </c>
      <c r="B603" s="16" t="s">
        <v>22</v>
      </c>
      <c r="C603" s="14" t="s">
        <v>93</v>
      </c>
      <c r="D603" s="14" t="s">
        <v>90</v>
      </c>
      <c r="P603" s="17" t="str">
        <f t="shared" si="20"/>
        <v>7|B2T5|d|04-25-2019</v>
      </c>
      <c r="Q603" s="14">
        <v>9</v>
      </c>
      <c r="R603" s="14">
        <v>2.9</v>
      </c>
      <c r="S603" s="18">
        <f t="shared" si="21"/>
        <v>3.103448275862069</v>
      </c>
      <c r="T603" s="70"/>
    </row>
    <row r="604" spans="1:20" x14ac:dyDescent="0.25">
      <c r="A604" s="14">
        <v>7</v>
      </c>
      <c r="B604" s="16" t="s">
        <v>22</v>
      </c>
      <c r="C604" s="14" t="s">
        <v>93</v>
      </c>
      <c r="D604" s="14" t="s">
        <v>90</v>
      </c>
      <c r="P604" s="17" t="str">
        <f t="shared" si="20"/>
        <v>7|B2T5|d|04-25-2019</v>
      </c>
      <c r="Q604" s="14">
        <v>8.6</v>
      </c>
      <c r="R604" s="14">
        <v>2.9</v>
      </c>
      <c r="S604" s="18">
        <f t="shared" si="21"/>
        <v>2.9655172413793105</v>
      </c>
      <c r="T604" s="70"/>
    </row>
    <row r="605" spans="1:20" x14ac:dyDescent="0.25">
      <c r="A605" s="14">
        <v>7</v>
      </c>
      <c r="B605" s="16" t="s">
        <v>22</v>
      </c>
      <c r="C605" s="14" t="s">
        <v>93</v>
      </c>
      <c r="D605" s="14" t="s">
        <v>90</v>
      </c>
      <c r="P605" s="17" t="str">
        <f t="shared" si="20"/>
        <v>7|B2T5|d|04-25-2019</v>
      </c>
      <c r="Q605" s="14">
        <v>7.5</v>
      </c>
      <c r="R605" s="14">
        <v>3.5</v>
      </c>
      <c r="S605" s="18">
        <f t="shared" si="21"/>
        <v>2.1428571428571428</v>
      </c>
      <c r="T605" s="70"/>
    </row>
    <row r="606" spans="1:20" x14ac:dyDescent="0.25">
      <c r="A606" s="14">
        <v>7</v>
      </c>
      <c r="B606" s="16" t="s">
        <v>22</v>
      </c>
      <c r="C606" s="14" t="s">
        <v>93</v>
      </c>
      <c r="D606" s="14" t="s">
        <v>90</v>
      </c>
      <c r="P606" s="17" t="str">
        <f t="shared" si="20"/>
        <v>7|B2T5|d|04-25-2019</v>
      </c>
      <c r="Q606" s="14">
        <v>7.6</v>
      </c>
      <c r="R606" s="14">
        <v>3.7</v>
      </c>
      <c r="S606" s="18">
        <f t="shared" si="21"/>
        <v>2.0540540540540539</v>
      </c>
      <c r="T606" s="70"/>
    </row>
    <row r="607" spans="1:20" x14ac:dyDescent="0.25">
      <c r="A607" s="14">
        <v>7</v>
      </c>
      <c r="B607" s="16" t="s">
        <v>23</v>
      </c>
      <c r="C607" s="16" t="s">
        <v>94</v>
      </c>
      <c r="D607" s="14" t="s">
        <v>90</v>
      </c>
      <c r="P607" s="17" t="str">
        <f t="shared" si="20"/>
        <v>7|B3T1|a|04-25-2019</v>
      </c>
      <c r="Q607" s="14">
        <v>8.6999999999999993</v>
      </c>
      <c r="R607" s="14">
        <v>2.8</v>
      </c>
      <c r="S607" s="18">
        <f t="shared" si="21"/>
        <v>3.1071428571428572</v>
      </c>
      <c r="T607" s="70"/>
    </row>
    <row r="608" spans="1:20" x14ac:dyDescent="0.25">
      <c r="A608" s="14">
        <v>7</v>
      </c>
      <c r="B608" s="16" t="s">
        <v>23</v>
      </c>
      <c r="C608" s="14" t="s">
        <v>94</v>
      </c>
      <c r="D608" s="14" t="s">
        <v>90</v>
      </c>
      <c r="P608" s="17" t="str">
        <f t="shared" si="20"/>
        <v>7|B3T1|a|04-25-2019</v>
      </c>
      <c r="Q608" s="14">
        <v>8.4</v>
      </c>
      <c r="R608" s="14">
        <v>2.8</v>
      </c>
      <c r="S608" s="18">
        <f t="shared" si="21"/>
        <v>3.0000000000000004</v>
      </c>
      <c r="T608" s="70"/>
    </row>
    <row r="609" spans="1:20" x14ac:dyDescent="0.25">
      <c r="A609" s="14">
        <v>7</v>
      </c>
      <c r="B609" s="16" t="s">
        <v>23</v>
      </c>
      <c r="C609" s="16" t="s">
        <v>91</v>
      </c>
      <c r="D609" s="14" t="s">
        <v>90</v>
      </c>
      <c r="P609" s="17" t="str">
        <f t="shared" si="20"/>
        <v>7|B3T1|b|04-25-2019</v>
      </c>
      <c r="Q609" s="14">
        <v>7.2</v>
      </c>
      <c r="R609" s="14">
        <v>2.1</v>
      </c>
      <c r="S609" s="18">
        <f t="shared" si="21"/>
        <v>3.4285714285714284</v>
      </c>
      <c r="T609" s="70"/>
    </row>
    <row r="610" spans="1:20" x14ac:dyDescent="0.25">
      <c r="A610" s="14">
        <v>7</v>
      </c>
      <c r="B610" s="16" t="s">
        <v>23</v>
      </c>
      <c r="C610" s="16" t="s">
        <v>91</v>
      </c>
      <c r="D610" s="14" t="s">
        <v>90</v>
      </c>
      <c r="P610" s="17" t="str">
        <f t="shared" si="20"/>
        <v>7|B3T1|b|04-25-2019</v>
      </c>
      <c r="Q610" s="14">
        <v>7.1</v>
      </c>
      <c r="R610" s="14">
        <v>2.2999999999999998</v>
      </c>
      <c r="S610" s="18">
        <f t="shared" si="21"/>
        <v>3.0869565217391304</v>
      </c>
      <c r="T610" s="70"/>
    </row>
    <row r="611" spans="1:20" x14ac:dyDescent="0.25">
      <c r="A611" s="14">
        <v>7</v>
      </c>
      <c r="B611" s="16" t="s">
        <v>23</v>
      </c>
      <c r="C611" s="16" t="s">
        <v>91</v>
      </c>
      <c r="D611" s="14" t="s">
        <v>90</v>
      </c>
      <c r="P611" s="17" t="str">
        <f t="shared" si="20"/>
        <v>7|B3T1|b|04-25-2019</v>
      </c>
      <c r="Q611" s="14">
        <v>7.6</v>
      </c>
      <c r="R611" s="14">
        <v>2.9</v>
      </c>
      <c r="S611" s="18">
        <f t="shared" si="21"/>
        <v>2.6206896551724137</v>
      </c>
      <c r="T611" s="70"/>
    </row>
    <row r="612" spans="1:20" x14ac:dyDescent="0.25">
      <c r="A612" s="14">
        <v>7</v>
      </c>
      <c r="B612" s="16" t="s">
        <v>23</v>
      </c>
      <c r="C612" s="16" t="s">
        <v>91</v>
      </c>
      <c r="D612" s="14" t="s">
        <v>90</v>
      </c>
      <c r="P612" s="17" t="str">
        <f t="shared" si="20"/>
        <v>7|B3T1|b|04-25-2019</v>
      </c>
      <c r="Q612" s="14">
        <v>7.1</v>
      </c>
      <c r="R612" s="14">
        <v>2.9</v>
      </c>
      <c r="S612" s="18">
        <f t="shared" si="21"/>
        <v>2.4482758620689653</v>
      </c>
      <c r="T612" s="70"/>
    </row>
    <row r="613" spans="1:20" x14ac:dyDescent="0.25">
      <c r="A613" s="14">
        <v>7</v>
      </c>
      <c r="B613" s="16" t="s">
        <v>23</v>
      </c>
      <c r="C613" s="16" t="s">
        <v>92</v>
      </c>
      <c r="D613" s="14" t="s">
        <v>90</v>
      </c>
      <c r="P613" s="17" t="str">
        <f t="shared" si="20"/>
        <v>7|B3T1|c|04-25-2019</v>
      </c>
      <c r="Q613" s="14">
        <v>5.0999999999999996</v>
      </c>
      <c r="R613" s="14">
        <v>2.4</v>
      </c>
      <c r="S613" s="18">
        <f t="shared" si="21"/>
        <v>2.125</v>
      </c>
      <c r="T613" s="70"/>
    </row>
    <row r="614" spans="1:20" x14ac:dyDescent="0.25">
      <c r="A614" s="14">
        <v>7</v>
      </c>
      <c r="B614" s="16" t="s">
        <v>23</v>
      </c>
      <c r="C614" s="14" t="s">
        <v>92</v>
      </c>
      <c r="D614" s="14" t="s">
        <v>90</v>
      </c>
      <c r="P614" s="17" t="str">
        <f t="shared" si="20"/>
        <v>7|B3T1|c|04-25-2019</v>
      </c>
      <c r="Q614" s="14">
        <v>8</v>
      </c>
      <c r="R614" s="14">
        <v>2.2999999999999998</v>
      </c>
      <c r="S614" s="18">
        <f t="shared" si="21"/>
        <v>3.4782608695652177</v>
      </c>
      <c r="T614" s="70"/>
    </row>
    <row r="615" spans="1:20" x14ac:dyDescent="0.25">
      <c r="A615" s="14">
        <v>7</v>
      </c>
      <c r="B615" s="16" t="s">
        <v>23</v>
      </c>
      <c r="C615" s="14" t="s">
        <v>92</v>
      </c>
      <c r="D615" s="14" t="s">
        <v>90</v>
      </c>
      <c r="P615" s="17" t="str">
        <f t="shared" si="20"/>
        <v>7|B3T1|c|04-25-2019</v>
      </c>
      <c r="Q615" s="14">
        <v>8</v>
      </c>
      <c r="R615" s="14">
        <v>2.5</v>
      </c>
      <c r="S615" s="18">
        <f t="shared" si="21"/>
        <v>3.2</v>
      </c>
      <c r="T615" s="70"/>
    </row>
    <row r="616" spans="1:20" x14ac:dyDescent="0.25">
      <c r="A616" s="14">
        <v>7</v>
      </c>
      <c r="B616" s="16" t="s">
        <v>23</v>
      </c>
      <c r="C616" s="14" t="s">
        <v>92</v>
      </c>
      <c r="D616" s="14" t="s">
        <v>90</v>
      </c>
      <c r="P616" s="17" t="str">
        <f t="shared" si="20"/>
        <v>7|B3T1|c|04-25-2019</v>
      </c>
      <c r="Q616" s="14">
        <v>5.2</v>
      </c>
      <c r="R616" s="14">
        <v>2.1</v>
      </c>
      <c r="S616" s="18">
        <f t="shared" si="21"/>
        <v>2.4761904761904763</v>
      </c>
      <c r="T616" s="70"/>
    </row>
    <row r="617" spans="1:20" x14ac:dyDescent="0.25">
      <c r="A617" s="14">
        <v>7</v>
      </c>
      <c r="B617" s="16" t="s">
        <v>23</v>
      </c>
      <c r="C617" s="14" t="s">
        <v>92</v>
      </c>
      <c r="D617" s="14" t="s">
        <v>90</v>
      </c>
      <c r="P617" s="17" t="str">
        <f t="shared" si="20"/>
        <v>7|B3T1|c|04-25-2019</v>
      </c>
      <c r="Q617" s="14">
        <v>6.9</v>
      </c>
      <c r="R617" s="14">
        <v>3.1</v>
      </c>
      <c r="S617" s="18">
        <f t="shared" si="21"/>
        <v>2.2258064516129035</v>
      </c>
      <c r="T617" s="70"/>
    </row>
    <row r="618" spans="1:20" x14ac:dyDescent="0.25">
      <c r="A618" s="14">
        <v>7</v>
      </c>
      <c r="B618" s="16" t="s">
        <v>23</v>
      </c>
      <c r="C618" s="14" t="s">
        <v>92</v>
      </c>
      <c r="D618" s="14" t="s">
        <v>90</v>
      </c>
      <c r="P618" s="17" t="str">
        <f t="shared" si="20"/>
        <v>7|B3T1|c|04-25-2019</v>
      </c>
      <c r="Q618" s="14">
        <v>7.1</v>
      </c>
      <c r="R618" s="14">
        <v>3</v>
      </c>
      <c r="S618" s="18">
        <f t="shared" si="21"/>
        <v>2.3666666666666667</v>
      </c>
      <c r="T618" s="70"/>
    </row>
    <row r="619" spans="1:20" x14ac:dyDescent="0.25">
      <c r="A619" s="14">
        <v>7</v>
      </c>
      <c r="B619" s="16" t="s">
        <v>23</v>
      </c>
      <c r="C619" s="16" t="s">
        <v>93</v>
      </c>
      <c r="D619" s="14" t="s">
        <v>90</v>
      </c>
      <c r="P619" s="17" t="str">
        <f t="shared" si="20"/>
        <v>7|B3T1|d|04-25-2019</v>
      </c>
      <c r="Q619" s="14">
        <v>7</v>
      </c>
      <c r="R619" s="14">
        <v>3</v>
      </c>
      <c r="S619" s="18">
        <f t="shared" si="21"/>
        <v>2.3333333333333335</v>
      </c>
      <c r="T619" s="70"/>
    </row>
    <row r="620" spans="1:20" x14ac:dyDescent="0.25">
      <c r="A620" s="14">
        <v>7</v>
      </c>
      <c r="B620" s="16" t="s">
        <v>23</v>
      </c>
      <c r="C620" s="16" t="s">
        <v>93</v>
      </c>
      <c r="D620" s="14" t="s">
        <v>90</v>
      </c>
      <c r="P620" s="17" t="str">
        <f t="shared" si="20"/>
        <v>7|B3T1|d|04-25-2019</v>
      </c>
      <c r="Q620" s="14">
        <v>6.5</v>
      </c>
      <c r="R620" s="14">
        <v>2.6</v>
      </c>
      <c r="S620" s="18">
        <f t="shared" si="21"/>
        <v>2.5</v>
      </c>
      <c r="T620" s="70"/>
    </row>
    <row r="621" spans="1:20" x14ac:dyDescent="0.25">
      <c r="A621" s="14">
        <v>7</v>
      </c>
      <c r="B621" s="16" t="s">
        <v>23</v>
      </c>
      <c r="C621" s="16" t="s">
        <v>93</v>
      </c>
      <c r="D621" s="14" t="s">
        <v>90</v>
      </c>
      <c r="P621" s="17" t="str">
        <f t="shared" si="20"/>
        <v>7|B3T1|d|04-25-2019</v>
      </c>
      <c r="Q621" s="14">
        <v>8</v>
      </c>
      <c r="R621" s="14">
        <v>3.1</v>
      </c>
      <c r="S621" s="18">
        <f t="shared" si="21"/>
        <v>2.5806451612903225</v>
      </c>
      <c r="T621" s="70"/>
    </row>
    <row r="622" spans="1:20" x14ac:dyDescent="0.25">
      <c r="A622" s="14">
        <v>7</v>
      </c>
      <c r="B622" s="16" t="s">
        <v>23</v>
      </c>
      <c r="C622" s="16" t="s">
        <v>93</v>
      </c>
      <c r="D622" s="14" t="s">
        <v>90</v>
      </c>
      <c r="P622" s="17" t="str">
        <f t="shared" si="20"/>
        <v>7|B3T1|d|04-25-2019</v>
      </c>
      <c r="Q622" s="14">
        <v>8.1</v>
      </c>
      <c r="R622" s="14">
        <v>3.2</v>
      </c>
      <c r="S622" s="18">
        <f t="shared" si="21"/>
        <v>2.5312499999999996</v>
      </c>
      <c r="T622" s="70"/>
    </row>
    <row r="623" spans="1:20" x14ac:dyDescent="0.25">
      <c r="A623" s="14">
        <v>7</v>
      </c>
      <c r="B623" s="16" t="s">
        <v>24</v>
      </c>
      <c r="C623" s="16" t="s">
        <v>94</v>
      </c>
      <c r="D623" s="14" t="s">
        <v>90</v>
      </c>
      <c r="P623" s="17" t="str">
        <f t="shared" si="20"/>
        <v>7|B3T2|a|04-25-2019</v>
      </c>
      <c r="Q623" s="14">
        <v>5.3</v>
      </c>
      <c r="R623" s="14">
        <v>2</v>
      </c>
      <c r="S623" s="18">
        <f t="shared" si="21"/>
        <v>2.65</v>
      </c>
      <c r="T623" s="70"/>
    </row>
    <row r="624" spans="1:20" x14ac:dyDescent="0.25">
      <c r="A624" s="14">
        <v>7</v>
      </c>
      <c r="B624" s="16" t="s">
        <v>24</v>
      </c>
      <c r="C624" s="16" t="s">
        <v>94</v>
      </c>
      <c r="D624" s="14" t="s">
        <v>90</v>
      </c>
      <c r="P624" s="17" t="str">
        <f t="shared" si="20"/>
        <v>7|B3T2|a|04-25-2019</v>
      </c>
      <c r="Q624" s="14">
        <v>5.9</v>
      </c>
      <c r="R624" s="14">
        <v>2.1</v>
      </c>
      <c r="S624" s="18">
        <f t="shared" si="21"/>
        <v>2.8095238095238098</v>
      </c>
      <c r="T624" s="70"/>
    </row>
    <row r="625" spans="1:20" x14ac:dyDescent="0.25">
      <c r="A625" s="14">
        <v>7</v>
      </c>
      <c r="B625" s="16" t="s">
        <v>24</v>
      </c>
      <c r="C625" s="16" t="s">
        <v>94</v>
      </c>
      <c r="D625" s="14" t="s">
        <v>90</v>
      </c>
      <c r="P625" s="17" t="str">
        <f t="shared" si="20"/>
        <v>7|B3T2|a|04-25-2019</v>
      </c>
      <c r="Q625" s="14">
        <v>5.5</v>
      </c>
      <c r="R625" s="14">
        <v>2.2999999999999998</v>
      </c>
      <c r="S625" s="18">
        <f t="shared" si="21"/>
        <v>2.3913043478260874</v>
      </c>
      <c r="T625" s="70"/>
    </row>
    <row r="626" spans="1:20" x14ac:dyDescent="0.25">
      <c r="A626" s="14">
        <v>7</v>
      </c>
      <c r="B626" s="16" t="s">
        <v>24</v>
      </c>
      <c r="C626" s="16" t="s">
        <v>94</v>
      </c>
      <c r="D626" s="14" t="s">
        <v>90</v>
      </c>
      <c r="P626" s="17" t="str">
        <f t="shared" si="20"/>
        <v>7|B3T2|a|04-25-2019</v>
      </c>
      <c r="Q626" s="14">
        <v>5.5</v>
      </c>
      <c r="R626" s="14">
        <v>2.2999999999999998</v>
      </c>
      <c r="S626" s="18">
        <f t="shared" si="21"/>
        <v>2.3913043478260874</v>
      </c>
      <c r="T626" s="70"/>
    </row>
    <row r="627" spans="1:20" x14ac:dyDescent="0.25">
      <c r="A627" s="14">
        <v>7</v>
      </c>
      <c r="B627" s="16" t="s">
        <v>24</v>
      </c>
      <c r="C627" s="16" t="s">
        <v>91</v>
      </c>
      <c r="D627" s="14" t="s">
        <v>90</v>
      </c>
      <c r="P627" s="17" t="str">
        <f t="shared" si="20"/>
        <v>7|B3T2|b|04-25-2019</v>
      </c>
      <c r="Q627" s="14">
        <v>6.7</v>
      </c>
      <c r="R627" s="14">
        <v>3.3</v>
      </c>
      <c r="S627" s="18">
        <f t="shared" si="21"/>
        <v>2.0303030303030303</v>
      </c>
      <c r="T627" s="70"/>
    </row>
    <row r="628" spans="1:20" x14ac:dyDescent="0.25">
      <c r="A628" s="14">
        <v>7</v>
      </c>
      <c r="B628" s="16" t="s">
        <v>24</v>
      </c>
      <c r="C628" s="16" t="s">
        <v>92</v>
      </c>
      <c r="D628" s="14" t="s">
        <v>90</v>
      </c>
      <c r="P628" s="17" t="str">
        <f t="shared" si="20"/>
        <v>7|B3T2|c|04-25-2019</v>
      </c>
      <c r="Q628" s="14">
        <v>6.1</v>
      </c>
      <c r="R628" s="14">
        <v>2.7</v>
      </c>
      <c r="S628" s="18">
        <f t="shared" si="21"/>
        <v>2.2592592592592591</v>
      </c>
      <c r="T628" s="70"/>
    </row>
    <row r="629" spans="1:20" x14ac:dyDescent="0.25">
      <c r="A629" s="14">
        <v>7</v>
      </c>
      <c r="B629" s="16" t="s">
        <v>24</v>
      </c>
      <c r="C629" s="16" t="s">
        <v>92</v>
      </c>
      <c r="D629" s="14" t="s">
        <v>90</v>
      </c>
      <c r="P629" s="17" t="str">
        <f t="shared" si="20"/>
        <v>7|B3T2|c|04-25-2019</v>
      </c>
      <c r="Q629" s="14">
        <v>6.3</v>
      </c>
      <c r="R629" s="14">
        <v>2.7</v>
      </c>
      <c r="S629" s="18">
        <f t="shared" si="21"/>
        <v>2.333333333333333</v>
      </c>
      <c r="T629" s="70"/>
    </row>
    <row r="630" spans="1:20" x14ac:dyDescent="0.25">
      <c r="A630" s="14">
        <v>7</v>
      </c>
      <c r="B630" s="16" t="s">
        <v>24</v>
      </c>
      <c r="C630" s="16" t="s">
        <v>92</v>
      </c>
      <c r="D630" s="14" t="s">
        <v>90</v>
      </c>
      <c r="P630" s="17" t="str">
        <f t="shared" si="20"/>
        <v>7|B3T2|c|04-25-2019</v>
      </c>
      <c r="Q630" s="14">
        <v>7</v>
      </c>
      <c r="R630" s="14">
        <v>2.7</v>
      </c>
      <c r="S630" s="18">
        <f t="shared" si="21"/>
        <v>2.5925925925925926</v>
      </c>
      <c r="T630" s="70"/>
    </row>
    <row r="631" spans="1:20" x14ac:dyDescent="0.25">
      <c r="A631" s="14">
        <v>7</v>
      </c>
      <c r="B631" s="16" t="s">
        <v>24</v>
      </c>
      <c r="C631" s="16" t="s">
        <v>92</v>
      </c>
      <c r="D631" s="14" t="s">
        <v>90</v>
      </c>
      <c r="P631" s="17" t="str">
        <f t="shared" si="20"/>
        <v>7|B3T2|c|04-25-2019</v>
      </c>
      <c r="Q631" s="14">
        <v>6.9</v>
      </c>
      <c r="R631" s="14">
        <v>2.7</v>
      </c>
      <c r="S631" s="18">
        <f t="shared" si="21"/>
        <v>2.5555555555555554</v>
      </c>
      <c r="T631" s="70"/>
    </row>
    <row r="632" spans="1:20" x14ac:dyDescent="0.25">
      <c r="A632" s="14">
        <v>7</v>
      </c>
      <c r="B632" s="16" t="s">
        <v>24</v>
      </c>
      <c r="C632" s="16" t="s">
        <v>93</v>
      </c>
      <c r="D632" s="14" t="s">
        <v>90</v>
      </c>
      <c r="P632" s="17" t="str">
        <f t="shared" si="20"/>
        <v>7|B3T2|d|04-25-2019</v>
      </c>
      <c r="Q632" s="14">
        <v>5.6</v>
      </c>
      <c r="R632" s="14">
        <v>2.2000000000000002</v>
      </c>
      <c r="S632" s="18">
        <f t="shared" si="21"/>
        <v>2.545454545454545</v>
      </c>
      <c r="T632" s="70"/>
    </row>
    <row r="633" spans="1:20" x14ac:dyDescent="0.25">
      <c r="A633" s="14">
        <v>7</v>
      </c>
      <c r="B633" s="16" t="s">
        <v>24</v>
      </c>
      <c r="C633" s="14" t="s">
        <v>93</v>
      </c>
      <c r="D633" s="14" t="s">
        <v>90</v>
      </c>
      <c r="P633" s="17" t="str">
        <f t="shared" si="20"/>
        <v>7|B3T2|d|04-25-2019</v>
      </c>
      <c r="Q633" s="14">
        <v>5.2</v>
      </c>
      <c r="R633" s="14">
        <v>2.4</v>
      </c>
      <c r="S633" s="18">
        <f t="shared" si="21"/>
        <v>2.166666666666667</v>
      </c>
      <c r="T633" s="70"/>
    </row>
    <row r="634" spans="1:20" x14ac:dyDescent="0.25">
      <c r="A634" s="14">
        <v>7</v>
      </c>
      <c r="B634" s="16" t="s">
        <v>24</v>
      </c>
      <c r="C634" s="14" t="s">
        <v>93</v>
      </c>
      <c r="D634" s="14" t="s">
        <v>90</v>
      </c>
      <c r="P634" s="17" t="str">
        <f t="shared" si="20"/>
        <v>7|B3T2|d|04-25-2019</v>
      </c>
      <c r="Q634" s="14">
        <v>6.7</v>
      </c>
      <c r="R634" s="14">
        <v>2.6</v>
      </c>
      <c r="S634" s="18">
        <f t="shared" si="21"/>
        <v>2.5769230769230771</v>
      </c>
      <c r="T634" s="70"/>
    </row>
    <row r="635" spans="1:20" x14ac:dyDescent="0.25">
      <c r="A635" s="14">
        <v>7</v>
      </c>
      <c r="B635" s="16" t="s">
        <v>24</v>
      </c>
      <c r="C635" s="14" t="s">
        <v>93</v>
      </c>
      <c r="D635" s="14" t="s">
        <v>90</v>
      </c>
      <c r="P635" s="17" t="str">
        <f t="shared" si="20"/>
        <v>7|B3T2|d|04-25-2019</v>
      </c>
      <c r="Q635" s="14">
        <v>6.8</v>
      </c>
      <c r="R635" s="14">
        <v>2.6</v>
      </c>
      <c r="S635" s="18">
        <f t="shared" si="21"/>
        <v>2.6153846153846154</v>
      </c>
      <c r="T635" s="70"/>
    </row>
    <row r="636" spans="1:20" x14ac:dyDescent="0.25">
      <c r="A636" s="14">
        <v>7</v>
      </c>
      <c r="B636" s="16" t="s">
        <v>25</v>
      </c>
      <c r="C636" s="16" t="s">
        <v>94</v>
      </c>
      <c r="D636" s="14" t="s">
        <v>90</v>
      </c>
      <c r="P636" s="17" t="str">
        <f t="shared" si="20"/>
        <v>7|B3T3|a|04-25-2019</v>
      </c>
      <c r="Q636" s="14">
        <v>6.3</v>
      </c>
      <c r="R636" s="14">
        <v>2.5</v>
      </c>
      <c r="S636" s="18">
        <f t="shared" si="21"/>
        <v>2.52</v>
      </c>
      <c r="T636" s="70"/>
    </row>
    <row r="637" spans="1:20" x14ac:dyDescent="0.25">
      <c r="A637" s="14">
        <v>7</v>
      </c>
      <c r="B637" s="16" t="s">
        <v>25</v>
      </c>
      <c r="C637" s="14" t="s">
        <v>94</v>
      </c>
      <c r="D637" s="14" t="s">
        <v>90</v>
      </c>
      <c r="P637" s="17" t="str">
        <f t="shared" si="20"/>
        <v>7|B3T3|a|04-25-2019</v>
      </c>
      <c r="Q637" s="14">
        <v>6</v>
      </c>
      <c r="R637" s="14">
        <v>3</v>
      </c>
      <c r="S637" s="18">
        <f t="shared" si="21"/>
        <v>2</v>
      </c>
      <c r="T637" s="70"/>
    </row>
    <row r="638" spans="1:20" x14ac:dyDescent="0.25">
      <c r="A638" s="14">
        <v>7</v>
      </c>
      <c r="B638" s="16" t="s">
        <v>25</v>
      </c>
      <c r="C638" s="14" t="s">
        <v>94</v>
      </c>
      <c r="D638" s="14" t="s">
        <v>90</v>
      </c>
      <c r="P638" s="17" t="str">
        <f t="shared" si="20"/>
        <v>7|B3T3|a|04-25-2019</v>
      </c>
      <c r="Q638" s="14">
        <v>7.6</v>
      </c>
      <c r="R638" s="14">
        <v>2.9</v>
      </c>
      <c r="S638" s="18">
        <f t="shared" si="21"/>
        <v>2.6206896551724137</v>
      </c>
      <c r="T638" s="70"/>
    </row>
    <row r="639" spans="1:20" x14ac:dyDescent="0.25">
      <c r="A639" s="14">
        <v>7</v>
      </c>
      <c r="B639" s="16" t="s">
        <v>25</v>
      </c>
      <c r="C639" s="14" t="s">
        <v>94</v>
      </c>
      <c r="D639" s="14" t="s">
        <v>90</v>
      </c>
      <c r="P639" s="17" t="str">
        <f t="shared" si="20"/>
        <v>7|B3T3|a|04-25-2019</v>
      </c>
      <c r="Q639" s="14">
        <v>7.6</v>
      </c>
      <c r="R639" s="14">
        <v>2.7</v>
      </c>
      <c r="S639" s="18">
        <f t="shared" si="21"/>
        <v>2.8148148148148144</v>
      </c>
      <c r="T639" s="70"/>
    </row>
    <row r="640" spans="1:20" x14ac:dyDescent="0.25">
      <c r="A640" s="14">
        <v>7</v>
      </c>
      <c r="B640" s="16" t="s">
        <v>25</v>
      </c>
      <c r="C640" s="14" t="s">
        <v>94</v>
      </c>
      <c r="D640" s="14" t="s">
        <v>90</v>
      </c>
      <c r="P640" s="17" t="str">
        <f t="shared" si="20"/>
        <v>7|B3T3|a|04-25-2019</v>
      </c>
      <c r="Q640" s="14">
        <v>8.1999999999999993</v>
      </c>
      <c r="R640" s="14">
        <v>2.8</v>
      </c>
      <c r="S640" s="18">
        <f t="shared" si="21"/>
        <v>2.9285714285714284</v>
      </c>
      <c r="T640" s="70"/>
    </row>
    <row r="641" spans="1:20" x14ac:dyDescent="0.25">
      <c r="A641" s="14">
        <v>7</v>
      </c>
      <c r="B641" s="16" t="s">
        <v>25</v>
      </c>
      <c r="C641" s="14" t="s">
        <v>94</v>
      </c>
      <c r="D641" s="14" t="s">
        <v>90</v>
      </c>
      <c r="P641" s="17" t="str">
        <f t="shared" si="20"/>
        <v>7|B3T3|a|04-25-2019</v>
      </c>
      <c r="Q641" s="14">
        <v>7.9</v>
      </c>
      <c r="R641" s="14">
        <v>2.2999999999999998</v>
      </c>
      <c r="S641" s="18">
        <f t="shared" si="21"/>
        <v>3.4347826086956528</v>
      </c>
      <c r="T641" s="70"/>
    </row>
    <row r="642" spans="1:20" x14ac:dyDescent="0.25">
      <c r="A642" s="14">
        <v>7</v>
      </c>
      <c r="B642" s="16" t="s">
        <v>25</v>
      </c>
      <c r="C642" s="16" t="s">
        <v>91</v>
      </c>
      <c r="D642" s="14" t="s">
        <v>90</v>
      </c>
      <c r="P642" s="17" t="str">
        <f t="shared" si="20"/>
        <v>7|B3T3|b|04-25-2019</v>
      </c>
      <c r="Q642" s="14">
        <v>5.0999999999999996</v>
      </c>
      <c r="R642" s="14">
        <v>2.2999999999999998</v>
      </c>
      <c r="S642" s="18">
        <f t="shared" si="21"/>
        <v>2.2173913043478262</v>
      </c>
      <c r="T642" s="70"/>
    </row>
    <row r="643" spans="1:20" x14ac:dyDescent="0.25">
      <c r="A643" s="14">
        <v>7</v>
      </c>
      <c r="B643" s="16" t="s">
        <v>25</v>
      </c>
      <c r="C643" s="14" t="s">
        <v>91</v>
      </c>
      <c r="D643" s="14" t="s">
        <v>90</v>
      </c>
      <c r="P643" s="17" t="str">
        <f t="shared" si="20"/>
        <v>7|B3T3|b|04-25-2019</v>
      </c>
      <c r="Q643" s="14">
        <v>5.4</v>
      </c>
      <c r="R643" s="14">
        <v>2.2000000000000002</v>
      </c>
      <c r="S643" s="18">
        <f t="shared" si="21"/>
        <v>2.4545454545454546</v>
      </c>
      <c r="T643" s="70"/>
    </row>
    <row r="644" spans="1:20" x14ac:dyDescent="0.25">
      <c r="A644" s="14">
        <v>7</v>
      </c>
      <c r="B644" s="16" t="s">
        <v>25</v>
      </c>
      <c r="C644" s="14" t="s">
        <v>91</v>
      </c>
      <c r="D644" s="14" t="s">
        <v>90</v>
      </c>
      <c r="P644" s="17" t="str">
        <f t="shared" si="20"/>
        <v>7|B3T3|b|04-25-2019</v>
      </c>
      <c r="Q644" s="14">
        <v>8.1</v>
      </c>
      <c r="R644" s="14">
        <v>2.2999999999999998</v>
      </c>
      <c r="S644" s="18">
        <f t="shared" si="21"/>
        <v>3.5217391304347827</v>
      </c>
      <c r="T644" s="70"/>
    </row>
    <row r="645" spans="1:20" x14ac:dyDescent="0.25">
      <c r="A645" s="14">
        <v>7</v>
      </c>
      <c r="B645" s="16" t="s">
        <v>25</v>
      </c>
      <c r="C645" s="14" t="s">
        <v>91</v>
      </c>
      <c r="D645" s="14" t="s">
        <v>90</v>
      </c>
      <c r="P645" s="17" t="str">
        <f t="shared" si="20"/>
        <v>7|B3T3|b|04-25-2019</v>
      </c>
      <c r="Q645" s="14">
        <v>8</v>
      </c>
      <c r="R645" s="14">
        <v>2.6</v>
      </c>
      <c r="S645" s="18">
        <f t="shared" si="21"/>
        <v>3.0769230769230766</v>
      </c>
      <c r="T645" s="70"/>
    </row>
    <row r="646" spans="1:20" x14ac:dyDescent="0.25">
      <c r="A646" s="14">
        <v>7</v>
      </c>
      <c r="B646" s="16" t="s">
        <v>25</v>
      </c>
      <c r="C646" s="16" t="s">
        <v>92</v>
      </c>
      <c r="D646" s="14" t="s">
        <v>90</v>
      </c>
      <c r="P646" s="17" t="str">
        <f t="shared" si="20"/>
        <v>7|B3T3|c|04-25-2019</v>
      </c>
      <c r="Q646" s="14">
        <v>6.6</v>
      </c>
      <c r="R646" s="14">
        <v>2.8</v>
      </c>
      <c r="S646" s="18">
        <f t="shared" si="21"/>
        <v>2.3571428571428572</v>
      </c>
      <c r="T646" s="70"/>
    </row>
    <row r="647" spans="1:20" x14ac:dyDescent="0.25">
      <c r="A647" s="14">
        <v>7</v>
      </c>
      <c r="B647" s="16" t="s">
        <v>25</v>
      </c>
      <c r="C647" s="14" t="s">
        <v>92</v>
      </c>
      <c r="D647" s="14" t="s">
        <v>90</v>
      </c>
      <c r="P647" s="17" t="str">
        <f t="shared" ref="P647:P710" si="22">CONCATENATE(A647,"|",B647,"|",C647,"|",TEXT(D647,"AAAA/MM/DD"))</f>
        <v>7|B3T3|c|04-25-2019</v>
      </c>
      <c r="Q647" s="14">
        <v>5.5</v>
      </c>
      <c r="R647" s="14">
        <v>2.6</v>
      </c>
      <c r="S647" s="18">
        <f t="shared" si="21"/>
        <v>2.1153846153846154</v>
      </c>
      <c r="T647" s="70"/>
    </row>
    <row r="648" spans="1:20" x14ac:dyDescent="0.25">
      <c r="A648" s="14">
        <v>7</v>
      </c>
      <c r="B648" s="16" t="s">
        <v>25</v>
      </c>
      <c r="C648" s="14" t="s">
        <v>92</v>
      </c>
      <c r="D648" s="14" t="s">
        <v>90</v>
      </c>
      <c r="P648" s="17" t="str">
        <f t="shared" si="22"/>
        <v>7|B3T3|c|04-25-2019</v>
      </c>
      <c r="Q648" s="14">
        <v>8</v>
      </c>
      <c r="R648" s="14">
        <v>3</v>
      </c>
      <c r="S648" s="18">
        <f t="shared" si="21"/>
        <v>2.6666666666666665</v>
      </c>
      <c r="T648" s="70"/>
    </row>
    <row r="649" spans="1:20" x14ac:dyDescent="0.25">
      <c r="A649" s="14">
        <v>7</v>
      </c>
      <c r="B649" s="16" t="s">
        <v>25</v>
      </c>
      <c r="C649" s="14" t="s">
        <v>92</v>
      </c>
      <c r="D649" s="14" t="s">
        <v>90</v>
      </c>
      <c r="P649" s="17" t="str">
        <f t="shared" si="22"/>
        <v>7|B3T3|c|04-25-2019</v>
      </c>
      <c r="Q649" s="14">
        <v>8.1999999999999993</v>
      </c>
      <c r="R649" s="14">
        <v>3</v>
      </c>
      <c r="S649" s="18">
        <f t="shared" si="21"/>
        <v>2.7333333333333329</v>
      </c>
      <c r="T649" s="70"/>
    </row>
    <row r="650" spans="1:20" x14ac:dyDescent="0.25">
      <c r="A650" s="14">
        <v>7</v>
      </c>
      <c r="B650" s="16" t="s">
        <v>25</v>
      </c>
      <c r="C650" s="14" t="s">
        <v>92</v>
      </c>
      <c r="D650" s="14" t="s">
        <v>90</v>
      </c>
      <c r="P650" s="17" t="str">
        <f t="shared" si="22"/>
        <v>7|B3T3|c|04-25-2019</v>
      </c>
      <c r="Q650" s="14">
        <v>6.5</v>
      </c>
      <c r="R650" s="14">
        <v>3.2</v>
      </c>
      <c r="S650" s="18">
        <f t="shared" si="21"/>
        <v>2.03125</v>
      </c>
      <c r="T650" s="70"/>
    </row>
    <row r="651" spans="1:20" x14ac:dyDescent="0.25">
      <c r="A651" s="14">
        <v>7</v>
      </c>
      <c r="B651" s="16" t="s">
        <v>25</v>
      </c>
      <c r="C651" s="14" t="s">
        <v>92</v>
      </c>
      <c r="D651" s="14" t="s">
        <v>90</v>
      </c>
      <c r="P651" s="17" t="str">
        <f t="shared" si="22"/>
        <v>7|B3T3|c|04-25-2019</v>
      </c>
      <c r="Q651" s="14">
        <v>6.5</v>
      </c>
      <c r="R651" s="14">
        <v>3.2</v>
      </c>
      <c r="S651" s="18">
        <f t="shared" si="21"/>
        <v>2.03125</v>
      </c>
      <c r="T651" s="70"/>
    </row>
    <row r="652" spans="1:20" x14ac:dyDescent="0.25">
      <c r="A652" s="14">
        <v>7</v>
      </c>
      <c r="B652" s="16" t="s">
        <v>26</v>
      </c>
      <c r="C652" s="16" t="s">
        <v>94</v>
      </c>
      <c r="D652" s="14" t="s">
        <v>90</v>
      </c>
      <c r="P652" s="17" t="str">
        <f t="shared" si="22"/>
        <v>7|B3T4|a|04-25-2019</v>
      </c>
      <c r="Q652" s="14">
        <v>5.2</v>
      </c>
      <c r="R652" s="14">
        <v>2.5</v>
      </c>
      <c r="S652" s="18">
        <f t="shared" si="21"/>
        <v>2.08</v>
      </c>
      <c r="T652" s="70"/>
    </row>
    <row r="653" spans="1:20" x14ac:dyDescent="0.25">
      <c r="A653" s="14">
        <v>7</v>
      </c>
      <c r="B653" s="16" t="s">
        <v>26</v>
      </c>
      <c r="C653" s="14" t="s">
        <v>94</v>
      </c>
      <c r="D653" s="14" t="s">
        <v>90</v>
      </c>
      <c r="P653" s="17" t="str">
        <f t="shared" si="22"/>
        <v>7|B3T4|a|04-25-2019</v>
      </c>
      <c r="Q653" s="14">
        <v>5.2</v>
      </c>
      <c r="R653" s="14">
        <v>2.5</v>
      </c>
      <c r="S653" s="18">
        <f t="shared" si="21"/>
        <v>2.08</v>
      </c>
      <c r="T653" s="70"/>
    </row>
    <row r="654" spans="1:20" x14ac:dyDescent="0.25">
      <c r="A654" s="14">
        <v>7</v>
      </c>
      <c r="B654" s="16" t="s">
        <v>26</v>
      </c>
      <c r="C654" s="14" t="s">
        <v>94</v>
      </c>
      <c r="D654" s="14" t="s">
        <v>90</v>
      </c>
      <c r="P654" s="17" t="str">
        <f t="shared" si="22"/>
        <v>7|B3T4|a|04-25-2019</v>
      </c>
      <c r="Q654" s="14">
        <v>8.6</v>
      </c>
      <c r="R654" s="14">
        <v>3.2</v>
      </c>
      <c r="S654" s="18">
        <f t="shared" si="21"/>
        <v>2.6874999999999996</v>
      </c>
      <c r="T654" s="70"/>
    </row>
    <row r="655" spans="1:20" x14ac:dyDescent="0.25">
      <c r="A655" s="14">
        <v>7</v>
      </c>
      <c r="B655" s="16" t="s">
        <v>26</v>
      </c>
      <c r="C655" s="14" t="s">
        <v>94</v>
      </c>
      <c r="D655" s="14" t="s">
        <v>90</v>
      </c>
      <c r="P655" s="17" t="str">
        <f t="shared" si="22"/>
        <v>7|B3T4|a|04-25-2019</v>
      </c>
      <c r="Q655" s="14">
        <v>8.5</v>
      </c>
      <c r="R655" s="14">
        <v>3.2</v>
      </c>
      <c r="S655" s="18">
        <f t="shared" si="21"/>
        <v>2.65625</v>
      </c>
      <c r="T655" s="70"/>
    </row>
    <row r="656" spans="1:20" x14ac:dyDescent="0.25">
      <c r="A656" s="14">
        <v>7</v>
      </c>
      <c r="B656" s="16" t="s">
        <v>26</v>
      </c>
      <c r="C656" s="16" t="s">
        <v>91</v>
      </c>
      <c r="D656" s="14" t="s">
        <v>90</v>
      </c>
      <c r="P656" s="17" t="str">
        <f t="shared" si="22"/>
        <v>7|B3T4|b|04-25-2019</v>
      </c>
      <c r="Q656" s="14">
        <v>5</v>
      </c>
      <c r="R656" s="14">
        <v>2.2999999999999998</v>
      </c>
      <c r="S656" s="18">
        <f t="shared" si="21"/>
        <v>2.1739130434782612</v>
      </c>
      <c r="T656" s="70"/>
    </row>
    <row r="657" spans="1:20" x14ac:dyDescent="0.25">
      <c r="A657" s="14">
        <v>7</v>
      </c>
      <c r="B657" s="16" t="s">
        <v>26</v>
      </c>
      <c r="C657" s="14" t="s">
        <v>91</v>
      </c>
      <c r="D657" s="14" t="s">
        <v>90</v>
      </c>
      <c r="P657" s="17" t="str">
        <f t="shared" si="22"/>
        <v>7|B3T4|b|04-25-2019</v>
      </c>
      <c r="Q657" s="14">
        <v>9</v>
      </c>
      <c r="R657" s="14">
        <v>3.5</v>
      </c>
      <c r="S657" s="18">
        <f t="shared" si="21"/>
        <v>2.5714285714285716</v>
      </c>
      <c r="T657" s="70"/>
    </row>
    <row r="658" spans="1:20" x14ac:dyDescent="0.25">
      <c r="A658" s="14">
        <v>7</v>
      </c>
      <c r="B658" s="16" t="s">
        <v>26</v>
      </c>
      <c r="C658" s="14" t="s">
        <v>91</v>
      </c>
      <c r="D658" s="14" t="s">
        <v>90</v>
      </c>
      <c r="P658" s="17" t="str">
        <f t="shared" si="22"/>
        <v>7|B3T4|b|04-25-2019</v>
      </c>
      <c r="Q658" s="14">
        <v>9.6</v>
      </c>
      <c r="R658" s="14">
        <v>3.4</v>
      </c>
      <c r="S658" s="18">
        <f t="shared" si="21"/>
        <v>2.8235294117647061</v>
      </c>
      <c r="T658" s="70"/>
    </row>
    <row r="659" spans="1:20" x14ac:dyDescent="0.25">
      <c r="A659" s="14">
        <v>7</v>
      </c>
      <c r="B659" s="16" t="s">
        <v>26</v>
      </c>
      <c r="C659" s="14" t="s">
        <v>91</v>
      </c>
      <c r="D659" s="14" t="s">
        <v>90</v>
      </c>
      <c r="P659" s="17" t="str">
        <f t="shared" si="22"/>
        <v>7|B3T4|b|04-25-2019</v>
      </c>
      <c r="Q659" s="14">
        <v>5.4</v>
      </c>
      <c r="R659" s="14">
        <v>2.9</v>
      </c>
      <c r="S659" s="18">
        <f t="shared" si="21"/>
        <v>1.8620689655172415</v>
      </c>
      <c r="T659" s="70"/>
    </row>
    <row r="660" spans="1:20" x14ac:dyDescent="0.25">
      <c r="A660" s="14">
        <v>7</v>
      </c>
      <c r="B660" s="16" t="s">
        <v>26</v>
      </c>
      <c r="C660" s="16" t="s">
        <v>92</v>
      </c>
      <c r="D660" s="14" t="s">
        <v>90</v>
      </c>
      <c r="P660" s="17" t="str">
        <f t="shared" si="22"/>
        <v>7|B3T4|c|04-25-2019</v>
      </c>
      <c r="Q660" s="14">
        <v>6.1</v>
      </c>
      <c r="R660" s="14">
        <v>2.1</v>
      </c>
      <c r="S660" s="18">
        <f t="shared" si="21"/>
        <v>2.9047619047619047</v>
      </c>
      <c r="T660" s="70"/>
    </row>
    <row r="661" spans="1:20" x14ac:dyDescent="0.25">
      <c r="A661" s="14">
        <v>7</v>
      </c>
      <c r="B661" s="16" t="s">
        <v>26</v>
      </c>
      <c r="C661" s="16" t="s">
        <v>92</v>
      </c>
      <c r="D661" s="14" t="s">
        <v>90</v>
      </c>
      <c r="P661" s="17" t="str">
        <f t="shared" si="22"/>
        <v>7|B3T4|c|04-25-2019</v>
      </c>
      <c r="Q661" s="14">
        <v>6.2</v>
      </c>
      <c r="R661" s="14">
        <v>2.1</v>
      </c>
      <c r="S661" s="18">
        <f t="shared" si="21"/>
        <v>2.9523809523809526</v>
      </c>
      <c r="T661" s="70"/>
    </row>
    <row r="662" spans="1:20" x14ac:dyDescent="0.25">
      <c r="A662" s="14">
        <v>7</v>
      </c>
      <c r="B662" s="16" t="s">
        <v>26</v>
      </c>
      <c r="C662" s="16" t="s">
        <v>92</v>
      </c>
      <c r="D662" s="14" t="s">
        <v>90</v>
      </c>
      <c r="P662" s="17" t="str">
        <f t="shared" si="22"/>
        <v>7|B3T4|c|04-25-2019</v>
      </c>
      <c r="Q662" s="14">
        <v>7.5</v>
      </c>
      <c r="R662" s="14">
        <v>3</v>
      </c>
      <c r="S662" s="18">
        <f t="shared" si="21"/>
        <v>2.5</v>
      </c>
      <c r="T662" s="70"/>
    </row>
    <row r="663" spans="1:20" x14ac:dyDescent="0.25">
      <c r="A663" s="14">
        <v>7</v>
      </c>
      <c r="B663" s="16" t="s">
        <v>26</v>
      </c>
      <c r="C663" s="16" t="s">
        <v>92</v>
      </c>
      <c r="D663" s="14" t="s">
        <v>90</v>
      </c>
      <c r="P663" s="17" t="str">
        <f t="shared" si="22"/>
        <v>7|B3T4|c|04-25-2019</v>
      </c>
      <c r="Q663" s="14">
        <v>7.6</v>
      </c>
      <c r="R663" s="14">
        <v>2.9</v>
      </c>
      <c r="S663" s="18">
        <f t="shared" si="21"/>
        <v>2.6206896551724137</v>
      </c>
      <c r="T663" s="70"/>
    </row>
    <row r="664" spans="1:20" x14ac:dyDescent="0.25">
      <c r="A664" s="14">
        <v>7</v>
      </c>
      <c r="B664" s="16" t="s">
        <v>26</v>
      </c>
      <c r="C664" s="16" t="s">
        <v>93</v>
      </c>
      <c r="D664" s="14" t="s">
        <v>90</v>
      </c>
      <c r="P664" s="17" t="str">
        <f t="shared" si="22"/>
        <v>7|B3T4|d|04-25-2019</v>
      </c>
      <c r="Q664" s="14">
        <v>5.2</v>
      </c>
      <c r="R664" s="14">
        <v>2.2000000000000002</v>
      </c>
      <c r="S664" s="18">
        <f t="shared" si="21"/>
        <v>2.3636363636363633</v>
      </c>
      <c r="T664" s="70"/>
    </row>
    <row r="665" spans="1:20" x14ac:dyDescent="0.25">
      <c r="A665" s="14">
        <v>7</v>
      </c>
      <c r="B665" s="16" t="s">
        <v>26</v>
      </c>
      <c r="C665" s="14" t="s">
        <v>93</v>
      </c>
      <c r="D665" s="14" t="s">
        <v>90</v>
      </c>
      <c r="P665" s="17" t="str">
        <f t="shared" si="22"/>
        <v>7|B3T4|d|04-25-2019</v>
      </c>
      <c r="Q665" s="14">
        <v>6.9</v>
      </c>
      <c r="R665" s="14">
        <v>2.2999999999999998</v>
      </c>
      <c r="S665" s="18">
        <f t="shared" ref="S665:S728" si="23">Q665/R665</f>
        <v>3.0000000000000004</v>
      </c>
      <c r="T665" s="70"/>
    </row>
    <row r="666" spans="1:20" x14ac:dyDescent="0.25">
      <c r="A666" s="14">
        <v>7</v>
      </c>
      <c r="B666" s="16" t="s">
        <v>26</v>
      </c>
      <c r="C666" s="14" t="s">
        <v>93</v>
      </c>
      <c r="D666" s="14" t="s">
        <v>90</v>
      </c>
      <c r="P666" s="17" t="str">
        <f t="shared" si="22"/>
        <v>7|B3T4|d|04-25-2019</v>
      </c>
      <c r="Q666" s="14">
        <v>6.9</v>
      </c>
      <c r="R666" s="14">
        <v>2.5</v>
      </c>
      <c r="S666" s="18">
        <f t="shared" si="23"/>
        <v>2.7600000000000002</v>
      </c>
      <c r="T666" s="70"/>
    </row>
    <row r="667" spans="1:20" x14ac:dyDescent="0.25">
      <c r="A667" s="14">
        <v>7</v>
      </c>
      <c r="B667" s="16" t="s">
        <v>26</v>
      </c>
      <c r="C667" s="14" t="s">
        <v>93</v>
      </c>
      <c r="D667" s="14" t="s">
        <v>90</v>
      </c>
      <c r="P667" s="17" t="str">
        <f t="shared" si="22"/>
        <v>7|B3T4|d|04-25-2019</v>
      </c>
      <c r="Q667" s="14">
        <v>5.6</v>
      </c>
      <c r="R667" s="14">
        <v>2.5</v>
      </c>
      <c r="S667" s="18">
        <f t="shared" si="23"/>
        <v>2.2399999999999998</v>
      </c>
      <c r="T667" s="70"/>
    </row>
    <row r="668" spans="1:20" x14ac:dyDescent="0.25">
      <c r="A668" s="14">
        <v>7</v>
      </c>
      <c r="B668" s="16" t="s">
        <v>27</v>
      </c>
      <c r="C668" s="16" t="s">
        <v>94</v>
      </c>
      <c r="D668" s="14" t="s">
        <v>90</v>
      </c>
      <c r="P668" s="17" t="str">
        <f t="shared" si="22"/>
        <v>7|B3T5|a|04-25-2019</v>
      </c>
      <c r="Q668" s="14">
        <v>9.3000000000000007</v>
      </c>
      <c r="R668" s="14">
        <v>2.9</v>
      </c>
      <c r="S668" s="18">
        <f t="shared" si="23"/>
        <v>3.2068965517241383</v>
      </c>
      <c r="T668" s="70"/>
    </row>
    <row r="669" spans="1:20" x14ac:dyDescent="0.25">
      <c r="A669" s="14">
        <v>7</v>
      </c>
      <c r="B669" s="16" t="s">
        <v>27</v>
      </c>
      <c r="C669" s="14" t="s">
        <v>94</v>
      </c>
      <c r="D669" s="14" t="s">
        <v>90</v>
      </c>
      <c r="P669" s="17" t="str">
        <f t="shared" si="22"/>
        <v>7|B3T5|a|04-25-2019</v>
      </c>
      <c r="Q669" s="14">
        <v>8.8000000000000007</v>
      </c>
      <c r="R669" s="14">
        <v>2.7</v>
      </c>
      <c r="S669" s="18">
        <f t="shared" si="23"/>
        <v>3.2592592592592595</v>
      </c>
      <c r="T669" s="70"/>
    </row>
    <row r="670" spans="1:20" x14ac:dyDescent="0.25">
      <c r="A670" s="14">
        <v>7</v>
      </c>
      <c r="B670" s="16" t="s">
        <v>27</v>
      </c>
      <c r="C670" s="16" t="s">
        <v>91</v>
      </c>
      <c r="D670" s="14" t="s">
        <v>90</v>
      </c>
      <c r="P670" s="17" t="str">
        <f t="shared" si="22"/>
        <v>7|B3T5|b|04-25-2019</v>
      </c>
      <c r="Q670" s="14">
        <v>4.4000000000000004</v>
      </c>
      <c r="R670" s="14">
        <v>1.6</v>
      </c>
      <c r="S670" s="18">
        <f t="shared" si="23"/>
        <v>2.75</v>
      </c>
      <c r="T670" s="70"/>
    </row>
    <row r="671" spans="1:20" x14ac:dyDescent="0.25">
      <c r="A671" s="14">
        <v>7</v>
      </c>
      <c r="B671" s="16" t="s">
        <v>27</v>
      </c>
      <c r="C671" s="14" t="s">
        <v>91</v>
      </c>
      <c r="D671" s="14" t="s">
        <v>90</v>
      </c>
      <c r="P671" s="17" t="str">
        <f t="shared" si="22"/>
        <v>7|B3T5|b|04-25-2019</v>
      </c>
      <c r="Q671" s="14">
        <v>3</v>
      </c>
      <c r="R671" s="14">
        <v>1.4</v>
      </c>
      <c r="S671" s="18">
        <f t="shared" si="23"/>
        <v>2.1428571428571428</v>
      </c>
      <c r="T671" s="70"/>
    </row>
    <row r="672" spans="1:20" x14ac:dyDescent="0.25">
      <c r="A672" s="14">
        <v>7</v>
      </c>
      <c r="B672" s="16" t="s">
        <v>27</v>
      </c>
      <c r="C672" s="16" t="s">
        <v>92</v>
      </c>
      <c r="D672" s="14" t="s">
        <v>90</v>
      </c>
      <c r="P672" s="17" t="str">
        <f t="shared" si="22"/>
        <v>7|B3T5|c|04-25-2019</v>
      </c>
      <c r="Q672" s="14">
        <v>7.1</v>
      </c>
      <c r="R672" s="14">
        <v>2.6</v>
      </c>
      <c r="S672" s="18">
        <f t="shared" si="23"/>
        <v>2.7307692307692304</v>
      </c>
      <c r="T672" s="70"/>
    </row>
    <row r="673" spans="1:20" x14ac:dyDescent="0.25">
      <c r="A673" s="14">
        <v>7</v>
      </c>
      <c r="B673" s="16" t="s">
        <v>27</v>
      </c>
      <c r="C673" s="14" t="s">
        <v>92</v>
      </c>
      <c r="D673" s="14" t="s">
        <v>90</v>
      </c>
      <c r="P673" s="17" t="str">
        <f t="shared" si="22"/>
        <v>7|B3T5|c|04-25-2019</v>
      </c>
      <c r="Q673" s="14">
        <v>7.6</v>
      </c>
      <c r="R673" s="14">
        <v>2.4</v>
      </c>
      <c r="S673" s="18">
        <f t="shared" si="23"/>
        <v>3.1666666666666665</v>
      </c>
      <c r="T673" s="70"/>
    </row>
    <row r="674" spans="1:20" x14ac:dyDescent="0.25">
      <c r="A674" s="14">
        <v>7</v>
      </c>
      <c r="B674" s="16" t="s">
        <v>27</v>
      </c>
      <c r="C674" s="16" t="s">
        <v>93</v>
      </c>
      <c r="D674" s="14" t="s">
        <v>90</v>
      </c>
      <c r="P674" s="17" t="str">
        <f t="shared" si="22"/>
        <v>7|B3T5|d|04-25-2019</v>
      </c>
      <c r="Q674" s="14">
        <v>4.9000000000000004</v>
      </c>
      <c r="R674" s="14">
        <v>1.9</v>
      </c>
      <c r="S674" s="18">
        <f t="shared" si="23"/>
        <v>2.5789473684210531</v>
      </c>
      <c r="T674" s="70"/>
    </row>
    <row r="675" spans="1:20" x14ac:dyDescent="0.25">
      <c r="A675" s="14">
        <v>7</v>
      </c>
      <c r="B675" s="16" t="s">
        <v>27</v>
      </c>
      <c r="C675" s="14" t="s">
        <v>93</v>
      </c>
      <c r="D675" s="14" t="s">
        <v>90</v>
      </c>
      <c r="P675" s="17" t="str">
        <f t="shared" si="22"/>
        <v>7|B3T5|d|04-25-2019</v>
      </c>
      <c r="Q675" s="14">
        <v>5.0999999999999996</v>
      </c>
      <c r="R675" s="14">
        <v>2.2000000000000002</v>
      </c>
      <c r="S675" s="18">
        <f t="shared" si="23"/>
        <v>2.3181818181818179</v>
      </c>
      <c r="T675" s="70"/>
    </row>
    <row r="676" spans="1:20" x14ac:dyDescent="0.25">
      <c r="A676" s="14">
        <v>7</v>
      </c>
      <c r="B676" s="16" t="s">
        <v>27</v>
      </c>
      <c r="C676" s="14" t="s">
        <v>93</v>
      </c>
      <c r="D676" s="14" t="s">
        <v>90</v>
      </c>
      <c r="P676" s="17" t="str">
        <f t="shared" si="22"/>
        <v>7|B3T5|d|04-25-2019</v>
      </c>
      <c r="Q676" s="14">
        <v>8</v>
      </c>
      <c r="R676" s="14">
        <v>2.9</v>
      </c>
      <c r="S676" s="18">
        <f t="shared" si="23"/>
        <v>2.7586206896551726</v>
      </c>
      <c r="T676" s="70"/>
    </row>
    <row r="677" spans="1:20" x14ac:dyDescent="0.25">
      <c r="A677" s="14">
        <v>7</v>
      </c>
      <c r="B677" s="16" t="s">
        <v>27</v>
      </c>
      <c r="C677" s="14" t="s">
        <v>93</v>
      </c>
      <c r="D677" s="14" t="s">
        <v>90</v>
      </c>
      <c r="P677" s="17" t="str">
        <f t="shared" si="22"/>
        <v>7|B3T5|d|04-25-2019</v>
      </c>
      <c r="Q677" s="14">
        <v>8.1999999999999993</v>
      </c>
      <c r="R677" s="14">
        <v>2.9</v>
      </c>
      <c r="S677" s="18">
        <f t="shared" si="23"/>
        <v>2.8275862068965516</v>
      </c>
      <c r="T677" s="70"/>
    </row>
    <row r="678" spans="1:20" x14ac:dyDescent="0.25">
      <c r="A678" s="14">
        <v>7</v>
      </c>
      <c r="B678" s="16" t="s">
        <v>28</v>
      </c>
      <c r="C678" s="16" t="s">
        <v>94</v>
      </c>
      <c r="D678" s="14" t="s">
        <v>90</v>
      </c>
      <c r="P678" s="17" t="str">
        <f t="shared" si="22"/>
        <v>7|B4T1|a|04-25-2019</v>
      </c>
      <c r="Q678" s="14">
        <v>7.5</v>
      </c>
      <c r="R678" s="14">
        <v>2.4</v>
      </c>
      <c r="S678" s="18">
        <f t="shared" si="23"/>
        <v>3.125</v>
      </c>
      <c r="T678" s="70"/>
    </row>
    <row r="679" spans="1:20" x14ac:dyDescent="0.25">
      <c r="A679" s="14">
        <v>7</v>
      </c>
      <c r="B679" s="16" t="s">
        <v>28</v>
      </c>
      <c r="C679" s="14" t="s">
        <v>94</v>
      </c>
      <c r="D679" s="14" t="s">
        <v>90</v>
      </c>
      <c r="P679" s="17" t="str">
        <f t="shared" si="22"/>
        <v>7|B4T1|a|04-25-2019</v>
      </c>
      <c r="Q679" s="14">
        <v>7.6</v>
      </c>
      <c r="R679" s="14">
        <v>2.2000000000000002</v>
      </c>
      <c r="S679" s="18">
        <f t="shared" si="23"/>
        <v>3.4545454545454541</v>
      </c>
      <c r="T679" s="70"/>
    </row>
    <row r="680" spans="1:20" x14ac:dyDescent="0.25">
      <c r="A680" s="14">
        <v>7</v>
      </c>
      <c r="B680" s="16" t="s">
        <v>28</v>
      </c>
      <c r="C680" s="16" t="s">
        <v>91</v>
      </c>
      <c r="D680" s="14" t="s">
        <v>90</v>
      </c>
      <c r="P680" s="17" t="str">
        <f t="shared" si="22"/>
        <v>7|B4T1|b|04-25-2019</v>
      </c>
      <c r="Q680" s="14">
        <v>5.6</v>
      </c>
      <c r="R680" s="14">
        <v>2.5</v>
      </c>
      <c r="S680" s="18">
        <f t="shared" si="23"/>
        <v>2.2399999999999998</v>
      </c>
      <c r="T680" s="70"/>
    </row>
    <row r="681" spans="1:20" x14ac:dyDescent="0.25">
      <c r="A681" s="14">
        <v>7</v>
      </c>
      <c r="B681" s="16" t="s">
        <v>28</v>
      </c>
      <c r="C681" s="14" t="s">
        <v>91</v>
      </c>
      <c r="D681" s="14" t="s">
        <v>90</v>
      </c>
      <c r="P681" s="17" t="str">
        <f t="shared" si="22"/>
        <v>7|B4T1|b|04-25-2019</v>
      </c>
      <c r="Q681" s="14">
        <v>5.2</v>
      </c>
      <c r="R681" s="14">
        <v>2.4</v>
      </c>
      <c r="S681" s="18">
        <f t="shared" si="23"/>
        <v>2.166666666666667</v>
      </c>
      <c r="T681" s="70"/>
    </row>
    <row r="682" spans="1:20" x14ac:dyDescent="0.25">
      <c r="A682" s="14">
        <v>7</v>
      </c>
      <c r="B682" s="16" t="s">
        <v>28</v>
      </c>
      <c r="C682" s="14" t="s">
        <v>91</v>
      </c>
      <c r="D682" s="14" t="s">
        <v>90</v>
      </c>
      <c r="P682" s="17" t="str">
        <f t="shared" si="22"/>
        <v>7|B4T1|b|04-25-2019</v>
      </c>
      <c r="Q682" s="14">
        <v>8.6</v>
      </c>
      <c r="R682" s="14">
        <v>3.2</v>
      </c>
      <c r="S682" s="18">
        <f t="shared" si="23"/>
        <v>2.6874999999999996</v>
      </c>
      <c r="T682" s="70"/>
    </row>
    <row r="683" spans="1:20" x14ac:dyDescent="0.25">
      <c r="A683" s="14">
        <v>7</v>
      </c>
      <c r="B683" s="16" t="s">
        <v>28</v>
      </c>
      <c r="C683" s="14" t="s">
        <v>91</v>
      </c>
      <c r="D683" s="14" t="s">
        <v>90</v>
      </c>
      <c r="P683" s="17" t="str">
        <f t="shared" si="22"/>
        <v>7|B4T1|b|04-25-2019</v>
      </c>
      <c r="Q683" s="14">
        <v>8.8000000000000007</v>
      </c>
      <c r="R683" s="14">
        <v>3.1</v>
      </c>
      <c r="S683" s="18">
        <f t="shared" si="23"/>
        <v>2.838709677419355</v>
      </c>
      <c r="T683" s="70"/>
    </row>
    <row r="684" spans="1:20" x14ac:dyDescent="0.25">
      <c r="A684" s="14">
        <v>7</v>
      </c>
      <c r="B684" s="16" t="s">
        <v>28</v>
      </c>
      <c r="C684" s="16" t="s">
        <v>92</v>
      </c>
      <c r="D684" s="14" t="s">
        <v>90</v>
      </c>
      <c r="P684" s="17" t="str">
        <f t="shared" si="22"/>
        <v>7|B4T1|c|04-25-2019</v>
      </c>
      <c r="Q684" s="14">
        <v>7</v>
      </c>
      <c r="R684" s="14">
        <v>2.2000000000000002</v>
      </c>
      <c r="S684" s="18">
        <f t="shared" si="23"/>
        <v>3.1818181818181817</v>
      </c>
      <c r="T684" s="70"/>
    </row>
    <row r="685" spans="1:20" x14ac:dyDescent="0.25">
      <c r="A685" s="14">
        <v>7</v>
      </c>
      <c r="B685" s="16" t="s">
        <v>28</v>
      </c>
      <c r="C685" s="14" t="s">
        <v>92</v>
      </c>
      <c r="D685" s="14" t="s">
        <v>90</v>
      </c>
      <c r="P685" s="17" t="str">
        <f t="shared" si="22"/>
        <v>7|B4T1|c|04-25-2019</v>
      </c>
      <c r="Q685" s="14">
        <v>5.5</v>
      </c>
      <c r="R685" s="14">
        <v>2</v>
      </c>
      <c r="S685" s="18">
        <f t="shared" si="23"/>
        <v>2.75</v>
      </c>
      <c r="T685" s="70"/>
    </row>
    <row r="686" spans="1:20" x14ac:dyDescent="0.25">
      <c r="A686" s="14">
        <v>7</v>
      </c>
      <c r="B686" s="16" t="s">
        <v>28</v>
      </c>
      <c r="C686" s="14" t="s">
        <v>92</v>
      </c>
      <c r="D686" s="14" t="s">
        <v>90</v>
      </c>
      <c r="P686" s="17" t="str">
        <f t="shared" si="22"/>
        <v>7|B4T1|c|04-25-2019</v>
      </c>
      <c r="Q686" s="14">
        <v>6</v>
      </c>
      <c r="R686" s="14">
        <v>2.2999999999999998</v>
      </c>
      <c r="S686" s="18">
        <f t="shared" si="23"/>
        <v>2.6086956521739131</v>
      </c>
      <c r="T686" s="70"/>
    </row>
    <row r="687" spans="1:20" x14ac:dyDescent="0.25">
      <c r="A687" s="14">
        <v>7</v>
      </c>
      <c r="B687" s="16" t="s">
        <v>28</v>
      </c>
      <c r="C687" s="14" t="s">
        <v>92</v>
      </c>
      <c r="D687" s="14" t="s">
        <v>90</v>
      </c>
      <c r="P687" s="17" t="str">
        <f t="shared" si="22"/>
        <v>7|B4T1|c|04-25-2019</v>
      </c>
      <c r="Q687" s="14">
        <v>3.3</v>
      </c>
      <c r="R687" s="14">
        <v>2.1</v>
      </c>
      <c r="S687" s="18">
        <f t="shared" si="23"/>
        <v>1.5714285714285712</v>
      </c>
      <c r="T687" s="70"/>
    </row>
    <row r="688" spans="1:20" x14ac:dyDescent="0.25">
      <c r="A688" s="14">
        <v>7</v>
      </c>
      <c r="B688" s="16" t="s">
        <v>28</v>
      </c>
      <c r="C688" s="16" t="s">
        <v>93</v>
      </c>
      <c r="D688" s="14" t="s">
        <v>90</v>
      </c>
      <c r="P688" s="17" t="str">
        <f t="shared" si="22"/>
        <v>7|B4T1|d|04-25-2019</v>
      </c>
      <c r="Q688" s="14">
        <v>5.5</v>
      </c>
      <c r="R688" s="14">
        <v>2.5</v>
      </c>
      <c r="S688" s="18">
        <f t="shared" si="23"/>
        <v>2.2000000000000002</v>
      </c>
      <c r="T688" s="70"/>
    </row>
    <row r="689" spans="1:20" x14ac:dyDescent="0.25">
      <c r="A689" s="14">
        <v>7</v>
      </c>
      <c r="B689" s="16" t="s">
        <v>28</v>
      </c>
      <c r="C689" s="14" t="s">
        <v>93</v>
      </c>
      <c r="D689" s="14" t="s">
        <v>90</v>
      </c>
      <c r="P689" s="17" t="str">
        <f t="shared" si="22"/>
        <v>7|B4T1|d|04-25-2019</v>
      </c>
      <c r="Q689" s="14">
        <v>5.5</v>
      </c>
      <c r="R689" s="14">
        <v>2.5</v>
      </c>
      <c r="S689" s="18">
        <f t="shared" si="23"/>
        <v>2.2000000000000002</v>
      </c>
      <c r="T689" s="70"/>
    </row>
    <row r="690" spans="1:20" x14ac:dyDescent="0.25">
      <c r="A690" s="14">
        <v>7</v>
      </c>
      <c r="B690" s="16" t="s">
        <v>28</v>
      </c>
      <c r="C690" s="14" t="s">
        <v>93</v>
      </c>
      <c r="D690" s="14" t="s">
        <v>90</v>
      </c>
      <c r="P690" s="17" t="str">
        <f t="shared" si="22"/>
        <v>7|B4T1|d|04-25-2019</v>
      </c>
      <c r="Q690" s="14">
        <v>7.5</v>
      </c>
      <c r="R690" s="14">
        <v>2.5</v>
      </c>
      <c r="S690" s="18">
        <f t="shared" si="23"/>
        <v>3</v>
      </c>
      <c r="T690" s="70"/>
    </row>
    <row r="691" spans="1:20" x14ac:dyDescent="0.25">
      <c r="A691" s="14">
        <v>7</v>
      </c>
      <c r="B691" s="16" t="s">
        <v>28</v>
      </c>
      <c r="C691" s="14" t="s">
        <v>93</v>
      </c>
      <c r="D691" s="14" t="s">
        <v>90</v>
      </c>
      <c r="P691" s="17" t="str">
        <f t="shared" si="22"/>
        <v>7|B4T1|d|04-25-2019</v>
      </c>
      <c r="Q691" s="14">
        <v>7.7</v>
      </c>
      <c r="R691" s="14">
        <v>2.4</v>
      </c>
      <c r="S691" s="18">
        <f t="shared" si="23"/>
        <v>3.2083333333333335</v>
      </c>
      <c r="T691" s="70"/>
    </row>
    <row r="692" spans="1:20" x14ac:dyDescent="0.25">
      <c r="A692" s="14">
        <v>7</v>
      </c>
      <c r="B692" s="16" t="s">
        <v>29</v>
      </c>
      <c r="C692" s="16" t="s">
        <v>94</v>
      </c>
      <c r="D692" s="14" t="s">
        <v>90</v>
      </c>
      <c r="P692" s="17" t="str">
        <f t="shared" si="22"/>
        <v>7|B4T2|a|04-25-2019</v>
      </c>
      <c r="Q692" s="14">
        <v>5</v>
      </c>
      <c r="R692" s="14">
        <v>2.6</v>
      </c>
      <c r="S692" s="18">
        <f t="shared" si="23"/>
        <v>1.9230769230769229</v>
      </c>
      <c r="T692" s="70"/>
    </row>
    <row r="693" spans="1:20" x14ac:dyDescent="0.25">
      <c r="A693" s="14">
        <v>7</v>
      </c>
      <c r="B693" s="16" t="s">
        <v>29</v>
      </c>
      <c r="C693" s="14" t="s">
        <v>94</v>
      </c>
      <c r="D693" s="14" t="s">
        <v>90</v>
      </c>
      <c r="P693" s="17" t="str">
        <f t="shared" si="22"/>
        <v>7|B4T2|a|04-25-2019</v>
      </c>
      <c r="Q693" s="14">
        <v>5.2</v>
      </c>
      <c r="R693" s="14">
        <v>2.6</v>
      </c>
      <c r="S693" s="18">
        <f t="shared" si="23"/>
        <v>2</v>
      </c>
      <c r="T693" s="70"/>
    </row>
    <row r="694" spans="1:20" x14ac:dyDescent="0.25">
      <c r="A694" s="14">
        <v>7</v>
      </c>
      <c r="B694" s="16" t="s">
        <v>29</v>
      </c>
      <c r="C694" s="14" t="s">
        <v>94</v>
      </c>
      <c r="D694" s="14" t="s">
        <v>90</v>
      </c>
      <c r="P694" s="17" t="str">
        <f t="shared" si="22"/>
        <v>7|B4T2|a|04-25-2019</v>
      </c>
      <c r="Q694" s="14">
        <v>7.2</v>
      </c>
      <c r="R694" s="14">
        <v>2.5</v>
      </c>
      <c r="S694" s="18">
        <f t="shared" si="23"/>
        <v>2.88</v>
      </c>
      <c r="T694" s="70"/>
    </row>
    <row r="695" spans="1:20" x14ac:dyDescent="0.25">
      <c r="A695" s="14">
        <v>7</v>
      </c>
      <c r="B695" s="16" t="s">
        <v>29</v>
      </c>
      <c r="C695" s="14" t="s">
        <v>94</v>
      </c>
      <c r="D695" s="14" t="s">
        <v>90</v>
      </c>
      <c r="P695" s="17" t="str">
        <f t="shared" si="22"/>
        <v>7|B4T2|a|04-25-2019</v>
      </c>
      <c r="Q695" s="14">
        <v>7</v>
      </c>
      <c r="R695" s="14">
        <v>2.4</v>
      </c>
      <c r="S695" s="18">
        <f t="shared" si="23"/>
        <v>2.916666666666667</v>
      </c>
      <c r="T695" s="70"/>
    </row>
    <row r="696" spans="1:20" x14ac:dyDescent="0.25">
      <c r="A696" s="14">
        <v>7</v>
      </c>
      <c r="B696" s="16" t="s">
        <v>29</v>
      </c>
      <c r="C696" s="16" t="s">
        <v>91</v>
      </c>
      <c r="D696" s="14" t="s">
        <v>90</v>
      </c>
      <c r="P696" s="17" t="str">
        <f t="shared" si="22"/>
        <v>7|B4T2|b|04-25-2019</v>
      </c>
      <c r="Q696" s="14">
        <v>6</v>
      </c>
      <c r="R696" s="14">
        <v>2.9</v>
      </c>
      <c r="S696" s="18">
        <f t="shared" si="23"/>
        <v>2.0689655172413794</v>
      </c>
      <c r="T696" s="70"/>
    </row>
    <row r="697" spans="1:20" x14ac:dyDescent="0.25">
      <c r="A697" s="14">
        <v>7</v>
      </c>
      <c r="B697" s="16" t="s">
        <v>29</v>
      </c>
      <c r="C697" s="14" t="s">
        <v>91</v>
      </c>
      <c r="D697" s="14" t="s">
        <v>90</v>
      </c>
      <c r="P697" s="17" t="str">
        <f t="shared" si="22"/>
        <v>7|B4T2|b|04-25-2019</v>
      </c>
      <c r="Q697" s="14">
        <v>6.1</v>
      </c>
      <c r="R697" s="14">
        <v>2.8</v>
      </c>
      <c r="S697" s="18">
        <f t="shared" si="23"/>
        <v>2.1785714285714284</v>
      </c>
      <c r="T697" s="70"/>
    </row>
    <row r="698" spans="1:20" x14ac:dyDescent="0.25">
      <c r="A698" s="14">
        <v>7</v>
      </c>
      <c r="B698" s="16" t="s">
        <v>29</v>
      </c>
      <c r="C698" s="14" t="s">
        <v>91</v>
      </c>
      <c r="D698" s="14" t="s">
        <v>90</v>
      </c>
      <c r="P698" s="17" t="str">
        <f t="shared" si="22"/>
        <v>7|B4T2|b|04-25-2019</v>
      </c>
      <c r="Q698" s="14">
        <v>7.5</v>
      </c>
      <c r="R698" s="14">
        <v>3</v>
      </c>
      <c r="S698" s="18">
        <f t="shared" si="23"/>
        <v>2.5</v>
      </c>
      <c r="T698" s="70"/>
    </row>
    <row r="699" spans="1:20" x14ac:dyDescent="0.25">
      <c r="A699" s="14">
        <v>7</v>
      </c>
      <c r="B699" s="16" t="s">
        <v>29</v>
      </c>
      <c r="C699" s="14" t="s">
        <v>91</v>
      </c>
      <c r="D699" s="14" t="s">
        <v>90</v>
      </c>
      <c r="P699" s="17" t="str">
        <f t="shared" si="22"/>
        <v>7|B4T2|b|04-25-2019</v>
      </c>
      <c r="Q699" s="14">
        <v>7.5</v>
      </c>
      <c r="R699" s="14">
        <v>3</v>
      </c>
      <c r="S699" s="18">
        <f t="shared" si="23"/>
        <v>2.5</v>
      </c>
      <c r="T699" s="70"/>
    </row>
    <row r="700" spans="1:20" x14ac:dyDescent="0.25">
      <c r="A700" s="14">
        <v>7</v>
      </c>
      <c r="B700" s="16" t="s">
        <v>29</v>
      </c>
      <c r="C700" s="16" t="s">
        <v>92</v>
      </c>
      <c r="D700" s="14" t="s">
        <v>90</v>
      </c>
      <c r="P700" s="17" t="str">
        <f t="shared" si="22"/>
        <v>7|B4T2|c|04-25-2019</v>
      </c>
      <c r="Q700" s="14">
        <v>1.3</v>
      </c>
      <c r="R700" s="14">
        <v>1.1000000000000001</v>
      </c>
      <c r="S700" s="18">
        <f t="shared" si="23"/>
        <v>1.1818181818181817</v>
      </c>
      <c r="T700" s="70"/>
    </row>
    <row r="701" spans="1:20" x14ac:dyDescent="0.25">
      <c r="A701" s="14">
        <v>7</v>
      </c>
      <c r="B701" s="16" t="s">
        <v>29</v>
      </c>
      <c r="C701" s="14" t="s">
        <v>92</v>
      </c>
      <c r="D701" s="14" t="s">
        <v>90</v>
      </c>
      <c r="P701" s="17" t="str">
        <f t="shared" si="22"/>
        <v>7|B4T2|c|04-25-2019</v>
      </c>
      <c r="Q701" s="14">
        <v>3.2</v>
      </c>
      <c r="R701" s="14">
        <v>1.6</v>
      </c>
      <c r="S701" s="18">
        <f t="shared" si="23"/>
        <v>2</v>
      </c>
      <c r="T701" s="70"/>
    </row>
    <row r="702" spans="1:20" x14ac:dyDescent="0.25">
      <c r="A702" s="14">
        <v>7</v>
      </c>
      <c r="B702" s="16" t="s">
        <v>29</v>
      </c>
      <c r="C702" s="16" t="s">
        <v>93</v>
      </c>
      <c r="D702" s="14" t="s">
        <v>90</v>
      </c>
      <c r="P702" s="17" t="str">
        <f t="shared" si="22"/>
        <v>7|B4T2|d|04-25-2019</v>
      </c>
      <c r="Q702" s="14">
        <v>4.4000000000000004</v>
      </c>
      <c r="R702" s="14">
        <v>1.7</v>
      </c>
      <c r="S702" s="18">
        <f t="shared" si="23"/>
        <v>2.5882352941176472</v>
      </c>
      <c r="T702" s="70"/>
    </row>
    <row r="703" spans="1:20" x14ac:dyDescent="0.25">
      <c r="A703" s="14">
        <v>7</v>
      </c>
      <c r="B703" s="16" t="s">
        <v>29</v>
      </c>
      <c r="C703" s="14" t="s">
        <v>93</v>
      </c>
      <c r="D703" s="14" t="s">
        <v>90</v>
      </c>
      <c r="P703" s="17" t="str">
        <f t="shared" si="22"/>
        <v>7|B4T2|d|04-25-2019</v>
      </c>
      <c r="Q703" s="14">
        <v>4.3</v>
      </c>
      <c r="R703" s="14">
        <v>1.7</v>
      </c>
      <c r="S703" s="18">
        <f t="shared" si="23"/>
        <v>2.5294117647058822</v>
      </c>
      <c r="T703" s="70"/>
    </row>
    <row r="704" spans="1:20" x14ac:dyDescent="0.25">
      <c r="A704" s="14">
        <v>7</v>
      </c>
      <c r="B704" s="16" t="s">
        <v>30</v>
      </c>
      <c r="C704" s="16" t="s">
        <v>94</v>
      </c>
      <c r="D704" s="14" t="s">
        <v>90</v>
      </c>
      <c r="P704" s="17" t="str">
        <f t="shared" si="22"/>
        <v>7|B4T3|a|04-25-2019</v>
      </c>
      <c r="Q704" s="14">
        <v>4.8</v>
      </c>
      <c r="R704" s="14">
        <v>2.1</v>
      </c>
      <c r="S704" s="18">
        <f t="shared" si="23"/>
        <v>2.2857142857142856</v>
      </c>
      <c r="T704" s="70"/>
    </row>
    <row r="705" spans="1:20" x14ac:dyDescent="0.25">
      <c r="A705" s="14">
        <v>7</v>
      </c>
      <c r="B705" s="16" t="s">
        <v>30</v>
      </c>
      <c r="C705" s="14" t="s">
        <v>94</v>
      </c>
      <c r="D705" s="14" t="s">
        <v>90</v>
      </c>
      <c r="P705" s="17" t="str">
        <f t="shared" si="22"/>
        <v>7|B4T3|a|04-25-2019</v>
      </c>
      <c r="Q705" s="14">
        <v>5.0999999999999996</v>
      </c>
      <c r="R705" s="14">
        <v>2</v>
      </c>
      <c r="S705" s="18">
        <f t="shared" si="23"/>
        <v>2.5499999999999998</v>
      </c>
      <c r="T705" s="70"/>
    </row>
    <row r="706" spans="1:20" x14ac:dyDescent="0.25">
      <c r="A706" s="14">
        <v>7</v>
      </c>
      <c r="B706" s="16" t="s">
        <v>30</v>
      </c>
      <c r="C706" s="14" t="s">
        <v>94</v>
      </c>
      <c r="D706" s="14" t="s">
        <v>90</v>
      </c>
      <c r="P706" s="17" t="str">
        <f t="shared" si="22"/>
        <v>7|B4T3|a|04-25-2019</v>
      </c>
      <c r="Q706" s="14">
        <v>7.6</v>
      </c>
      <c r="R706" s="14">
        <v>2.2000000000000002</v>
      </c>
      <c r="S706" s="18">
        <f t="shared" si="23"/>
        <v>3.4545454545454541</v>
      </c>
      <c r="T706" s="70"/>
    </row>
    <row r="707" spans="1:20" x14ac:dyDescent="0.25">
      <c r="A707" s="14">
        <v>7</v>
      </c>
      <c r="B707" s="16" t="s">
        <v>30</v>
      </c>
      <c r="C707" s="14" t="s">
        <v>94</v>
      </c>
      <c r="D707" s="14" t="s">
        <v>90</v>
      </c>
      <c r="P707" s="17" t="str">
        <f t="shared" si="22"/>
        <v>7|B4T3|a|04-25-2019</v>
      </c>
      <c r="Q707" s="14">
        <v>7.9</v>
      </c>
      <c r="R707" s="14">
        <v>2.5</v>
      </c>
      <c r="S707" s="18">
        <f t="shared" si="23"/>
        <v>3.16</v>
      </c>
      <c r="T707" s="70"/>
    </row>
    <row r="708" spans="1:20" x14ac:dyDescent="0.25">
      <c r="A708" s="14">
        <v>7</v>
      </c>
      <c r="B708" s="16" t="s">
        <v>30</v>
      </c>
      <c r="C708" s="16" t="s">
        <v>91</v>
      </c>
      <c r="D708" s="14" t="s">
        <v>90</v>
      </c>
      <c r="P708" s="17" t="str">
        <f t="shared" si="22"/>
        <v>7|B4T3|b|04-25-2019</v>
      </c>
      <c r="Q708" s="14">
        <v>6</v>
      </c>
      <c r="R708" s="14">
        <v>2.4</v>
      </c>
      <c r="S708" s="18">
        <f t="shared" si="23"/>
        <v>2.5</v>
      </c>
      <c r="T708" s="70"/>
    </row>
    <row r="709" spans="1:20" x14ac:dyDescent="0.25">
      <c r="A709" s="14">
        <v>7</v>
      </c>
      <c r="B709" s="16" t="s">
        <v>30</v>
      </c>
      <c r="C709" s="14" t="s">
        <v>91</v>
      </c>
      <c r="D709" s="14" t="s">
        <v>90</v>
      </c>
      <c r="P709" s="17" t="str">
        <f t="shared" si="22"/>
        <v>7|B4T3|b|04-25-2019</v>
      </c>
      <c r="Q709" s="14">
        <v>5.6</v>
      </c>
      <c r="R709" s="14">
        <v>2.5</v>
      </c>
      <c r="S709" s="18">
        <f t="shared" si="23"/>
        <v>2.2399999999999998</v>
      </c>
      <c r="T709" s="70"/>
    </row>
    <row r="710" spans="1:20" x14ac:dyDescent="0.25">
      <c r="A710" s="14">
        <v>7</v>
      </c>
      <c r="B710" s="16" t="s">
        <v>30</v>
      </c>
      <c r="C710" s="14" t="s">
        <v>91</v>
      </c>
      <c r="D710" s="14" t="s">
        <v>90</v>
      </c>
      <c r="P710" s="17" t="str">
        <f t="shared" si="22"/>
        <v>7|B4T3|b|04-25-2019</v>
      </c>
      <c r="Q710" s="14">
        <v>7.2</v>
      </c>
      <c r="R710" s="14">
        <v>3.1</v>
      </c>
      <c r="S710" s="18">
        <f t="shared" si="23"/>
        <v>2.3225806451612905</v>
      </c>
      <c r="T710" s="70"/>
    </row>
    <row r="711" spans="1:20" x14ac:dyDescent="0.25">
      <c r="A711" s="14">
        <v>7</v>
      </c>
      <c r="B711" s="16" t="s">
        <v>30</v>
      </c>
      <c r="C711" s="14" t="s">
        <v>91</v>
      </c>
      <c r="D711" s="14" t="s">
        <v>90</v>
      </c>
      <c r="P711" s="17" t="str">
        <f t="shared" ref="P711:P774" si="24">CONCATENATE(A711,"|",B711,"|",C711,"|",TEXT(D711,"AAAA/MM/DD"))</f>
        <v>7|B4T3|b|04-25-2019</v>
      </c>
      <c r="Q711" s="14">
        <v>8.1</v>
      </c>
      <c r="R711" s="14">
        <v>3</v>
      </c>
      <c r="S711" s="18">
        <f t="shared" si="23"/>
        <v>2.6999999999999997</v>
      </c>
      <c r="T711" s="70"/>
    </row>
    <row r="712" spans="1:20" x14ac:dyDescent="0.25">
      <c r="A712" s="14">
        <v>7</v>
      </c>
      <c r="B712" s="16" t="s">
        <v>30</v>
      </c>
      <c r="C712" s="16" t="s">
        <v>92</v>
      </c>
      <c r="D712" s="14" t="s">
        <v>90</v>
      </c>
      <c r="P712" s="17" t="str">
        <f t="shared" si="24"/>
        <v>7|B4T3|c|04-25-2019</v>
      </c>
      <c r="Q712" s="14">
        <v>6.1</v>
      </c>
      <c r="R712" s="14">
        <v>2.5</v>
      </c>
      <c r="S712" s="18">
        <f t="shared" si="23"/>
        <v>2.44</v>
      </c>
      <c r="T712" s="70"/>
    </row>
    <row r="713" spans="1:20" x14ac:dyDescent="0.25">
      <c r="A713" s="14">
        <v>7</v>
      </c>
      <c r="B713" s="16" t="s">
        <v>30</v>
      </c>
      <c r="C713" s="14" t="s">
        <v>92</v>
      </c>
      <c r="D713" s="14" t="s">
        <v>90</v>
      </c>
      <c r="P713" s="17" t="str">
        <f t="shared" si="24"/>
        <v>7|B4T3|c|04-25-2019</v>
      </c>
      <c r="Q713" s="14">
        <v>5.9</v>
      </c>
      <c r="R713" s="14">
        <v>2.6</v>
      </c>
      <c r="S713" s="18">
        <f t="shared" si="23"/>
        <v>2.2692307692307692</v>
      </c>
      <c r="T713" s="70"/>
    </row>
    <row r="714" spans="1:20" x14ac:dyDescent="0.25">
      <c r="A714" s="14">
        <v>7</v>
      </c>
      <c r="B714" s="16" t="s">
        <v>30</v>
      </c>
      <c r="C714" s="14" t="s">
        <v>92</v>
      </c>
      <c r="D714" s="14" t="s">
        <v>90</v>
      </c>
      <c r="P714" s="17" t="str">
        <f t="shared" si="24"/>
        <v>7|B4T3|c|04-25-2019</v>
      </c>
      <c r="Q714" s="14">
        <v>6.6</v>
      </c>
      <c r="R714" s="14">
        <v>2.7</v>
      </c>
      <c r="S714" s="18">
        <f t="shared" si="23"/>
        <v>2.4444444444444442</v>
      </c>
      <c r="T714" s="70"/>
    </row>
    <row r="715" spans="1:20" x14ac:dyDescent="0.25">
      <c r="A715" s="14">
        <v>7</v>
      </c>
      <c r="B715" s="16" t="s">
        <v>30</v>
      </c>
      <c r="C715" s="14" t="s">
        <v>92</v>
      </c>
      <c r="D715" s="14" t="s">
        <v>90</v>
      </c>
      <c r="P715" s="17" t="str">
        <f t="shared" si="24"/>
        <v>7|B4T3|c|04-25-2019</v>
      </c>
      <c r="Q715" s="14">
        <v>7.1</v>
      </c>
      <c r="R715" s="14">
        <v>2.7</v>
      </c>
      <c r="S715" s="18">
        <f t="shared" si="23"/>
        <v>2.6296296296296293</v>
      </c>
      <c r="T715" s="70"/>
    </row>
    <row r="716" spans="1:20" x14ac:dyDescent="0.25">
      <c r="A716" s="14">
        <v>7</v>
      </c>
      <c r="B716" s="16" t="s">
        <v>30</v>
      </c>
      <c r="C716" s="16" t="s">
        <v>93</v>
      </c>
      <c r="D716" s="14" t="s">
        <v>90</v>
      </c>
      <c r="P716" s="17" t="str">
        <f t="shared" si="24"/>
        <v>7|B4T3|d|04-25-2019</v>
      </c>
      <c r="Q716" s="14">
        <v>7</v>
      </c>
      <c r="R716" s="14">
        <v>2.7</v>
      </c>
      <c r="S716" s="18">
        <f t="shared" si="23"/>
        <v>2.5925925925925926</v>
      </c>
      <c r="T716" s="70"/>
    </row>
    <row r="717" spans="1:20" x14ac:dyDescent="0.25">
      <c r="A717" s="14">
        <v>7</v>
      </c>
      <c r="B717" s="16" t="s">
        <v>30</v>
      </c>
      <c r="C717" s="14" t="s">
        <v>93</v>
      </c>
      <c r="D717" s="14" t="s">
        <v>90</v>
      </c>
      <c r="P717" s="17" t="str">
        <f t="shared" si="24"/>
        <v>7|B4T3|d|04-25-2019</v>
      </c>
      <c r="Q717" s="14">
        <v>7.2</v>
      </c>
      <c r="R717" s="14">
        <v>2.9</v>
      </c>
      <c r="S717" s="18">
        <f t="shared" si="23"/>
        <v>2.4827586206896552</v>
      </c>
      <c r="T717" s="70"/>
    </row>
    <row r="718" spans="1:20" x14ac:dyDescent="0.25">
      <c r="A718" s="14">
        <v>7</v>
      </c>
      <c r="B718" s="16" t="s">
        <v>31</v>
      </c>
      <c r="C718" s="16" t="s">
        <v>94</v>
      </c>
      <c r="D718" s="14" t="s">
        <v>90</v>
      </c>
      <c r="P718" s="17" t="str">
        <f t="shared" si="24"/>
        <v>7|B4T4|a|04-25-2019</v>
      </c>
      <c r="Q718" s="14">
        <v>5.0999999999999996</v>
      </c>
      <c r="R718" s="14">
        <v>2.4</v>
      </c>
      <c r="S718" s="18">
        <f t="shared" si="23"/>
        <v>2.125</v>
      </c>
      <c r="T718" s="70"/>
    </row>
    <row r="719" spans="1:20" x14ac:dyDescent="0.25">
      <c r="A719" s="14">
        <v>7</v>
      </c>
      <c r="B719" s="16" t="s">
        <v>31</v>
      </c>
      <c r="C719" s="14" t="s">
        <v>94</v>
      </c>
      <c r="D719" s="14" t="s">
        <v>90</v>
      </c>
      <c r="P719" s="17" t="str">
        <f t="shared" si="24"/>
        <v>7|B4T4|a|04-25-2019</v>
      </c>
      <c r="Q719" s="14">
        <v>6.2</v>
      </c>
      <c r="R719" s="14">
        <v>2.7</v>
      </c>
      <c r="S719" s="18">
        <f t="shared" si="23"/>
        <v>2.2962962962962963</v>
      </c>
      <c r="T719" s="70"/>
    </row>
    <row r="720" spans="1:20" x14ac:dyDescent="0.25">
      <c r="A720" s="14">
        <v>7</v>
      </c>
      <c r="B720" s="16" t="s">
        <v>31</v>
      </c>
      <c r="C720" s="16" t="s">
        <v>91</v>
      </c>
      <c r="D720" s="14" t="s">
        <v>90</v>
      </c>
      <c r="P720" s="17" t="str">
        <f t="shared" si="24"/>
        <v>7|B4T4|b|04-25-2019</v>
      </c>
      <c r="Q720" s="14">
        <v>5.7</v>
      </c>
      <c r="R720" s="14">
        <v>2.9</v>
      </c>
      <c r="S720" s="18">
        <f t="shared" si="23"/>
        <v>1.9655172413793105</v>
      </c>
      <c r="T720" s="70"/>
    </row>
    <row r="721" spans="1:20" x14ac:dyDescent="0.25">
      <c r="A721" s="14">
        <v>7</v>
      </c>
      <c r="B721" s="16" t="s">
        <v>31</v>
      </c>
      <c r="C721" s="16" t="s">
        <v>92</v>
      </c>
      <c r="D721" s="14" t="s">
        <v>90</v>
      </c>
      <c r="P721" s="17" t="str">
        <f t="shared" si="24"/>
        <v>7|B4T4|c|04-25-2019</v>
      </c>
      <c r="Q721" s="14">
        <v>5.4</v>
      </c>
      <c r="R721" s="14">
        <v>3</v>
      </c>
      <c r="S721" s="18">
        <f t="shared" si="23"/>
        <v>1.8</v>
      </c>
      <c r="T721" s="70"/>
    </row>
    <row r="722" spans="1:20" x14ac:dyDescent="0.25">
      <c r="A722" s="14">
        <v>7</v>
      </c>
      <c r="B722" s="16" t="s">
        <v>31</v>
      </c>
      <c r="C722" s="14" t="s">
        <v>92</v>
      </c>
      <c r="D722" s="14" t="s">
        <v>90</v>
      </c>
      <c r="P722" s="17" t="str">
        <f t="shared" si="24"/>
        <v>7|B4T4|c|04-25-2019</v>
      </c>
      <c r="Q722" s="14">
        <v>5.9</v>
      </c>
      <c r="R722" s="14">
        <v>3.1</v>
      </c>
      <c r="S722" s="18">
        <f t="shared" si="23"/>
        <v>1.903225806451613</v>
      </c>
      <c r="T722" s="70"/>
    </row>
    <row r="723" spans="1:20" x14ac:dyDescent="0.25">
      <c r="A723" s="14">
        <v>7</v>
      </c>
      <c r="B723" s="16" t="s">
        <v>31</v>
      </c>
      <c r="C723" s="14" t="s">
        <v>92</v>
      </c>
      <c r="D723" s="14" t="s">
        <v>90</v>
      </c>
      <c r="P723" s="17" t="str">
        <f t="shared" si="24"/>
        <v>7|B4T4|c|04-25-2019</v>
      </c>
      <c r="Q723" s="14">
        <v>7.8</v>
      </c>
      <c r="R723" s="14">
        <v>2.8</v>
      </c>
      <c r="S723" s="18">
        <f t="shared" si="23"/>
        <v>2.785714285714286</v>
      </c>
      <c r="T723" s="70"/>
    </row>
    <row r="724" spans="1:20" x14ac:dyDescent="0.25">
      <c r="A724" s="14">
        <v>7</v>
      </c>
      <c r="B724" s="16" t="s">
        <v>31</v>
      </c>
      <c r="C724" s="14" t="s">
        <v>92</v>
      </c>
      <c r="D724" s="14" t="s">
        <v>90</v>
      </c>
      <c r="P724" s="17" t="str">
        <f t="shared" si="24"/>
        <v>7|B4T4|c|04-25-2019</v>
      </c>
      <c r="Q724" s="14">
        <v>8.3000000000000007</v>
      </c>
      <c r="R724" s="14">
        <v>2.9</v>
      </c>
      <c r="S724" s="18">
        <f t="shared" si="23"/>
        <v>2.8620689655172415</v>
      </c>
      <c r="T724" s="70"/>
    </row>
    <row r="725" spans="1:20" x14ac:dyDescent="0.25">
      <c r="A725" s="14">
        <v>7</v>
      </c>
      <c r="B725" s="16" t="s">
        <v>31</v>
      </c>
      <c r="C725" s="16" t="s">
        <v>93</v>
      </c>
      <c r="D725" s="14" t="s">
        <v>90</v>
      </c>
      <c r="P725" s="17" t="str">
        <f t="shared" si="24"/>
        <v>7|B4T4|d|04-25-2019</v>
      </c>
      <c r="Q725" s="14">
        <v>6.3</v>
      </c>
      <c r="R725" s="14">
        <v>3.1</v>
      </c>
      <c r="S725" s="18">
        <f t="shared" si="23"/>
        <v>2.032258064516129</v>
      </c>
      <c r="T725" s="70"/>
    </row>
    <row r="726" spans="1:20" x14ac:dyDescent="0.25">
      <c r="A726" s="14">
        <v>7</v>
      </c>
      <c r="B726" s="16" t="s">
        <v>31</v>
      </c>
      <c r="C726" s="14" t="s">
        <v>93</v>
      </c>
      <c r="D726" s="14" t="s">
        <v>90</v>
      </c>
      <c r="P726" s="17" t="str">
        <f t="shared" si="24"/>
        <v>7|B4T4|d|04-25-2019</v>
      </c>
      <c r="Q726" s="14">
        <v>6.3</v>
      </c>
      <c r="R726" s="14">
        <v>3</v>
      </c>
      <c r="S726" s="18">
        <f t="shared" si="23"/>
        <v>2.1</v>
      </c>
      <c r="T726" s="70"/>
    </row>
    <row r="727" spans="1:20" x14ac:dyDescent="0.25">
      <c r="A727" s="14">
        <v>7</v>
      </c>
      <c r="B727" s="16" t="s">
        <v>31</v>
      </c>
      <c r="C727" s="14" t="s">
        <v>93</v>
      </c>
      <c r="D727" s="14" t="s">
        <v>90</v>
      </c>
      <c r="P727" s="17" t="str">
        <f t="shared" si="24"/>
        <v>7|B4T4|d|04-25-2019</v>
      </c>
      <c r="Q727" s="14">
        <v>8.1999999999999993</v>
      </c>
      <c r="R727" s="14">
        <v>3.6</v>
      </c>
      <c r="S727" s="18">
        <f t="shared" si="23"/>
        <v>2.2777777777777777</v>
      </c>
      <c r="T727" s="70"/>
    </row>
    <row r="728" spans="1:20" x14ac:dyDescent="0.25">
      <c r="A728" s="14">
        <v>7</v>
      </c>
      <c r="B728" s="16" t="s">
        <v>31</v>
      </c>
      <c r="C728" s="14" t="s">
        <v>93</v>
      </c>
      <c r="D728" s="14" t="s">
        <v>90</v>
      </c>
      <c r="P728" s="17" t="str">
        <f t="shared" si="24"/>
        <v>7|B4T4|d|04-25-2019</v>
      </c>
      <c r="Q728" s="14">
        <v>7.5</v>
      </c>
      <c r="R728" s="14">
        <v>3.5</v>
      </c>
      <c r="S728" s="18">
        <f t="shared" si="23"/>
        <v>2.1428571428571428</v>
      </c>
      <c r="T728" s="70"/>
    </row>
    <row r="729" spans="1:20" x14ac:dyDescent="0.25">
      <c r="A729" s="14">
        <v>7</v>
      </c>
      <c r="B729" s="16" t="s">
        <v>32</v>
      </c>
      <c r="C729" s="16" t="s">
        <v>94</v>
      </c>
      <c r="D729" s="14" t="s">
        <v>90</v>
      </c>
      <c r="P729" s="17" t="str">
        <f t="shared" si="24"/>
        <v>7|B4T5|a|04-25-2019</v>
      </c>
      <c r="Q729" s="14">
        <v>4.7</v>
      </c>
      <c r="R729" s="14">
        <v>2.2000000000000002</v>
      </c>
      <c r="S729" s="18">
        <f t="shared" ref="S729:S792" si="25">Q729/R729</f>
        <v>2.1363636363636362</v>
      </c>
      <c r="T729" s="70"/>
    </row>
    <row r="730" spans="1:20" x14ac:dyDescent="0.25">
      <c r="A730" s="14">
        <v>7</v>
      </c>
      <c r="B730" s="16" t="s">
        <v>32</v>
      </c>
      <c r="C730" s="14" t="s">
        <v>94</v>
      </c>
      <c r="D730" s="14" t="s">
        <v>90</v>
      </c>
      <c r="P730" s="17" t="str">
        <f t="shared" si="24"/>
        <v>7|B4T5|a|04-25-2019</v>
      </c>
      <c r="Q730" s="14">
        <v>8.5</v>
      </c>
      <c r="R730" s="14">
        <v>3</v>
      </c>
      <c r="S730" s="18">
        <f t="shared" si="25"/>
        <v>2.8333333333333335</v>
      </c>
      <c r="T730" s="70"/>
    </row>
    <row r="731" spans="1:20" x14ac:dyDescent="0.25">
      <c r="A731" s="14">
        <v>7</v>
      </c>
      <c r="B731" s="16" t="s">
        <v>32</v>
      </c>
      <c r="C731" s="14" t="s">
        <v>94</v>
      </c>
      <c r="D731" s="14" t="s">
        <v>90</v>
      </c>
      <c r="P731" s="17" t="str">
        <f t="shared" si="24"/>
        <v>7|B4T5|a|04-25-2019</v>
      </c>
      <c r="Q731" s="14">
        <v>8.9</v>
      </c>
      <c r="R731" s="14">
        <v>3</v>
      </c>
      <c r="S731" s="18">
        <f t="shared" si="25"/>
        <v>2.9666666666666668</v>
      </c>
      <c r="T731" s="70"/>
    </row>
    <row r="732" spans="1:20" x14ac:dyDescent="0.25">
      <c r="A732" s="14">
        <v>7</v>
      </c>
      <c r="B732" s="16" t="s">
        <v>32</v>
      </c>
      <c r="C732" s="16" t="s">
        <v>91</v>
      </c>
      <c r="D732" s="14" t="s">
        <v>90</v>
      </c>
      <c r="P732" s="17" t="str">
        <f t="shared" si="24"/>
        <v>7|B4T5|b|04-25-2019</v>
      </c>
      <c r="Q732" s="14">
        <v>7.6</v>
      </c>
      <c r="R732" s="14">
        <v>2.4</v>
      </c>
      <c r="S732" s="18">
        <f t="shared" si="25"/>
        <v>3.1666666666666665</v>
      </c>
      <c r="T732" s="70"/>
    </row>
    <row r="733" spans="1:20" x14ac:dyDescent="0.25">
      <c r="A733" s="14">
        <v>7</v>
      </c>
      <c r="B733" s="16" t="s">
        <v>32</v>
      </c>
      <c r="C733" s="14" t="s">
        <v>91</v>
      </c>
      <c r="D733" s="14" t="s">
        <v>90</v>
      </c>
      <c r="P733" s="17" t="str">
        <f t="shared" si="24"/>
        <v>7|B4T5|b|04-25-2019</v>
      </c>
      <c r="Q733" s="14">
        <v>7.6</v>
      </c>
      <c r="R733" s="14">
        <v>2.5</v>
      </c>
      <c r="S733" s="18">
        <f t="shared" si="25"/>
        <v>3.04</v>
      </c>
      <c r="T733" s="70"/>
    </row>
    <row r="734" spans="1:20" x14ac:dyDescent="0.25">
      <c r="A734" s="14">
        <v>7</v>
      </c>
      <c r="B734" s="16" t="s">
        <v>32</v>
      </c>
      <c r="C734" s="16" t="s">
        <v>92</v>
      </c>
      <c r="D734" s="14" t="s">
        <v>90</v>
      </c>
      <c r="P734" s="17" t="str">
        <f t="shared" si="24"/>
        <v>7|B4T5|c|04-25-2019</v>
      </c>
      <c r="Q734" s="14">
        <v>7.8</v>
      </c>
      <c r="R734" s="14">
        <v>2.2999999999999998</v>
      </c>
      <c r="S734" s="18">
        <f t="shared" si="25"/>
        <v>3.3913043478260874</v>
      </c>
      <c r="T734" s="70"/>
    </row>
    <row r="735" spans="1:20" x14ac:dyDescent="0.25">
      <c r="A735" s="14">
        <v>7</v>
      </c>
      <c r="B735" s="16" t="s">
        <v>32</v>
      </c>
      <c r="C735" s="14" t="s">
        <v>92</v>
      </c>
      <c r="D735" s="14" t="s">
        <v>90</v>
      </c>
      <c r="P735" s="17" t="str">
        <f t="shared" si="24"/>
        <v>7|B4T5|c|04-25-2019</v>
      </c>
      <c r="Q735" s="14">
        <v>7.7</v>
      </c>
      <c r="R735" s="14">
        <v>2.5</v>
      </c>
      <c r="S735" s="18">
        <f t="shared" si="25"/>
        <v>3.08</v>
      </c>
      <c r="T735" s="70"/>
    </row>
    <row r="736" spans="1:20" x14ac:dyDescent="0.25">
      <c r="A736" s="14">
        <v>7</v>
      </c>
      <c r="B736" s="16" t="s">
        <v>32</v>
      </c>
      <c r="C736" s="16" t="s">
        <v>93</v>
      </c>
      <c r="D736" s="14" t="s">
        <v>90</v>
      </c>
      <c r="P736" s="17" t="str">
        <f t="shared" si="24"/>
        <v>7|B4T5|d|04-25-2019</v>
      </c>
      <c r="Q736" s="14">
        <v>4.4000000000000004</v>
      </c>
      <c r="R736" s="14">
        <v>1.9</v>
      </c>
      <c r="S736" s="18">
        <f t="shared" si="25"/>
        <v>2.3157894736842106</v>
      </c>
      <c r="T736" s="70"/>
    </row>
    <row r="737" spans="1:20" x14ac:dyDescent="0.25">
      <c r="A737" s="14">
        <v>7</v>
      </c>
      <c r="B737" s="16" t="s">
        <v>32</v>
      </c>
      <c r="C737" s="14" t="s">
        <v>93</v>
      </c>
      <c r="D737" s="14" t="s">
        <v>90</v>
      </c>
      <c r="P737" s="17" t="str">
        <f t="shared" si="24"/>
        <v>7|B4T5|d|04-25-2019</v>
      </c>
      <c r="Q737" s="14">
        <v>4.3</v>
      </c>
      <c r="R737" s="14">
        <v>2</v>
      </c>
      <c r="S737" s="18">
        <f t="shared" si="25"/>
        <v>2.15</v>
      </c>
      <c r="T737" s="70"/>
    </row>
    <row r="738" spans="1:20" x14ac:dyDescent="0.25">
      <c r="A738" s="14">
        <v>7</v>
      </c>
      <c r="B738" s="16" t="s">
        <v>32</v>
      </c>
      <c r="C738" s="14" t="s">
        <v>93</v>
      </c>
      <c r="D738" s="14" t="s">
        <v>90</v>
      </c>
      <c r="P738" s="17" t="str">
        <f t="shared" si="24"/>
        <v>7|B4T5|d|04-25-2019</v>
      </c>
      <c r="Q738" s="14">
        <v>6</v>
      </c>
      <c r="R738" s="14">
        <v>2</v>
      </c>
      <c r="S738" s="18">
        <f t="shared" si="25"/>
        <v>3</v>
      </c>
      <c r="T738" s="70"/>
    </row>
    <row r="739" spans="1:20" x14ac:dyDescent="0.25">
      <c r="A739" s="14">
        <v>7</v>
      </c>
      <c r="B739" s="16" t="s">
        <v>32</v>
      </c>
      <c r="C739" s="14" t="s">
        <v>93</v>
      </c>
      <c r="D739" s="14" t="s">
        <v>90</v>
      </c>
      <c r="P739" s="17" t="str">
        <f t="shared" si="24"/>
        <v>7|B4T5|d|04-25-2019</v>
      </c>
      <c r="Q739" s="14">
        <v>6.1</v>
      </c>
      <c r="R739" s="14">
        <v>2</v>
      </c>
      <c r="S739" s="18">
        <f t="shared" si="25"/>
        <v>3.05</v>
      </c>
      <c r="T739" s="70"/>
    </row>
    <row r="740" spans="1:20" x14ac:dyDescent="0.25">
      <c r="A740" s="14">
        <v>7</v>
      </c>
      <c r="B740" s="16" t="s">
        <v>33</v>
      </c>
      <c r="C740" s="14" t="s">
        <v>94</v>
      </c>
      <c r="D740" s="14" t="s">
        <v>90</v>
      </c>
      <c r="P740" s="17" t="str">
        <f t="shared" si="24"/>
        <v>7|B5T1|a|04-25-2019</v>
      </c>
      <c r="Q740" s="14">
        <v>5.3</v>
      </c>
      <c r="R740" s="14">
        <v>2.1</v>
      </c>
      <c r="S740" s="18">
        <f t="shared" si="25"/>
        <v>2.5238095238095237</v>
      </c>
      <c r="T740" s="70"/>
    </row>
    <row r="741" spans="1:20" x14ac:dyDescent="0.25">
      <c r="A741" s="14">
        <v>7</v>
      </c>
      <c r="B741" s="16" t="s">
        <v>33</v>
      </c>
      <c r="C741" s="14" t="s">
        <v>94</v>
      </c>
      <c r="D741" s="14" t="s">
        <v>90</v>
      </c>
      <c r="P741" s="17" t="str">
        <f t="shared" si="24"/>
        <v>7|B5T1|a|04-25-2019</v>
      </c>
      <c r="Q741" s="14">
        <v>5.6</v>
      </c>
      <c r="R741" s="14">
        <v>2.1</v>
      </c>
      <c r="S741" s="18">
        <f t="shared" si="25"/>
        <v>2.6666666666666665</v>
      </c>
      <c r="T741" s="70"/>
    </row>
    <row r="742" spans="1:20" x14ac:dyDescent="0.25">
      <c r="A742" s="14">
        <v>7</v>
      </c>
      <c r="B742" s="16" t="s">
        <v>33</v>
      </c>
      <c r="C742" s="14" t="s">
        <v>94</v>
      </c>
      <c r="D742" s="14" t="s">
        <v>90</v>
      </c>
      <c r="P742" s="17" t="str">
        <f t="shared" si="24"/>
        <v>7|B5T1|a|04-25-2019</v>
      </c>
      <c r="Q742" s="14">
        <v>6.9</v>
      </c>
      <c r="R742" s="14">
        <v>2.5</v>
      </c>
      <c r="S742" s="18">
        <f t="shared" si="25"/>
        <v>2.7600000000000002</v>
      </c>
      <c r="T742" s="70"/>
    </row>
    <row r="743" spans="1:20" x14ac:dyDescent="0.25">
      <c r="A743" s="14">
        <v>7</v>
      </c>
      <c r="B743" s="16" t="s">
        <v>33</v>
      </c>
      <c r="C743" s="14" t="s">
        <v>94</v>
      </c>
      <c r="D743" s="14" t="s">
        <v>90</v>
      </c>
      <c r="P743" s="17" t="str">
        <f t="shared" si="24"/>
        <v>7|B5T1|a|04-25-2019</v>
      </c>
      <c r="Q743" s="14">
        <v>7</v>
      </c>
      <c r="R743" s="14">
        <v>2.6</v>
      </c>
      <c r="S743" s="18">
        <f t="shared" si="25"/>
        <v>2.6923076923076921</v>
      </c>
      <c r="T743" s="70"/>
    </row>
    <row r="744" spans="1:20" x14ac:dyDescent="0.25">
      <c r="A744" s="14">
        <v>7</v>
      </c>
      <c r="B744" s="16" t="s">
        <v>33</v>
      </c>
      <c r="C744" s="14" t="s">
        <v>91</v>
      </c>
      <c r="D744" s="14" t="s">
        <v>90</v>
      </c>
      <c r="P744" s="17" t="str">
        <f t="shared" si="24"/>
        <v>7|B5T1|b|04-25-2019</v>
      </c>
      <c r="Q744" s="14">
        <v>7</v>
      </c>
      <c r="R744" s="14">
        <v>2.9</v>
      </c>
      <c r="S744" s="18">
        <f t="shared" si="25"/>
        <v>2.4137931034482758</v>
      </c>
      <c r="T744" s="70"/>
    </row>
    <row r="745" spans="1:20" x14ac:dyDescent="0.25">
      <c r="A745" s="14">
        <v>7</v>
      </c>
      <c r="B745" s="16" t="s">
        <v>33</v>
      </c>
      <c r="C745" s="14" t="s">
        <v>91</v>
      </c>
      <c r="D745" s="14" t="s">
        <v>90</v>
      </c>
      <c r="P745" s="17" t="str">
        <f t="shared" si="24"/>
        <v>7|B5T1|b|04-25-2019</v>
      </c>
      <c r="Q745" s="14">
        <v>7</v>
      </c>
      <c r="R745" s="14">
        <v>3.2</v>
      </c>
      <c r="S745" s="18">
        <f t="shared" si="25"/>
        <v>2.1875</v>
      </c>
      <c r="T745" s="70"/>
    </row>
    <row r="746" spans="1:20" x14ac:dyDescent="0.25">
      <c r="A746" s="14">
        <v>7</v>
      </c>
      <c r="B746" s="16" t="s">
        <v>33</v>
      </c>
      <c r="C746" s="14" t="s">
        <v>91</v>
      </c>
      <c r="D746" s="14" t="s">
        <v>90</v>
      </c>
      <c r="P746" s="17" t="str">
        <f t="shared" si="24"/>
        <v>7|B5T1|b|04-25-2019</v>
      </c>
      <c r="Q746" s="14">
        <v>8.1</v>
      </c>
      <c r="R746" s="14">
        <v>3.1</v>
      </c>
      <c r="S746" s="18">
        <f t="shared" si="25"/>
        <v>2.6129032258064515</v>
      </c>
      <c r="T746" s="70"/>
    </row>
    <row r="747" spans="1:20" x14ac:dyDescent="0.25">
      <c r="A747" s="14">
        <v>7</v>
      </c>
      <c r="B747" s="16" t="s">
        <v>33</v>
      </c>
      <c r="C747" s="14" t="s">
        <v>91</v>
      </c>
      <c r="D747" s="14" t="s">
        <v>90</v>
      </c>
      <c r="P747" s="17" t="str">
        <f t="shared" si="24"/>
        <v>7|B5T1|b|04-25-2019</v>
      </c>
      <c r="Q747" s="14">
        <v>8.8000000000000007</v>
      </c>
      <c r="R747" s="14">
        <v>3.4</v>
      </c>
      <c r="S747" s="18">
        <f t="shared" si="25"/>
        <v>2.5882352941176472</v>
      </c>
      <c r="T747" s="70"/>
    </row>
    <row r="748" spans="1:20" x14ac:dyDescent="0.25">
      <c r="A748" s="14">
        <v>7</v>
      </c>
      <c r="B748" s="16" t="s">
        <v>33</v>
      </c>
      <c r="C748" s="14" t="s">
        <v>92</v>
      </c>
      <c r="D748" s="14" t="s">
        <v>90</v>
      </c>
      <c r="P748" s="17" t="str">
        <f t="shared" si="24"/>
        <v>7|B5T1|c|04-25-2019</v>
      </c>
      <c r="Q748" s="14">
        <v>0</v>
      </c>
      <c r="R748" s="14">
        <v>0</v>
      </c>
      <c r="S748" s="18">
        <v>0</v>
      </c>
      <c r="T748" s="70"/>
    </row>
    <row r="749" spans="1:20" x14ac:dyDescent="0.25">
      <c r="A749" s="14">
        <v>7</v>
      </c>
      <c r="B749" s="16" t="s">
        <v>33</v>
      </c>
      <c r="C749" s="14" t="s">
        <v>93</v>
      </c>
      <c r="D749" s="14" t="s">
        <v>90</v>
      </c>
      <c r="P749" s="17" t="str">
        <f t="shared" si="24"/>
        <v>7|B5T1|d|04-25-2019</v>
      </c>
      <c r="Q749" s="14">
        <v>5.4</v>
      </c>
      <c r="R749" s="14">
        <v>3.6</v>
      </c>
      <c r="S749" s="18">
        <f t="shared" si="25"/>
        <v>1.5</v>
      </c>
      <c r="T749" s="70"/>
    </row>
    <row r="750" spans="1:20" x14ac:dyDescent="0.25">
      <c r="A750" s="14">
        <v>7</v>
      </c>
      <c r="B750" s="16" t="s">
        <v>33</v>
      </c>
      <c r="C750" s="14" t="s">
        <v>93</v>
      </c>
      <c r="D750" s="14" t="s">
        <v>90</v>
      </c>
      <c r="P750" s="17" t="str">
        <f t="shared" si="24"/>
        <v>7|B5T1|d|04-25-2019</v>
      </c>
      <c r="Q750" s="14">
        <v>7.5</v>
      </c>
      <c r="R750" s="14">
        <v>2.9</v>
      </c>
      <c r="S750" s="18">
        <f t="shared" si="25"/>
        <v>2.5862068965517242</v>
      </c>
      <c r="T750" s="70"/>
    </row>
    <row r="751" spans="1:20" x14ac:dyDescent="0.25">
      <c r="A751" s="14">
        <v>7</v>
      </c>
      <c r="B751" s="16" t="s">
        <v>33</v>
      </c>
      <c r="C751" s="14" t="s">
        <v>93</v>
      </c>
      <c r="D751" s="14" t="s">
        <v>90</v>
      </c>
      <c r="P751" s="17" t="str">
        <f t="shared" si="24"/>
        <v>7|B5T1|d|04-25-2019</v>
      </c>
      <c r="Q751" s="14">
        <v>7.5</v>
      </c>
      <c r="R751" s="14">
        <v>3</v>
      </c>
      <c r="S751" s="18">
        <f t="shared" si="25"/>
        <v>2.5</v>
      </c>
      <c r="T751" s="70"/>
    </row>
    <row r="752" spans="1:20" x14ac:dyDescent="0.25">
      <c r="A752" s="14">
        <v>7</v>
      </c>
      <c r="B752" s="16" t="s">
        <v>33</v>
      </c>
      <c r="C752" s="14" t="s">
        <v>93</v>
      </c>
      <c r="D752" s="14" t="s">
        <v>90</v>
      </c>
      <c r="P752" s="17" t="str">
        <f t="shared" si="24"/>
        <v>7|B5T1|d|04-25-2019</v>
      </c>
      <c r="Q752" s="14">
        <v>5.6</v>
      </c>
      <c r="R752" s="14">
        <v>2.9</v>
      </c>
      <c r="S752" s="18">
        <f t="shared" si="25"/>
        <v>1.9310344827586206</v>
      </c>
      <c r="T752" s="70"/>
    </row>
    <row r="753" spans="1:20" x14ac:dyDescent="0.25">
      <c r="A753" s="14">
        <v>7</v>
      </c>
      <c r="B753" s="16" t="s">
        <v>34</v>
      </c>
      <c r="C753" s="14" t="s">
        <v>94</v>
      </c>
      <c r="D753" s="14" t="s">
        <v>90</v>
      </c>
      <c r="P753" s="17" t="str">
        <f t="shared" si="24"/>
        <v>7|B5T2|a|04-25-2019</v>
      </c>
      <c r="Q753" s="14">
        <v>0</v>
      </c>
      <c r="R753" s="14">
        <v>0</v>
      </c>
      <c r="S753" s="18">
        <v>0</v>
      </c>
      <c r="T753" s="70"/>
    </row>
    <row r="754" spans="1:20" x14ac:dyDescent="0.25">
      <c r="A754" s="14">
        <v>7</v>
      </c>
      <c r="B754" s="16" t="s">
        <v>34</v>
      </c>
      <c r="C754" s="14" t="s">
        <v>91</v>
      </c>
      <c r="D754" s="14" t="s">
        <v>90</v>
      </c>
      <c r="P754" s="17" t="str">
        <f t="shared" si="24"/>
        <v>7|B5T2|b|04-25-2019</v>
      </c>
      <c r="Q754" s="14">
        <v>5.0999999999999996</v>
      </c>
      <c r="R754" s="14">
        <v>2.2999999999999998</v>
      </c>
      <c r="S754" s="18">
        <f t="shared" si="25"/>
        <v>2.2173913043478262</v>
      </c>
      <c r="T754" s="70"/>
    </row>
    <row r="755" spans="1:20" x14ac:dyDescent="0.25">
      <c r="A755" s="14">
        <v>7</v>
      </c>
      <c r="B755" s="16" t="s">
        <v>34</v>
      </c>
      <c r="C755" s="14" t="s">
        <v>91</v>
      </c>
      <c r="D755" s="14" t="s">
        <v>90</v>
      </c>
      <c r="P755" s="17" t="str">
        <f t="shared" si="24"/>
        <v>7|B5T2|b|04-25-2019</v>
      </c>
      <c r="Q755" s="14">
        <v>5.3</v>
      </c>
      <c r="R755" s="14">
        <v>2.5</v>
      </c>
      <c r="S755" s="18">
        <f t="shared" si="25"/>
        <v>2.12</v>
      </c>
      <c r="T755" s="70"/>
    </row>
    <row r="756" spans="1:20" x14ac:dyDescent="0.25">
      <c r="A756" s="14">
        <v>7</v>
      </c>
      <c r="B756" s="16" t="s">
        <v>34</v>
      </c>
      <c r="C756" s="14" t="s">
        <v>91</v>
      </c>
      <c r="D756" s="14" t="s">
        <v>90</v>
      </c>
      <c r="P756" s="17" t="str">
        <f t="shared" si="24"/>
        <v>7|B5T2|b|04-25-2019</v>
      </c>
      <c r="Q756" s="14">
        <v>7.7</v>
      </c>
      <c r="R756" s="14">
        <v>3.2</v>
      </c>
      <c r="S756" s="18">
        <f t="shared" si="25"/>
        <v>2.40625</v>
      </c>
      <c r="T756" s="70"/>
    </row>
    <row r="757" spans="1:20" x14ac:dyDescent="0.25">
      <c r="A757" s="14">
        <v>7</v>
      </c>
      <c r="B757" s="16" t="s">
        <v>34</v>
      </c>
      <c r="C757" s="14" t="s">
        <v>91</v>
      </c>
      <c r="D757" s="14" t="s">
        <v>90</v>
      </c>
      <c r="P757" s="17" t="str">
        <f t="shared" si="24"/>
        <v>7|B5T2|b|04-25-2019</v>
      </c>
      <c r="Q757" s="14">
        <v>7.6</v>
      </c>
      <c r="R757" s="14">
        <v>3.2</v>
      </c>
      <c r="S757" s="18">
        <f t="shared" si="25"/>
        <v>2.3749999999999996</v>
      </c>
      <c r="T757" s="70"/>
    </row>
    <row r="758" spans="1:20" x14ac:dyDescent="0.25">
      <c r="A758" s="14">
        <v>7</v>
      </c>
      <c r="B758" s="16" t="s">
        <v>34</v>
      </c>
      <c r="C758" s="14" t="s">
        <v>92</v>
      </c>
      <c r="D758" s="14" t="s">
        <v>90</v>
      </c>
      <c r="P758" s="17" t="str">
        <f t="shared" si="24"/>
        <v>7|B5T2|c|04-25-2019</v>
      </c>
      <c r="Q758" s="14">
        <v>5.6</v>
      </c>
      <c r="R758" s="14">
        <v>2.7</v>
      </c>
      <c r="S758" s="18">
        <f t="shared" si="25"/>
        <v>2.074074074074074</v>
      </c>
      <c r="T758" s="70"/>
    </row>
    <row r="759" spans="1:20" x14ac:dyDescent="0.25">
      <c r="A759" s="14">
        <v>7</v>
      </c>
      <c r="B759" s="16" t="s">
        <v>34</v>
      </c>
      <c r="C759" s="14" t="s">
        <v>92</v>
      </c>
      <c r="D759" s="14" t="s">
        <v>90</v>
      </c>
      <c r="P759" s="17" t="str">
        <f t="shared" si="24"/>
        <v>7|B5T2|c|04-25-2019</v>
      </c>
      <c r="Q759" s="14">
        <v>6.1</v>
      </c>
      <c r="R759" s="14">
        <v>2.8</v>
      </c>
      <c r="S759" s="18">
        <f t="shared" si="25"/>
        <v>2.1785714285714284</v>
      </c>
      <c r="T759" s="70"/>
    </row>
    <row r="760" spans="1:20" x14ac:dyDescent="0.25">
      <c r="A760" s="14">
        <v>7</v>
      </c>
      <c r="B760" s="16" t="s">
        <v>34</v>
      </c>
      <c r="C760" s="14" t="s">
        <v>92</v>
      </c>
      <c r="D760" s="14" t="s">
        <v>90</v>
      </c>
      <c r="P760" s="17" t="str">
        <f t="shared" si="24"/>
        <v>7|B5T2|c|04-25-2019</v>
      </c>
      <c r="Q760" s="14">
        <v>7.2</v>
      </c>
      <c r="R760" s="14">
        <v>2.9</v>
      </c>
      <c r="S760" s="18">
        <f t="shared" si="25"/>
        <v>2.4827586206896552</v>
      </c>
      <c r="T760" s="70"/>
    </row>
    <row r="761" spans="1:20" x14ac:dyDescent="0.25">
      <c r="A761" s="14">
        <v>7</v>
      </c>
      <c r="B761" s="16" t="s">
        <v>34</v>
      </c>
      <c r="C761" s="14" t="s">
        <v>92</v>
      </c>
      <c r="D761" s="14" t="s">
        <v>90</v>
      </c>
      <c r="P761" s="17" t="str">
        <f t="shared" si="24"/>
        <v>7|B5T2|c|04-25-2019</v>
      </c>
      <c r="Q761" s="14">
        <v>7.4</v>
      </c>
      <c r="R761" s="14">
        <v>2.8</v>
      </c>
      <c r="S761" s="18">
        <f t="shared" si="25"/>
        <v>2.6428571428571432</v>
      </c>
      <c r="T761" s="70"/>
    </row>
    <row r="762" spans="1:20" x14ac:dyDescent="0.25">
      <c r="A762" s="14">
        <v>7</v>
      </c>
      <c r="B762" s="16" t="s">
        <v>34</v>
      </c>
      <c r="C762" s="14" t="s">
        <v>93</v>
      </c>
      <c r="D762" s="14" t="s">
        <v>90</v>
      </c>
      <c r="P762" s="17" t="str">
        <f t="shared" si="24"/>
        <v>7|B5T2|d|04-25-2019</v>
      </c>
      <c r="Q762" s="14">
        <v>5.4</v>
      </c>
      <c r="R762" s="14">
        <v>2.7</v>
      </c>
      <c r="S762" s="18">
        <f t="shared" si="25"/>
        <v>2</v>
      </c>
      <c r="T762" s="70"/>
    </row>
    <row r="763" spans="1:20" x14ac:dyDescent="0.25">
      <c r="A763" s="14">
        <v>7</v>
      </c>
      <c r="B763" s="16" t="s">
        <v>34</v>
      </c>
      <c r="C763" s="14" t="s">
        <v>93</v>
      </c>
      <c r="D763" s="14" t="s">
        <v>90</v>
      </c>
      <c r="P763" s="17" t="str">
        <f t="shared" si="24"/>
        <v>7|B5T2|d|04-25-2019</v>
      </c>
      <c r="Q763" s="14">
        <v>5.2</v>
      </c>
      <c r="R763" s="14">
        <v>2.8</v>
      </c>
      <c r="S763" s="18">
        <f t="shared" si="25"/>
        <v>1.8571428571428574</v>
      </c>
      <c r="T763" s="70"/>
    </row>
    <row r="764" spans="1:20" x14ac:dyDescent="0.25">
      <c r="A764" s="14">
        <v>7</v>
      </c>
      <c r="B764" s="16" t="s">
        <v>34</v>
      </c>
      <c r="C764" s="14" t="s">
        <v>93</v>
      </c>
      <c r="D764" s="14" t="s">
        <v>90</v>
      </c>
      <c r="P764" s="17" t="str">
        <f t="shared" si="24"/>
        <v>7|B5T2|d|04-25-2019</v>
      </c>
      <c r="Q764" s="14">
        <v>8.1999999999999993</v>
      </c>
      <c r="R764" s="14">
        <v>2.6</v>
      </c>
      <c r="S764" s="18">
        <f t="shared" si="25"/>
        <v>3.1538461538461533</v>
      </c>
      <c r="T764" s="70"/>
    </row>
    <row r="765" spans="1:20" x14ac:dyDescent="0.25">
      <c r="A765" s="14">
        <v>7</v>
      </c>
      <c r="B765" s="16" t="s">
        <v>34</v>
      </c>
      <c r="C765" s="14" t="s">
        <v>93</v>
      </c>
      <c r="D765" s="14" t="s">
        <v>90</v>
      </c>
      <c r="P765" s="17" t="str">
        <f t="shared" si="24"/>
        <v>7|B5T2|d|04-25-2019</v>
      </c>
      <c r="Q765" s="14">
        <v>8.1999999999999993</v>
      </c>
      <c r="R765" s="14">
        <v>2.6</v>
      </c>
      <c r="S765" s="18">
        <f t="shared" si="25"/>
        <v>3.1538461538461533</v>
      </c>
      <c r="T765" s="70"/>
    </row>
    <row r="766" spans="1:20" x14ac:dyDescent="0.25">
      <c r="A766" s="14">
        <v>7</v>
      </c>
      <c r="B766" s="16" t="s">
        <v>34</v>
      </c>
      <c r="C766" s="14" t="s">
        <v>93</v>
      </c>
      <c r="D766" s="14" t="s">
        <v>90</v>
      </c>
      <c r="P766" s="17" t="str">
        <f t="shared" si="24"/>
        <v>7|B5T2|d|04-25-2019</v>
      </c>
      <c r="Q766" s="14">
        <v>7.7</v>
      </c>
      <c r="R766" s="14">
        <v>2.9</v>
      </c>
      <c r="S766" s="18">
        <f t="shared" si="25"/>
        <v>2.6551724137931036</v>
      </c>
      <c r="T766" s="70"/>
    </row>
    <row r="767" spans="1:20" x14ac:dyDescent="0.25">
      <c r="A767" s="14">
        <v>7</v>
      </c>
      <c r="B767" s="16" t="s">
        <v>34</v>
      </c>
      <c r="C767" s="14" t="s">
        <v>93</v>
      </c>
      <c r="D767" s="14" t="s">
        <v>90</v>
      </c>
      <c r="P767" s="17" t="str">
        <f t="shared" si="24"/>
        <v>7|B5T2|d|04-25-2019</v>
      </c>
      <c r="Q767" s="14">
        <v>7.4</v>
      </c>
      <c r="R767" s="14">
        <v>3.6</v>
      </c>
      <c r="S767" s="18">
        <f t="shared" si="25"/>
        <v>2.0555555555555558</v>
      </c>
      <c r="T767" s="70"/>
    </row>
    <row r="768" spans="1:20" x14ac:dyDescent="0.25">
      <c r="A768" s="14">
        <v>7</v>
      </c>
      <c r="B768" s="16" t="s">
        <v>35</v>
      </c>
      <c r="C768" s="14" t="s">
        <v>94</v>
      </c>
      <c r="D768" s="14" t="s">
        <v>90</v>
      </c>
      <c r="P768" s="17" t="str">
        <f t="shared" si="24"/>
        <v>7|B5T3|a|04-25-2019</v>
      </c>
      <c r="Q768" s="14">
        <v>7.9</v>
      </c>
      <c r="R768" s="14">
        <v>2.4</v>
      </c>
      <c r="S768" s="18">
        <f t="shared" si="25"/>
        <v>3.291666666666667</v>
      </c>
      <c r="T768" s="70"/>
    </row>
    <row r="769" spans="1:20" x14ac:dyDescent="0.25">
      <c r="A769" s="14">
        <v>7</v>
      </c>
      <c r="B769" s="16" t="s">
        <v>35</v>
      </c>
      <c r="C769" s="14" t="s">
        <v>94</v>
      </c>
      <c r="D769" s="14" t="s">
        <v>90</v>
      </c>
      <c r="P769" s="17" t="str">
        <f t="shared" si="24"/>
        <v>7|B5T3|a|04-25-2019</v>
      </c>
      <c r="Q769" s="14">
        <v>7.5</v>
      </c>
      <c r="R769" s="14">
        <v>2.2000000000000002</v>
      </c>
      <c r="S769" s="18">
        <f t="shared" si="25"/>
        <v>3.4090909090909087</v>
      </c>
      <c r="T769" s="70"/>
    </row>
    <row r="770" spans="1:20" x14ac:dyDescent="0.25">
      <c r="A770" s="14">
        <v>7</v>
      </c>
      <c r="B770" s="16" t="s">
        <v>35</v>
      </c>
      <c r="C770" s="14" t="s">
        <v>91</v>
      </c>
      <c r="D770" s="14" t="s">
        <v>90</v>
      </c>
      <c r="P770" s="17" t="str">
        <f t="shared" si="24"/>
        <v>7|B5T3|b|04-25-2019</v>
      </c>
      <c r="Q770" s="14">
        <v>4.2</v>
      </c>
      <c r="R770" s="14">
        <v>2.4</v>
      </c>
      <c r="S770" s="18">
        <f t="shared" si="25"/>
        <v>1.7500000000000002</v>
      </c>
      <c r="T770" s="70"/>
    </row>
    <row r="771" spans="1:20" x14ac:dyDescent="0.25">
      <c r="A771" s="14">
        <v>7</v>
      </c>
      <c r="B771" s="16" t="s">
        <v>35</v>
      </c>
      <c r="C771" s="14" t="s">
        <v>91</v>
      </c>
      <c r="D771" s="14" t="s">
        <v>90</v>
      </c>
      <c r="P771" s="17" t="str">
        <f t="shared" si="24"/>
        <v>7|B5T3|b|04-25-2019</v>
      </c>
      <c r="Q771" s="14">
        <v>6.9</v>
      </c>
      <c r="R771" s="14">
        <v>2.8</v>
      </c>
      <c r="S771" s="18">
        <f t="shared" si="25"/>
        <v>2.4642857142857144</v>
      </c>
      <c r="T771" s="70"/>
    </row>
    <row r="772" spans="1:20" x14ac:dyDescent="0.25">
      <c r="A772" s="14">
        <v>7</v>
      </c>
      <c r="B772" s="16" t="s">
        <v>35</v>
      </c>
      <c r="C772" s="14" t="s">
        <v>91</v>
      </c>
      <c r="D772" s="14" t="s">
        <v>90</v>
      </c>
      <c r="P772" s="17" t="str">
        <f t="shared" si="24"/>
        <v>7|B5T3|b|04-25-2019</v>
      </c>
      <c r="Q772" s="14">
        <v>4.5999999999999996</v>
      </c>
      <c r="R772" s="14">
        <v>2.5</v>
      </c>
      <c r="S772" s="18">
        <f t="shared" si="25"/>
        <v>1.8399999999999999</v>
      </c>
      <c r="T772" s="70"/>
    </row>
    <row r="773" spans="1:20" x14ac:dyDescent="0.25">
      <c r="A773" s="14">
        <v>7</v>
      </c>
      <c r="B773" s="16" t="s">
        <v>35</v>
      </c>
      <c r="C773" s="14" t="s">
        <v>91</v>
      </c>
      <c r="D773" s="14" t="s">
        <v>90</v>
      </c>
      <c r="P773" s="17" t="str">
        <f t="shared" si="24"/>
        <v>7|B5T3|b|04-25-2019</v>
      </c>
      <c r="Q773" s="14">
        <v>6.9</v>
      </c>
      <c r="R773" s="14">
        <v>2.9</v>
      </c>
      <c r="S773" s="18">
        <f t="shared" si="25"/>
        <v>2.3793103448275863</v>
      </c>
      <c r="T773" s="70"/>
    </row>
    <row r="774" spans="1:20" x14ac:dyDescent="0.25">
      <c r="A774" s="14">
        <v>7</v>
      </c>
      <c r="B774" s="16" t="s">
        <v>35</v>
      </c>
      <c r="C774" s="14" t="s">
        <v>92</v>
      </c>
      <c r="D774" s="14" t="s">
        <v>90</v>
      </c>
      <c r="P774" s="17" t="str">
        <f t="shared" si="24"/>
        <v>7|B5T3|c|04-25-2019</v>
      </c>
      <c r="Q774" s="14">
        <v>7.4</v>
      </c>
      <c r="R774" s="14">
        <v>2.5</v>
      </c>
      <c r="S774" s="18">
        <f t="shared" si="25"/>
        <v>2.96</v>
      </c>
      <c r="T774" s="70"/>
    </row>
    <row r="775" spans="1:20" x14ac:dyDescent="0.25">
      <c r="A775" s="14">
        <v>7</v>
      </c>
      <c r="B775" s="16" t="s">
        <v>35</v>
      </c>
      <c r="C775" s="14" t="s">
        <v>92</v>
      </c>
      <c r="D775" s="14" t="s">
        <v>90</v>
      </c>
      <c r="P775" s="17" t="str">
        <f t="shared" ref="P775:P838" si="26">CONCATENATE(A775,"|",B775,"|",C775,"|",TEXT(D775,"AAAA/MM/DD"))</f>
        <v>7|B5T3|c|04-25-2019</v>
      </c>
      <c r="Q775" s="14">
        <v>7.6</v>
      </c>
      <c r="R775" s="14">
        <v>2.4</v>
      </c>
      <c r="S775" s="18">
        <f t="shared" si="25"/>
        <v>3.1666666666666665</v>
      </c>
      <c r="T775" s="70"/>
    </row>
    <row r="776" spans="1:20" x14ac:dyDescent="0.25">
      <c r="A776" s="14">
        <v>7</v>
      </c>
      <c r="B776" s="16" t="s">
        <v>35</v>
      </c>
      <c r="C776" s="14" t="s">
        <v>92</v>
      </c>
      <c r="D776" s="14" t="s">
        <v>90</v>
      </c>
      <c r="P776" s="17" t="str">
        <f t="shared" si="26"/>
        <v>7|B5T3|c|04-25-2019</v>
      </c>
      <c r="Q776" s="14">
        <v>2.6</v>
      </c>
      <c r="R776" s="14">
        <v>2.1</v>
      </c>
      <c r="S776" s="18">
        <f t="shared" si="25"/>
        <v>1.2380952380952381</v>
      </c>
      <c r="T776" s="70"/>
    </row>
    <row r="777" spans="1:20" x14ac:dyDescent="0.25">
      <c r="A777" s="14">
        <v>7</v>
      </c>
      <c r="B777" s="16" t="s">
        <v>35</v>
      </c>
      <c r="C777" s="14" t="s">
        <v>93</v>
      </c>
      <c r="D777" s="14" t="s">
        <v>90</v>
      </c>
      <c r="P777" s="17" t="str">
        <f t="shared" si="26"/>
        <v>7|B5T3|d|04-25-2019</v>
      </c>
      <c r="Q777" s="14">
        <v>5.5</v>
      </c>
      <c r="R777" s="14">
        <v>3</v>
      </c>
      <c r="S777" s="18">
        <f t="shared" si="25"/>
        <v>1.8333333333333333</v>
      </c>
      <c r="T777" s="70"/>
    </row>
    <row r="778" spans="1:20" x14ac:dyDescent="0.25">
      <c r="A778" s="14">
        <v>7</v>
      </c>
      <c r="B778" s="16" t="s">
        <v>35</v>
      </c>
      <c r="C778" s="14" t="s">
        <v>93</v>
      </c>
      <c r="D778" s="14" t="s">
        <v>90</v>
      </c>
      <c r="P778" s="17" t="str">
        <f t="shared" si="26"/>
        <v>7|B5T3|d|04-25-2019</v>
      </c>
      <c r="Q778" s="14">
        <v>5.5</v>
      </c>
      <c r="R778" s="14">
        <v>3.2</v>
      </c>
      <c r="S778" s="18">
        <f t="shared" si="25"/>
        <v>1.71875</v>
      </c>
      <c r="T778" s="70"/>
    </row>
    <row r="779" spans="1:20" x14ac:dyDescent="0.25">
      <c r="A779" s="14">
        <v>7</v>
      </c>
      <c r="B779" s="16" t="s">
        <v>35</v>
      </c>
      <c r="C779" s="14" t="s">
        <v>93</v>
      </c>
      <c r="D779" s="14" t="s">
        <v>90</v>
      </c>
      <c r="P779" s="17" t="str">
        <f t="shared" si="26"/>
        <v>7|B5T3|d|04-25-2019</v>
      </c>
      <c r="Q779" s="14">
        <v>8.3000000000000007</v>
      </c>
      <c r="R779" s="14">
        <v>3</v>
      </c>
      <c r="S779" s="18">
        <f t="shared" si="25"/>
        <v>2.7666666666666671</v>
      </c>
      <c r="T779" s="70"/>
    </row>
    <row r="780" spans="1:20" x14ac:dyDescent="0.25">
      <c r="A780" s="14">
        <v>7</v>
      </c>
      <c r="B780" s="16" t="s">
        <v>35</v>
      </c>
      <c r="C780" s="14" t="s">
        <v>93</v>
      </c>
      <c r="D780" s="14" t="s">
        <v>90</v>
      </c>
      <c r="P780" s="17" t="str">
        <f t="shared" si="26"/>
        <v>7|B5T3|d|04-25-2019</v>
      </c>
      <c r="Q780" s="14">
        <v>8.4</v>
      </c>
      <c r="R780" s="14">
        <v>3</v>
      </c>
      <c r="S780" s="18">
        <f t="shared" si="25"/>
        <v>2.8000000000000003</v>
      </c>
      <c r="T780" s="70"/>
    </row>
    <row r="781" spans="1:20" x14ac:dyDescent="0.25">
      <c r="A781" s="14">
        <v>7</v>
      </c>
      <c r="B781" s="16" t="s">
        <v>36</v>
      </c>
      <c r="C781" s="14" t="s">
        <v>94</v>
      </c>
      <c r="D781" s="14" t="s">
        <v>90</v>
      </c>
      <c r="P781" s="17" t="str">
        <f t="shared" si="26"/>
        <v>7|B5T4|a|04-25-2019</v>
      </c>
      <c r="Q781" s="14">
        <v>6</v>
      </c>
      <c r="R781" s="14">
        <v>2.9</v>
      </c>
      <c r="S781" s="18">
        <f t="shared" si="25"/>
        <v>2.0689655172413794</v>
      </c>
      <c r="T781" s="70"/>
    </row>
    <row r="782" spans="1:20" x14ac:dyDescent="0.25">
      <c r="A782" s="14">
        <v>7</v>
      </c>
      <c r="B782" s="16" t="s">
        <v>36</v>
      </c>
      <c r="C782" s="14" t="s">
        <v>94</v>
      </c>
      <c r="D782" s="14" t="s">
        <v>90</v>
      </c>
      <c r="P782" s="17" t="str">
        <f t="shared" si="26"/>
        <v>7|B5T4|a|04-25-2019</v>
      </c>
      <c r="Q782" s="14">
        <v>6.1</v>
      </c>
      <c r="R782" s="14">
        <v>3</v>
      </c>
      <c r="S782" s="18">
        <f t="shared" si="25"/>
        <v>2.0333333333333332</v>
      </c>
      <c r="T782" s="70"/>
    </row>
    <row r="783" spans="1:20" x14ac:dyDescent="0.25">
      <c r="A783" s="14">
        <v>7</v>
      </c>
      <c r="B783" s="16" t="s">
        <v>36</v>
      </c>
      <c r="C783" s="14" t="s">
        <v>94</v>
      </c>
      <c r="D783" s="14" t="s">
        <v>90</v>
      </c>
      <c r="P783" s="17" t="str">
        <f t="shared" si="26"/>
        <v>7|B5T4|a|04-25-2019</v>
      </c>
      <c r="Q783" s="14">
        <v>8</v>
      </c>
      <c r="R783" s="14">
        <v>3.1</v>
      </c>
      <c r="S783" s="18">
        <f t="shared" si="25"/>
        <v>2.5806451612903225</v>
      </c>
      <c r="T783" s="70"/>
    </row>
    <row r="784" spans="1:20" x14ac:dyDescent="0.25">
      <c r="A784" s="14">
        <v>7</v>
      </c>
      <c r="B784" s="16" t="s">
        <v>36</v>
      </c>
      <c r="C784" s="14" t="s">
        <v>94</v>
      </c>
      <c r="D784" s="14" t="s">
        <v>90</v>
      </c>
      <c r="P784" s="17" t="str">
        <f t="shared" si="26"/>
        <v>7|B5T4|a|04-25-2019</v>
      </c>
      <c r="Q784" s="14">
        <v>7.6</v>
      </c>
      <c r="R784" s="14">
        <v>3.2</v>
      </c>
      <c r="S784" s="18">
        <f t="shared" si="25"/>
        <v>2.3749999999999996</v>
      </c>
      <c r="T784" s="70"/>
    </row>
    <row r="785" spans="1:20" x14ac:dyDescent="0.25">
      <c r="A785" s="14">
        <v>7</v>
      </c>
      <c r="B785" s="16" t="s">
        <v>36</v>
      </c>
      <c r="C785" s="14" t="s">
        <v>91</v>
      </c>
      <c r="D785" s="14" t="s">
        <v>90</v>
      </c>
      <c r="P785" s="17" t="str">
        <f t="shared" si="26"/>
        <v>7|B5T4|b|04-25-2019</v>
      </c>
      <c r="Q785" s="14">
        <v>8.4</v>
      </c>
      <c r="R785" s="14">
        <v>2.9</v>
      </c>
      <c r="S785" s="18">
        <f t="shared" si="25"/>
        <v>2.896551724137931</v>
      </c>
      <c r="T785" s="70"/>
    </row>
    <row r="786" spans="1:20" x14ac:dyDescent="0.25">
      <c r="A786" s="14">
        <v>7</v>
      </c>
      <c r="B786" s="16" t="s">
        <v>36</v>
      </c>
      <c r="C786" s="14" t="s">
        <v>91</v>
      </c>
      <c r="D786" s="14" t="s">
        <v>90</v>
      </c>
      <c r="P786" s="17" t="str">
        <f t="shared" si="26"/>
        <v>7|B5T4|b|04-25-2019</v>
      </c>
      <c r="Q786" s="14">
        <v>8.5</v>
      </c>
      <c r="R786" s="14">
        <v>3.3</v>
      </c>
      <c r="S786" s="18">
        <f t="shared" si="25"/>
        <v>2.5757575757575757</v>
      </c>
      <c r="T786" s="70"/>
    </row>
    <row r="787" spans="1:20" x14ac:dyDescent="0.25">
      <c r="A787" s="14">
        <v>7</v>
      </c>
      <c r="B787" s="16" t="s">
        <v>36</v>
      </c>
      <c r="C787" s="14" t="s">
        <v>91</v>
      </c>
      <c r="D787" s="14" t="s">
        <v>90</v>
      </c>
      <c r="P787" s="17" t="str">
        <f t="shared" si="26"/>
        <v>7|B5T4|b|04-25-2019</v>
      </c>
      <c r="Q787" s="14">
        <v>3.8</v>
      </c>
      <c r="R787" s="14">
        <v>2.2000000000000002</v>
      </c>
      <c r="S787" s="18">
        <f t="shared" si="25"/>
        <v>1.7272727272727271</v>
      </c>
      <c r="T787" s="70"/>
    </row>
    <row r="788" spans="1:20" x14ac:dyDescent="0.25">
      <c r="A788" s="14">
        <v>7</v>
      </c>
      <c r="B788" s="16" t="s">
        <v>36</v>
      </c>
      <c r="C788" s="14" t="s">
        <v>92</v>
      </c>
      <c r="D788" s="14" t="s">
        <v>90</v>
      </c>
      <c r="P788" s="17" t="str">
        <f t="shared" si="26"/>
        <v>7|B5T4|c|04-25-2019</v>
      </c>
      <c r="Q788" s="14">
        <v>5.2</v>
      </c>
      <c r="R788" s="14">
        <v>2.1</v>
      </c>
      <c r="S788" s="18">
        <f t="shared" si="25"/>
        <v>2.4761904761904763</v>
      </c>
      <c r="T788" s="70"/>
    </row>
    <row r="789" spans="1:20" x14ac:dyDescent="0.25">
      <c r="A789" s="14">
        <v>7</v>
      </c>
      <c r="B789" s="16" t="s">
        <v>36</v>
      </c>
      <c r="C789" s="14" t="s">
        <v>92</v>
      </c>
      <c r="D789" s="14" t="s">
        <v>90</v>
      </c>
      <c r="P789" s="17" t="str">
        <f t="shared" si="26"/>
        <v>7|B5T4|c|04-25-2019</v>
      </c>
      <c r="Q789" s="14">
        <v>4.9000000000000004</v>
      </c>
      <c r="R789" s="14">
        <v>2.1</v>
      </c>
      <c r="S789" s="18">
        <f t="shared" si="25"/>
        <v>2.3333333333333335</v>
      </c>
      <c r="T789" s="70"/>
    </row>
    <row r="790" spans="1:20" x14ac:dyDescent="0.25">
      <c r="A790" s="14">
        <v>7</v>
      </c>
      <c r="B790" s="16" t="s">
        <v>36</v>
      </c>
      <c r="C790" s="14" t="s">
        <v>92</v>
      </c>
      <c r="D790" s="14" t="s">
        <v>90</v>
      </c>
      <c r="P790" s="17" t="str">
        <f t="shared" si="26"/>
        <v>7|B5T4|c|04-25-2019</v>
      </c>
      <c r="Q790" s="14">
        <v>8</v>
      </c>
      <c r="R790" s="14">
        <v>3</v>
      </c>
      <c r="S790" s="18">
        <f t="shared" si="25"/>
        <v>2.6666666666666665</v>
      </c>
      <c r="T790" s="70"/>
    </row>
    <row r="791" spans="1:20" x14ac:dyDescent="0.25">
      <c r="A791" s="14">
        <v>7</v>
      </c>
      <c r="B791" s="16" t="s">
        <v>36</v>
      </c>
      <c r="C791" s="14" t="s">
        <v>92</v>
      </c>
      <c r="D791" s="14" t="s">
        <v>90</v>
      </c>
      <c r="P791" s="17" t="str">
        <f t="shared" si="26"/>
        <v>7|B5T4|c|04-25-2019</v>
      </c>
      <c r="Q791" s="14">
        <v>8</v>
      </c>
      <c r="R791" s="14">
        <v>3.1</v>
      </c>
      <c r="S791" s="18">
        <f t="shared" si="25"/>
        <v>2.5806451612903225</v>
      </c>
      <c r="T791" s="70"/>
    </row>
    <row r="792" spans="1:20" x14ac:dyDescent="0.25">
      <c r="A792" s="14">
        <v>7</v>
      </c>
      <c r="B792" s="16" t="s">
        <v>36</v>
      </c>
      <c r="C792" s="14" t="s">
        <v>93</v>
      </c>
      <c r="D792" s="14" t="s">
        <v>90</v>
      </c>
      <c r="P792" s="17" t="str">
        <f t="shared" si="26"/>
        <v>7|B5T4|d|04-25-2019</v>
      </c>
      <c r="Q792" s="14">
        <v>7.6</v>
      </c>
      <c r="R792" s="14">
        <v>2.2000000000000002</v>
      </c>
      <c r="S792" s="18">
        <f t="shared" si="25"/>
        <v>3.4545454545454541</v>
      </c>
      <c r="T792" s="70"/>
    </row>
    <row r="793" spans="1:20" x14ac:dyDescent="0.25">
      <c r="A793" s="14">
        <v>7</v>
      </c>
      <c r="B793" s="16" t="s">
        <v>36</v>
      </c>
      <c r="C793" s="14" t="s">
        <v>93</v>
      </c>
      <c r="D793" s="14" t="s">
        <v>90</v>
      </c>
      <c r="P793" s="17" t="str">
        <f t="shared" si="26"/>
        <v>7|B5T4|d|04-25-2019</v>
      </c>
      <c r="Q793" s="14">
        <v>3</v>
      </c>
      <c r="R793" s="14">
        <v>1.9</v>
      </c>
      <c r="S793" s="18">
        <f t="shared" ref="S793:S856" si="27">Q793/R793</f>
        <v>1.5789473684210527</v>
      </c>
      <c r="T793" s="70"/>
    </row>
    <row r="794" spans="1:20" x14ac:dyDescent="0.25">
      <c r="A794" s="14">
        <v>7</v>
      </c>
      <c r="B794" s="16" t="s">
        <v>36</v>
      </c>
      <c r="C794" s="14" t="s">
        <v>93</v>
      </c>
      <c r="D794" s="14" t="s">
        <v>90</v>
      </c>
      <c r="P794" s="17" t="str">
        <f t="shared" si="26"/>
        <v>7|B5T4|d|04-25-2019</v>
      </c>
      <c r="Q794" s="14">
        <v>5.9</v>
      </c>
      <c r="R794" s="14">
        <v>2.4</v>
      </c>
      <c r="S794" s="18">
        <f t="shared" si="27"/>
        <v>2.4583333333333335</v>
      </c>
      <c r="T794" s="70"/>
    </row>
    <row r="795" spans="1:20" x14ac:dyDescent="0.25">
      <c r="A795" s="14">
        <v>7</v>
      </c>
      <c r="B795" s="16" t="s">
        <v>36</v>
      </c>
      <c r="C795" s="14" t="s">
        <v>93</v>
      </c>
      <c r="D795" s="14" t="s">
        <v>90</v>
      </c>
      <c r="P795" s="17" t="str">
        <f t="shared" si="26"/>
        <v>7|B5T4|d|04-25-2019</v>
      </c>
      <c r="Q795" s="14">
        <v>6.2</v>
      </c>
      <c r="R795" s="14">
        <v>2.5</v>
      </c>
      <c r="S795" s="18">
        <f t="shared" si="27"/>
        <v>2.48</v>
      </c>
      <c r="T795" s="70"/>
    </row>
    <row r="796" spans="1:20" x14ac:dyDescent="0.25">
      <c r="A796" s="14">
        <v>7</v>
      </c>
      <c r="B796" s="16" t="s">
        <v>37</v>
      </c>
      <c r="C796" s="14" t="s">
        <v>94</v>
      </c>
      <c r="D796" s="14" t="s">
        <v>90</v>
      </c>
      <c r="P796" s="17" t="str">
        <f t="shared" si="26"/>
        <v>7|B5T5|a|04-25-2019</v>
      </c>
      <c r="Q796" s="14">
        <v>6.9</v>
      </c>
      <c r="R796" s="14">
        <v>3</v>
      </c>
      <c r="S796" s="18">
        <f t="shared" si="27"/>
        <v>2.3000000000000003</v>
      </c>
      <c r="T796" s="70"/>
    </row>
    <row r="797" spans="1:20" x14ac:dyDescent="0.25">
      <c r="A797" s="14">
        <v>7</v>
      </c>
      <c r="B797" s="16" t="s">
        <v>37</v>
      </c>
      <c r="C797" s="14" t="s">
        <v>94</v>
      </c>
      <c r="D797" s="14" t="s">
        <v>90</v>
      </c>
      <c r="P797" s="17" t="str">
        <f t="shared" si="26"/>
        <v>7|B5T5|a|04-25-2019</v>
      </c>
      <c r="Q797" s="14">
        <v>6.9</v>
      </c>
      <c r="R797" s="14">
        <v>3</v>
      </c>
      <c r="S797" s="18">
        <f t="shared" si="27"/>
        <v>2.3000000000000003</v>
      </c>
      <c r="T797" s="70"/>
    </row>
    <row r="798" spans="1:20" x14ac:dyDescent="0.25">
      <c r="A798" s="14">
        <v>7</v>
      </c>
      <c r="B798" s="16" t="s">
        <v>37</v>
      </c>
      <c r="C798" s="14" t="s">
        <v>94</v>
      </c>
      <c r="D798" s="14" t="s">
        <v>90</v>
      </c>
      <c r="P798" s="17" t="str">
        <f t="shared" si="26"/>
        <v>7|B5T5|a|04-25-2019</v>
      </c>
      <c r="Q798" s="14">
        <v>8.5</v>
      </c>
      <c r="R798" s="14">
        <v>3.2</v>
      </c>
      <c r="S798" s="18">
        <f t="shared" si="27"/>
        <v>2.65625</v>
      </c>
      <c r="T798" s="70"/>
    </row>
    <row r="799" spans="1:20" x14ac:dyDescent="0.25">
      <c r="A799" s="14">
        <v>7</v>
      </c>
      <c r="B799" s="16" t="s">
        <v>37</v>
      </c>
      <c r="C799" s="14" t="s">
        <v>94</v>
      </c>
      <c r="D799" s="14" t="s">
        <v>90</v>
      </c>
      <c r="P799" s="17" t="str">
        <f t="shared" si="26"/>
        <v>7|B5T5|a|04-25-2019</v>
      </c>
      <c r="Q799" s="14">
        <v>8.5</v>
      </c>
      <c r="R799" s="14">
        <v>3.4</v>
      </c>
      <c r="S799" s="18">
        <f t="shared" si="27"/>
        <v>2.5</v>
      </c>
      <c r="T799" s="70"/>
    </row>
    <row r="800" spans="1:20" x14ac:dyDescent="0.25">
      <c r="A800" s="14">
        <v>7</v>
      </c>
      <c r="B800" s="16" t="s">
        <v>37</v>
      </c>
      <c r="C800" s="14" t="s">
        <v>91</v>
      </c>
      <c r="D800" s="14" t="s">
        <v>90</v>
      </c>
      <c r="P800" s="17" t="str">
        <f t="shared" si="26"/>
        <v>7|B5T5|b|04-25-2019</v>
      </c>
      <c r="Q800" s="14">
        <v>4.9000000000000004</v>
      </c>
      <c r="R800" s="14">
        <v>2.2999999999999998</v>
      </c>
      <c r="S800" s="18">
        <f t="shared" si="27"/>
        <v>2.1304347826086958</v>
      </c>
      <c r="T800" s="70"/>
    </row>
    <row r="801" spans="1:20" x14ac:dyDescent="0.25">
      <c r="A801" s="14">
        <v>7</v>
      </c>
      <c r="B801" s="16" t="s">
        <v>37</v>
      </c>
      <c r="C801" s="14" t="s">
        <v>91</v>
      </c>
      <c r="D801" s="14" t="s">
        <v>90</v>
      </c>
      <c r="P801" s="17" t="str">
        <f t="shared" si="26"/>
        <v>7|B5T5|b|04-25-2019</v>
      </c>
      <c r="Q801" s="14">
        <v>4.9000000000000004</v>
      </c>
      <c r="R801" s="14">
        <v>2.2000000000000002</v>
      </c>
      <c r="S801" s="18">
        <f t="shared" si="27"/>
        <v>2.2272727272727271</v>
      </c>
      <c r="T801" s="70"/>
    </row>
    <row r="802" spans="1:20" x14ac:dyDescent="0.25">
      <c r="A802" s="14">
        <v>7</v>
      </c>
      <c r="B802" s="16" t="s">
        <v>37</v>
      </c>
      <c r="C802" s="14" t="s">
        <v>92</v>
      </c>
      <c r="D802" s="14" t="s">
        <v>90</v>
      </c>
      <c r="P802" s="17" t="str">
        <f t="shared" si="26"/>
        <v>7|B5T5|c|04-25-2019</v>
      </c>
      <c r="Q802" s="14">
        <v>5.2</v>
      </c>
      <c r="R802" s="14">
        <v>2.5</v>
      </c>
      <c r="S802" s="18">
        <f t="shared" si="27"/>
        <v>2.08</v>
      </c>
      <c r="T802" s="70"/>
    </row>
    <row r="803" spans="1:20" x14ac:dyDescent="0.25">
      <c r="A803" s="14">
        <v>7</v>
      </c>
      <c r="B803" s="16" t="s">
        <v>37</v>
      </c>
      <c r="C803" s="14" t="s">
        <v>92</v>
      </c>
      <c r="D803" s="14" t="s">
        <v>90</v>
      </c>
      <c r="P803" s="17" t="str">
        <f t="shared" si="26"/>
        <v>7|B5T5|c|04-25-2019</v>
      </c>
      <c r="Q803" s="14">
        <v>5.6</v>
      </c>
      <c r="R803" s="14">
        <v>2.5</v>
      </c>
      <c r="S803" s="18">
        <f t="shared" si="27"/>
        <v>2.2399999999999998</v>
      </c>
      <c r="T803" s="70"/>
    </row>
    <row r="804" spans="1:20" x14ac:dyDescent="0.25">
      <c r="A804" s="14">
        <v>7</v>
      </c>
      <c r="B804" s="16" t="s">
        <v>37</v>
      </c>
      <c r="C804" s="14" t="s">
        <v>93</v>
      </c>
      <c r="D804" s="14" t="s">
        <v>90</v>
      </c>
      <c r="P804" s="17" t="str">
        <f t="shared" si="26"/>
        <v>7|B5T5|d|04-25-2019</v>
      </c>
      <c r="Q804" s="14">
        <v>6.9</v>
      </c>
      <c r="R804" s="14">
        <v>2.7</v>
      </c>
      <c r="S804" s="18">
        <f t="shared" si="27"/>
        <v>2.5555555555555554</v>
      </c>
      <c r="T804" s="70"/>
    </row>
    <row r="805" spans="1:20" x14ac:dyDescent="0.25">
      <c r="A805" s="14">
        <v>7</v>
      </c>
      <c r="B805" s="16" t="s">
        <v>37</v>
      </c>
      <c r="C805" s="14" t="s">
        <v>93</v>
      </c>
      <c r="D805" s="14" t="s">
        <v>90</v>
      </c>
      <c r="P805" s="17" t="str">
        <f t="shared" si="26"/>
        <v>7|B5T5|d|04-25-2019</v>
      </c>
      <c r="Q805" s="14">
        <v>4.9000000000000004</v>
      </c>
      <c r="R805" s="14">
        <v>2.1</v>
      </c>
      <c r="S805" s="18">
        <f t="shared" si="27"/>
        <v>2.3333333333333335</v>
      </c>
      <c r="T805" s="70"/>
    </row>
    <row r="806" spans="1:20" x14ac:dyDescent="0.25">
      <c r="A806" s="14">
        <v>7</v>
      </c>
      <c r="B806" s="16" t="s">
        <v>37</v>
      </c>
      <c r="C806" s="14" t="s">
        <v>93</v>
      </c>
      <c r="D806" s="14" t="s">
        <v>90</v>
      </c>
      <c r="P806" s="17" t="str">
        <f t="shared" si="26"/>
        <v>7|B5T5|d|04-25-2019</v>
      </c>
      <c r="Q806" s="14">
        <v>4.9000000000000004</v>
      </c>
      <c r="R806" s="14">
        <v>2</v>
      </c>
      <c r="S806" s="18">
        <f t="shared" si="27"/>
        <v>2.4500000000000002</v>
      </c>
      <c r="T806" s="70"/>
    </row>
    <row r="807" spans="1:20" x14ac:dyDescent="0.25">
      <c r="A807" s="14">
        <v>7</v>
      </c>
      <c r="B807" s="16" t="s">
        <v>37</v>
      </c>
      <c r="C807" s="14" t="s">
        <v>93</v>
      </c>
      <c r="D807" s="14" t="s">
        <v>90</v>
      </c>
      <c r="P807" s="17" t="str">
        <f t="shared" si="26"/>
        <v>7|B5T5|d|04-25-2019</v>
      </c>
      <c r="Q807" s="14">
        <v>6.6</v>
      </c>
      <c r="R807" s="14">
        <v>2.5</v>
      </c>
      <c r="S807" s="18">
        <f t="shared" si="27"/>
        <v>2.6399999999999997</v>
      </c>
      <c r="T807" s="70"/>
    </row>
    <row r="808" spans="1:20" x14ac:dyDescent="0.25">
      <c r="A808" s="14">
        <v>7</v>
      </c>
      <c r="B808" s="16" t="s">
        <v>38</v>
      </c>
      <c r="C808" s="14" t="s">
        <v>94</v>
      </c>
      <c r="D808" s="14" t="s">
        <v>90</v>
      </c>
      <c r="P808" s="17" t="str">
        <f t="shared" si="26"/>
        <v>7|B6T1|a|04-25-2019</v>
      </c>
      <c r="Q808" s="14">
        <v>4.9000000000000004</v>
      </c>
      <c r="R808" s="14">
        <v>2</v>
      </c>
      <c r="S808" s="18">
        <f t="shared" si="27"/>
        <v>2.4500000000000002</v>
      </c>
      <c r="T808" s="70"/>
    </row>
    <row r="809" spans="1:20" x14ac:dyDescent="0.25">
      <c r="A809" s="14">
        <v>7</v>
      </c>
      <c r="B809" s="16" t="s">
        <v>38</v>
      </c>
      <c r="C809" s="14" t="s">
        <v>94</v>
      </c>
      <c r="D809" s="14" t="s">
        <v>90</v>
      </c>
      <c r="P809" s="17" t="str">
        <f t="shared" si="26"/>
        <v>7|B6T1|a|04-25-2019</v>
      </c>
      <c r="Q809" s="14">
        <v>5.5</v>
      </c>
      <c r="R809" s="14">
        <v>2.2000000000000002</v>
      </c>
      <c r="S809" s="18">
        <f t="shared" si="27"/>
        <v>2.5</v>
      </c>
      <c r="T809" s="70"/>
    </row>
    <row r="810" spans="1:20" x14ac:dyDescent="0.25">
      <c r="A810" s="14">
        <v>7</v>
      </c>
      <c r="B810" s="16" t="s">
        <v>38</v>
      </c>
      <c r="C810" s="14" t="s">
        <v>94</v>
      </c>
      <c r="D810" s="14" t="s">
        <v>90</v>
      </c>
      <c r="P810" s="17" t="str">
        <f t="shared" si="26"/>
        <v>7|B6T1|a|04-25-2019</v>
      </c>
      <c r="Q810" s="14">
        <v>7.5</v>
      </c>
      <c r="R810" s="14">
        <v>3.1</v>
      </c>
      <c r="S810" s="18">
        <f t="shared" si="27"/>
        <v>2.4193548387096775</v>
      </c>
      <c r="T810" s="70"/>
    </row>
    <row r="811" spans="1:20" x14ac:dyDescent="0.25">
      <c r="A811" s="14">
        <v>7</v>
      </c>
      <c r="B811" s="16" t="s">
        <v>38</v>
      </c>
      <c r="C811" s="14" t="s">
        <v>94</v>
      </c>
      <c r="D811" s="14" t="s">
        <v>90</v>
      </c>
      <c r="P811" s="17" t="str">
        <f t="shared" si="26"/>
        <v>7|B6T1|a|04-25-2019</v>
      </c>
      <c r="Q811" s="14">
        <v>7.6</v>
      </c>
      <c r="R811" s="14">
        <v>3</v>
      </c>
      <c r="S811" s="18">
        <f t="shared" si="27"/>
        <v>2.5333333333333332</v>
      </c>
      <c r="T811" s="70"/>
    </row>
    <row r="812" spans="1:20" x14ac:dyDescent="0.25">
      <c r="A812" s="14">
        <v>7</v>
      </c>
      <c r="B812" s="16" t="s">
        <v>38</v>
      </c>
      <c r="C812" s="14" t="s">
        <v>91</v>
      </c>
      <c r="D812" s="14" t="s">
        <v>90</v>
      </c>
      <c r="P812" s="17" t="str">
        <f t="shared" si="26"/>
        <v>7|B6T1|b|04-25-2019</v>
      </c>
      <c r="Q812" s="14">
        <v>6.1</v>
      </c>
      <c r="R812" s="14">
        <v>2</v>
      </c>
      <c r="S812" s="18">
        <f t="shared" si="27"/>
        <v>3.05</v>
      </c>
      <c r="T812" s="70"/>
    </row>
    <row r="813" spans="1:20" x14ac:dyDescent="0.25">
      <c r="A813" s="14">
        <v>7</v>
      </c>
      <c r="B813" s="16" t="s">
        <v>38</v>
      </c>
      <c r="C813" s="14" t="s">
        <v>91</v>
      </c>
      <c r="D813" s="14" t="s">
        <v>90</v>
      </c>
      <c r="P813" s="17" t="str">
        <f t="shared" si="26"/>
        <v>7|B6T1|b|04-25-2019</v>
      </c>
      <c r="Q813" s="14">
        <v>6.1</v>
      </c>
      <c r="R813" s="14">
        <v>2</v>
      </c>
      <c r="S813" s="18">
        <f t="shared" si="27"/>
        <v>3.05</v>
      </c>
      <c r="T813" s="70"/>
    </row>
    <row r="814" spans="1:20" x14ac:dyDescent="0.25">
      <c r="A814" s="14">
        <v>7</v>
      </c>
      <c r="B814" s="16" t="s">
        <v>38</v>
      </c>
      <c r="C814" s="14" t="s">
        <v>92</v>
      </c>
      <c r="D814" s="14" t="s">
        <v>90</v>
      </c>
      <c r="P814" s="17" t="str">
        <f t="shared" si="26"/>
        <v>7|B6T1|c|04-25-2019</v>
      </c>
      <c r="Q814" s="14">
        <v>5.2</v>
      </c>
      <c r="R814" s="14">
        <v>2.2000000000000002</v>
      </c>
      <c r="S814" s="18">
        <f t="shared" si="27"/>
        <v>2.3636363636363633</v>
      </c>
      <c r="T814" s="70"/>
    </row>
    <row r="815" spans="1:20" x14ac:dyDescent="0.25">
      <c r="A815" s="14">
        <v>7</v>
      </c>
      <c r="B815" s="16" t="s">
        <v>38</v>
      </c>
      <c r="C815" s="14" t="s">
        <v>92</v>
      </c>
      <c r="D815" s="14" t="s">
        <v>90</v>
      </c>
      <c r="P815" s="17" t="str">
        <f t="shared" si="26"/>
        <v>7|B6T1|c|04-25-2019</v>
      </c>
      <c r="Q815" s="14">
        <v>4.9000000000000004</v>
      </c>
      <c r="R815" s="14">
        <v>1.9</v>
      </c>
      <c r="S815" s="18">
        <f t="shared" si="27"/>
        <v>2.5789473684210531</v>
      </c>
      <c r="T815" s="70"/>
    </row>
    <row r="816" spans="1:20" x14ac:dyDescent="0.25">
      <c r="A816" s="14">
        <v>7</v>
      </c>
      <c r="B816" s="16" t="s">
        <v>38</v>
      </c>
      <c r="C816" s="14" t="s">
        <v>92</v>
      </c>
      <c r="D816" s="14" t="s">
        <v>90</v>
      </c>
      <c r="P816" s="17" t="str">
        <f t="shared" si="26"/>
        <v>7|B6T1|c|04-25-2019</v>
      </c>
      <c r="Q816" s="14">
        <v>6.1</v>
      </c>
      <c r="R816" s="14">
        <v>1.9</v>
      </c>
      <c r="S816" s="18">
        <f t="shared" si="27"/>
        <v>3.2105263157894735</v>
      </c>
      <c r="T816" s="70"/>
    </row>
    <row r="817" spans="1:20" x14ac:dyDescent="0.25">
      <c r="A817" s="14">
        <v>7</v>
      </c>
      <c r="B817" s="16" t="s">
        <v>38</v>
      </c>
      <c r="C817" s="14" t="s">
        <v>92</v>
      </c>
      <c r="D817" s="14" t="s">
        <v>90</v>
      </c>
      <c r="P817" s="17" t="str">
        <f t="shared" si="26"/>
        <v>7|B6T1|c|04-25-2019</v>
      </c>
      <c r="Q817" s="14">
        <v>6.4</v>
      </c>
      <c r="R817" s="14">
        <v>2.2000000000000002</v>
      </c>
      <c r="S817" s="18">
        <f t="shared" si="27"/>
        <v>2.9090909090909092</v>
      </c>
      <c r="T817" s="70"/>
    </row>
    <row r="818" spans="1:20" x14ac:dyDescent="0.25">
      <c r="A818" s="14">
        <v>7</v>
      </c>
      <c r="B818" s="16" t="s">
        <v>38</v>
      </c>
      <c r="C818" s="14" t="s">
        <v>93</v>
      </c>
      <c r="D818" s="14" t="s">
        <v>90</v>
      </c>
      <c r="P818" s="17" t="str">
        <f t="shared" si="26"/>
        <v>7|B6T1|d|04-25-2019</v>
      </c>
      <c r="Q818" s="14">
        <v>0</v>
      </c>
      <c r="R818" s="14">
        <v>0</v>
      </c>
      <c r="S818" s="18">
        <v>0</v>
      </c>
      <c r="T818" s="70"/>
    </row>
    <row r="819" spans="1:20" x14ac:dyDescent="0.25">
      <c r="A819" s="14">
        <v>7</v>
      </c>
      <c r="B819" s="16" t="s">
        <v>39</v>
      </c>
      <c r="C819" s="14" t="s">
        <v>94</v>
      </c>
      <c r="D819" s="14" t="s">
        <v>90</v>
      </c>
      <c r="P819" s="17" t="str">
        <f t="shared" si="26"/>
        <v>7|B6T2|a|04-25-2019</v>
      </c>
      <c r="Q819" s="14">
        <v>5.5</v>
      </c>
      <c r="R819" s="14">
        <v>2.5</v>
      </c>
      <c r="S819" s="18">
        <f t="shared" si="27"/>
        <v>2.2000000000000002</v>
      </c>
      <c r="T819" s="70"/>
    </row>
    <row r="820" spans="1:20" x14ac:dyDescent="0.25">
      <c r="A820" s="14">
        <v>7</v>
      </c>
      <c r="B820" s="16" t="s">
        <v>39</v>
      </c>
      <c r="C820" s="14" t="s">
        <v>94</v>
      </c>
      <c r="D820" s="14" t="s">
        <v>90</v>
      </c>
      <c r="P820" s="17" t="str">
        <f t="shared" si="26"/>
        <v>7|B6T2|a|04-25-2019</v>
      </c>
      <c r="Q820" s="14">
        <v>5.5</v>
      </c>
      <c r="R820" s="14">
        <v>2.5</v>
      </c>
      <c r="S820" s="18">
        <f t="shared" si="27"/>
        <v>2.2000000000000002</v>
      </c>
      <c r="T820" s="70"/>
    </row>
    <row r="821" spans="1:20" x14ac:dyDescent="0.25">
      <c r="A821" s="14">
        <v>7</v>
      </c>
      <c r="B821" s="16" t="s">
        <v>39</v>
      </c>
      <c r="C821" s="14" t="s">
        <v>91</v>
      </c>
      <c r="D821" s="14" t="s">
        <v>90</v>
      </c>
      <c r="P821" s="17" t="str">
        <f t="shared" si="26"/>
        <v>7|B6T2|b|04-25-2019</v>
      </c>
      <c r="Q821" s="14">
        <v>4.9000000000000004</v>
      </c>
      <c r="R821" s="14">
        <v>2.4</v>
      </c>
      <c r="S821" s="18">
        <f t="shared" si="27"/>
        <v>2.041666666666667</v>
      </c>
      <c r="T821" s="70"/>
    </row>
    <row r="822" spans="1:20" x14ac:dyDescent="0.25">
      <c r="A822" s="14">
        <v>7</v>
      </c>
      <c r="B822" s="16" t="s">
        <v>39</v>
      </c>
      <c r="C822" s="14" t="s">
        <v>91</v>
      </c>
      <c r="D822" s="14" t="s">
        <v>90</v>
      </c>
      <c r="P822" s="17" t="str">
        <f t="shared" si="26"/>
        <v>7|B6T2|b|04-25-2019</v>
      </c>
      <c r="Q822" s="14">
        <v>5</v>
      </c>
      <c r="R822" s="14">
        <v>2.2999999999999998</v>
      </c>
      <c r="S822" s="18">
        <f t="shared" si="27"/>
        <v>2.1739130434782612</v>
      </c>
      <c r="T822" s="70"/>
    </row>
    <row r="823" spans="1:20" x14ac:dyDescent="0.25">
      <c r="A823" s="14">
        <v>7</v>
      </c>
      <c r="B823" s="16" t="s">
        <v>39</v>
      </c>
      <c r="C823" s="14" t="s">
        <v>91</v>
      </c>
      <c r="D823" s="14" t="s">
        <v>90</v>
      </c>
      <c r="P823" s="17" t="str">
        <f t="shared" si="26"/>
        <v>7|B6T2|b|04-25-2019</v>
      </c>
      <c r="Q823" s="14">
        <v>6.4</v>
      </c>
      <c r="R823" s="14">
        <v>2.5</v>
      </c>
      <c r="S823" s="18">
        <f t="shared" si="27"/>
        <v>2.56</v>
      </c>
      <c r="T823" s="70"/>
    </row>
    <row r="824" spans="1:20" x14ac:dyDescent="0.25">
      <c r="A824" s="14">
        <v>7</v>
      </c>
      <c r="B824" s="16" t="s">
        <v>39</v>
      </c>
      <c r="C824" s="14" t="s">
        <v>91</v>
      </c>
      <c r="D824" s="14" t="s">
        <v>90</v>
      </c>
      <c r="P824" s="17" t="str">
        <f t="shared" si="26"/>
        <v>7|B6T2|b|04-25-2019</v>
      </c>
      <c r="Q824" s="14">
        <v>6.5</v>
      </c>
      <c r="R824" s="14">
        <v>2.6</v>
      </c>
      <c r="S824" s="18">
        <f t="shared" si="27"/>
        <v>2.5</v>
      </c>
      <c r="T824" s="70"/>
    </row>
    <row r="825" spans="1:20" x14ac:dyDescent="0.25">
      <c r="A825" s="14">
        <v>7</v>
      </c>
      <c r="B825" s="16" t="s">
        <v>39</v>
      </c>
      <c r="C825" s="14" t="s">
        <v>92</v>
      </c>
      <c r="D825" s="14" t="s">
        <v>90</v>
      </c>
      <c r="P825" s="17" t="str">
        <f t="shared" si="26"/>
        <v>7|B6T2|c|04-25-2019</v>
      </c>
      <c r="Q825" s="14">
        <v>5.3</v>
      </c>
      <c r="R825" s="14">
        <v>2.6</v>
      </c>
      <c r="S825" s="18">
        <f t="shared" si="27"/>
        <v>2.0384615384615383</v>
      </c>
      <c r="T825" s="70"/>
    </row>
    <row r="826" spans="1:20" x14ac:dyDescent="0.25">
      <c r="A826" s="14">
        <v>7</v>
      </c>
      <c r="B826" s="16" t="s">
        <v>39</v>
      </c>
      <c r="C826" s="14" t="s">
        <v>93</v>
      </c>
      <c r="D826" s="14" t="s">
        <v>90</v>
      </c>
      <c r="P826" s="17" t="str">
        <f t="shared" si="26"/>
        <v>7|B6T2|d|04-25-2019</v>
      </c>
      <c r="Q826" s="14">
        <v>6.1</v>
      </c>
      <c r="R826" s="14">
        <v>2</v>
      </c>
      <c r="S826" s="18">
        <f t="shared" si="27"/>
        <v>3.05</v>
      </c>
      <c r="T826" s="70"/>
    </row>
    <row r="827" spans="1:20" x14ac:dyDescent="0.25">
      <c r="A827" s="14">
        <v>7</v>
      </c>
      <c r="B827" s="16" t="s">
        <v>39</v>
      </c>
      <c r="C827" s="14" t="s">
        <v>93</v>
      </c>
      <c r="D827" s="14" t="s">
        <v>90</v>
      </c>
      <c r="P827" s="17" t="str">
        <f t="shared" si="26"/>
        <v>7|B6T2|d|04-25-2019</v>
      </c>
      <c r="Q827" s="14">
        <v>6.1</v>
      </c>
      <c r="R827" s="14">
        <v>1.9</v>
      </c>
      <c r="S827" s="18">
        <f t="shared" si="27"/>
        <v>3.2105263157894735</v>
      </c>
      <c r="T827" s="70"/>
    </row>
    <row r="828" spans="1:20" x14ac:dyDescent="0.25">
      <c r="A828" s="14">
        <v>7</v>
      </c>
      <c r="B828" s="16" t="s">
        <v>40</v>
      </c>
      <c r="C828" s="14" t="s">
        <v>94</v>
      </c>
      <c r="D828" s="14" t="s">
        <v>90</v>
      </c>
      <c r="P828" s="17" t="str">
        <f t="shared" si="26"/>
        <v>7|B6T3|a|04-25-2019</v>
      </c>
      <c r="Q828" s="14">
        <v>5.5</v>
      </c>
      <c r="R828" s="14">
        <v>2.5</v>
      </c>
      <c r="S828" s="18">
        <f t="shared" si="27"/>
        <v>2.2000000000000002</v>
      </c>
      <c r="T828" s="70"/>
    </row>
    <row r="829" spans="1:20" x14ac:dyDescent="0.25">
      <c r="A829" s="14">
        <v>7</v>
      </c>
      <c r="B829" s="16" t="s">
        <v>40</v>
      </c>
      <c r="C829" s="14" t="s">
        <v>94</v>
      </c>
      <c r="D829" s="14" t="s">
        <v>90</v>
      </c>
      <c r="P829" s="17" t="str">
        <f t="shared" si="26"/>
        <v>7|B6T3|a|04-25-2019</v>
      </c>
      <c r="Q829" s="14">
        <v>5.2</v>
      </c>
      <c r="R829" s="14">
        <v>2.8</v>
      </c>
      <c r="S829" s="18">
        <f t="shared" si="27"/>
        <v>1.8571428571428574</v>
      </c>
      <c r="T829" s="70"/>
    </row>
    <row r="830" spans="1:20" x14ac:dyDescent="0.25">
      <c r="A830" s="14">
        <v>7</v>
      </c>
      <c r="B830" s="16" t="s">
        <v>40</v>
      </c>
      <c r="C830" s="14" t="s">
        <v>91</v>
      </c>
      <c r="D830" s="14" t="s">
        <v>90</v>
      </c>
      <c r="P830" s="17" t="str">
        <f t="shared" si="26"/>
        <v>7|B6T3|b|04-25-2019</v>
      </c>
      <c r="Q830" s="14">
        <v>8.5</v>
      </c>
      <c r="R830" s="14">
        <v>2.6</v>
      </c>
      <c r="S830" s="18">
        <f t="shared" si="27"/>
        <v>3.2692307692307692</v>
      </c>
      <c r="T830" s="70"/>
    </row>
    <row r="831" spans="1:20" x14ac:dyDescent="0.25">
      <c r="A831" s="14">
        <v>7</v>
      </c>
      <c r="B831" s="16" t="s">
        <v>40</v>
      </c>
      <c r="C831" s="14" t="s">
        <v>91</v>
      </c>
      <c r="D831" s="14" t="s">
        <v>90</v>
      </c>
      <c r="P831" s="17" t="str">
        <f t="shared" si="26"/>
        <v>7|B6T3|b|04-25-2019</v>
      </c>
      <c r="Q831" s="14">
        <v>8.6</v>
      </c>
      <c r="R831" s="14">
        <v>2.9</v>
      </c>
      <c r="S831" s="18">
        <f t="shared" si="27"/>
        <v>2.9655172413793105</v>
      </c>
      <c r="T831" s="70"/>
    </row>
    <row r="832" spans="1:20" x14ac:dyDescent="0.25">
      <c r="A832" s="14">
        <v>7</v>
      </c>
      <c r="B832" s="16" t="s">
        <v>40</v>
      </c>
      <c r="C832" s="14" t="s">
        <v>92</v>
      </c>
      <c r="D832" s="14" t="s">
        <v>90</v>
      </c>
      <c r="P832" s="17" t="str">
        <f t="shared" si="26"/>
        <v>7|B6T3|c|04-25-2019</v>
      </c>
      <c r="Q832" s="14">
        <v>7.3</v>
      </c>
      <c r="R832" s="14">
        <v>3.1</v>
      </c>
      <c r="S832" s="18">
        <f t="shared" si="27"/>
        <v>2.354838709677419</v>
      </c>
      <c r="T832" s="70"/>
    </row>
    <row r="833" spans="1:20" x14ac:dyDescent="0.25">
      <c r="A833" s="14">
        <v>7</v>
      </c>
      <c r="B833" s="16" t="s">
        <v>40</v>
      </c>
      <c r="C833" s="14" t="s">
        <v>92</v>
      </c>
      <c r="D833" s="14" t="s">
        <v>90</v>
      </c>
      <c r="P833" s="17" t="str">
        <f t="shared" si="26"/>
        <v>7|B6T3|c|04-25-2019</v>
      </c>
      <c r="Q833" s="14">
        <v>7.1</v>
      </c>
      <c r="R833" s="14">
        <v>3.1</v>
      </c>
      <c r="S833" s="18">
        <f t="shared" si="27"/>
        <v>2.290322580645161</v>
      </c>
      <c r="T833" s="70"/>
    </row>
    <row r="834" spans="1:20" x14ac:dyDescent="0.25">
      <c r="A834" s="14">
        <v>7</v>
      </c>
      <c r="B834" s="16" t="s">
        <v>40</v>
      </c>
      <c r="C834" s="14" t="s">
        <v>92</v>
      </c>
      <c r="D834" s="14" t="s">
        <v>90</v>
      </c>
      <c r="P834" s="17" t="str">
        <f t="shared" si="26"/>
        <v>7|B6T3|c|04-25-2019</v>
      </c>
      <c r="Q834" s="14">
        <v>9.5</v>
      </c>
      <c r="R834" s="14">
        <v>3.8</v>
      </c>
      <c r="S834" s="18">
        <f t="shared" si="27"/>
        <v>2.5</v>
      </c>
      <c r="T834" s="70"/>
    </row>
    <row r="835" spans="1:20" x14ac:dyDescent="0.25">
      <c r="A835" s="14">
        <v>7</v>
      </c>
      <c r="B835" s="16" t="s">
        <v>40</v>
      </c>
      <c r="C835" s="14" t="s">
        <v>92</v>
      </c>
      <c r="D835" s="14" t="s">
        <v>90</v>
      </c>
      <c r="P835" s="17" t="str">
        <f t="shared" si="26"/>
        <v>7|B6T3|c|04-25-2019</v>
      </c>
      <c r="Q835" s="14">
        <v>10</v>
      </c>
      <c r="R835" s="14">
        <v>3.8</v>
      </c>
      <c r="S835" s="18">
        <f t="shared" si="27"/>
        <v>2.6315789473684212</v>
      </c>
      <c r="T835" s="70"/>
    </row>
    <row r="836" spans="1:20" x14ac:dyDescent="0.25">
      <c r="A836" s="14">
        <v>7</v>
      </c>
      <c r="B836" s="16" t="s">
        <v>40</v>
      </c>
      <c r="C836" s="14" t="s">
        <v>93</v>
      </c>
      <c r="D836" s="14" t="s">
        <v>90</v>
      </c>
      <c r="P836" s="17" t="str">
        <f t="shared" si="26"/>
        <v>7|B6T3|d|04-25-2019</v>
      </c>
      <c r="Q836" s="14">
        <v>6.8</v>
      </c>
      <c r="R836" s="14">
        <v>2.5</v>
      </c>
      <c r="S836" s="18">
        <f t="shared" si="27"/>
        <v>2.7199999999999998</v>
      </c>
      <c r="T836" s="70"/>
    </row>
    <row r="837" spans="1:20" x14ac:dyDescent="0.25">
      <c r="A837" s="14">
        <v>7</v>
      </c>
      <c r="B837" s="16" t="s">
        <v>40</v>
      </c>
      <c r="C837" s="14" t="s">
        <v>93</v>
      </c>
      <c r="D837" s="14" t="s">
        <v>90</v>
      </c>
      <c r="P837" s="17" t="str">
        <f t="shared" si="26"/>
        <v>7|B6T3|d|04-25-2019</v>
      </c>
      <c r="Q837" s="14">
        <v>6.5</v>
      </c>
      <c r="R837" s="14">
        <v>2.2999999999999998</v>
      </c>
      <c r="S837" s="18">
        <f t="shared" si="27"/>
        <v>2.8260869565217392</v>
      </c>
      <c r="T837" s="70"/>
    </row>
    <row r="838" spans="1:20" x14ac:dyDescent="0.25">
      <c r="A838" s="14">
        <v>7</v>
      </c>
      <c r="B838" s="16" t="s">
        <v>40</v>
      </c>
      <c r="C838" s="14" t="s">
        <v>93</v>
      </c>
      <c r="D838" s="14" t="s">
        <v>90</v>
      </c>
      <c r="P838" s="17" t="str">
        <f t="shared" si="26"/>
        <v>7|B6T3|d|04-25-2019</v>
      </c>
      <c r="Q838" s="14">
        <v>5.5</v>
      </c>
      <c r="R838" s="14">
        <v>2.2999999999999998</v>
      </c>
      <c r="S838" s="18">
        <f t="shared" si="27"/>
        <v>2.3913043478260874</v>
      </c>
      <c r="T838" s="70"/>
    </row>
    <row r="839" spans="1:20" x14ac:dyDescent="0.25">
      <c r="A839" s="14">
        <v>7</v>
      </c>
      <c r="B839" s="16" t="s">
        <v>41</v>
      </c>
      <c r="C839" s="14" t="s">
        <v>94</v>
      </c>
      <c r="D839" s="14" t="s">
        <v>90</v>
      </c>
      <c r="P839" s="17" t="str">
        <f t="shared" ref="P839:P902" si="28">CONCATENATE(A839,"|",B839,"|",C839,"|",TEXT(D839,"AAAA/MM/DD"))</f>
        <v>7|B6T4|a|04-25-2019</v>
      </c>
      <c r="Q839" s="14">
        <v>5.0999999999999996</v>
      </c>
      <c r="R839" s="14">
        <v>2.2999999999999998</v>
      </c>
      <c r="S839" s="18">
        <f t="shared" si="27"/>
        <v>2.2173913043478262</v>
      </c>
      <c r="T839" s="70"/>
    </row>
    <row r="840" spans="1:20" x14ac:dyDescent="0.25">
      <c r="A840" s="14">
        <v>7</v>
      </c>
      <c r="B840" s="16" t="s">
        <v>41</v>
      </c>
      <c r="C840" s="14" t="s">
        <v>94</v>
      </c>
      <c r="D840" s="14" t="s">
        <v>90</v>
      </c>
      <c r="P840" s="17" t="str">
        <f t="shared" si="28"/>
        <v>7|B6T4|a|04-25-2019</v>
      </c>
      <c r="Q840" s="14">
        <v>5.5</v>
      </c>
      <c r="R840" s="14">
        <v>2.5</v>
      </c>
      <c r="S840" s="18">
        <f t="shared" si="27"/>
        <v>2.2000000000000002</v>
      </c>
      <c r="T840" s="70"/>
    </row>
    <row r="841" spans="1:20" x14ac:dyDescent="0.25">
      <c r="A841" s="14">
        <v>7</v>
      </c>
      <c r="B841" s="16" t="s">
        <v>41</v>
      </c>
      <c r="C841" s="14" t="s">
        <v>94</v>
      </c>
      <c r="D841" s="14" t="s">
        <v>90</v>
      </c>
      <c r="P841" s="17" t="str">
        <f t="shared" si="28"/>
        <v>7|B6T4|a|04-25-2019</v>
      </c>
      <c r="Q841" s="14">
        <v>7.7</v>
      </c>
      <c r="R841" s="14">
        <v>2.6</v>
      </c>
      <c r="S841" s="18">
        <f t="shared" si="27"/>
        <v>2.9615384615384617</v>
      </c>
      <c r="T841" s="70"/>
    </row>
    <row r="842" spans="1:20" x14ac:dyDescent="0.25">
      <c r="A842" s="14">
        <v>7</v>
      </c>
      <c r="B842" s="16" t="s">
        <v>41</v>
      </c>
      <c r="C842" s="14" t="s">
        <v>94</v>
      </c>
      <c r="D842" s="14" t="s">
        <v>90</v>
      </c>
      <c r="P842" s="17" t="str">
        <f t="shared" si="28"/>
        <v>7|B6T4|a|04-25-2019</v>
      </c>
      <c r="Q842" s="14">
        <v>7.8</v>
      </c>
      <c r="R842" s="14">
        <v>2.7</v>
      </c>
      <c r="S842" s="18">
        <f t="shared" si="27"/>
        <v>2.8888888888888888</v>
      </c>
      <c r="T842" s="70"/>
    </row>
    <row r="843" spans="1:20" x14ac:dyDescent="0.25">
      <c r="A843" s="14">
        <v>7</v>
      </c>
      <c r="B843" s="16" t="s">
        <v>41</v>
      </c>
      <c r="C843" s="14" t="s">
        <v>91</v>
      </c>
      <c r="D843" s="14" t="s">
        <v>90</v>
      </c>
      <c r="P843" s="17" t="str">
        <f t="shared" si="28"/>
        <v>7|B6T4|b|04-25-2019</v>
      </c>
      <c r="Q843" s="14">
        <v>8.1</v>
      </c>
      <c r="R843" s="14">
        <v>3</v>
      </c>
      <c r="S843" s="18">
        <f t="shared" si="27"/>
        <v>2.6999999999999997</v>
      </c>
      <c r="T843" s="70"/>
    </row>
    <row r="844" spans="1:20" x14ac:dyDescent="0.25">
      <c r="A844" s="14">
        <v>7</v>
      </c>
      <c r="B844" s="16" t="s">
        <v>41</v>
      </c>
      <c r="C844" s="14" t="s">
        <v>91</v>
      </c>
      <c r="D844" s="14" t="s">
        <v>90</v>
      </c>
      <c r="P844" s="17" t="str">
        <f t="shared" si="28"/>
        <v>7|B6T4|b|04-25-2019</v>
      </c>
      <c r="Q844" s="14">
        <v>3.4</v>
      </c>
      <c r="R844" s="14">
        <v>2.5</v>
      </c>
      <c r="S844" s="18">
        <f t="shared" si="27"/>
        <v>1.3599999999999999</v>
      </c>
      <c r="T844" s="70"/>
    </row>
    <row r="845" spans="1:20" x14ac:dyDescent="0.25">
      <c r="A845" s="14">
        <v>7</v>
      </c>
      <c r="B845" s="16" t="s">
        <v>41</v>
      </c>
      <c r="C845" s="14" t="s">
        <v>92</v>
      </c>
      <c r="D845" s="14" t="s">
        <v>90</v>
      </c>
      <c r="P845" s="17" t="str">
        <f t="shared" si="28"/>
        <v>7|B6T4|c|04-25-2019</v>
      </c>
      <c r="Q845" s="14">
        <v>0</v>
      </c>
      <c r="R845" s="14">
        <v>0</v>
      </c>
      <c r="S845" s="18">
        <v>0</v>
      </c>
      <c r="T845" s="70"/>
    </row>
    <row r="846" spans="1:20" x14ac:dyDescent="0.25">
      <c r="A846" s="14">
        <v>7</v>
      </c>
      <c r="B846" s="16" t="s">
        <v>41</v>
      </c>
      <c r="C846" s="14" t="s">
        <v>93</v>
      </c>
      <c r="D846" s="14" t="s">
        <v>90</v>
      </c>
      <c r="P846" s="17" t="str">
        <f t="shared" si="28"/>
        <v>7|B6T4|d|04-25-2019</v>
      </c>
      <c r="Q846" s="14">
        <v>6.7</v>
      </c>
      <c r="R846" s="14">
        <v>3.1</v>
      </c>
      <c r="S846" s="18">
        <f t="shared" si="27"/>
        <v>2.161290322580645</v>
      </c>
      <c r="T846" s="70"/>
    </row>
    <row r="847" spans="1:20" x14ac:dyDescent="0.25">
      <c r="A847" s="14">
        <v>7</v>
      </c>
      <c r="B847" s="16" t="s">
        <v>41</v>
      </c>
      <c r="C847" s="14" t="s">
        <v>93</v>
      </c>
      <c r="D847" s="14" t="s">
        <v>90</v>
      </c>
      <c r="P847" s="17" t="str">
        <f t="shared" si="28"/>
        <v>7|B6T4|d|04-25-2019</v>
      </c>
      <c r="Q847" s="14">
        <v>6.4</v>
      </c>
      <c r="R847" s="14">
        <v>3</v>
      </c>
      <c r="S847" s="18">
        <f t="shared" si="27"/>
        <v>2.1333333333333333</v>
      </c>
      <c r="T847" s="70"/>
    </row>
    <row r="848" spans="1:20" x14ac:dyDescent="0.25">
      <c r="A848" s="14">
        <v>7</v>
      </c>
      <c r="B848" s="16" t="s">
        <v>41</v>
      </c>
      <c r="C848" s="14" t="s">
        <v>93</v>
      </c>
      <c r="D848" s="14" t="s">
        <v>90</v>
      </c>
      <c r="P848" s="17" t="str">
        <f t="shared" si="28"/>
        <v>7|B6T4|d|04-25-2019</v>
      </c>
      <c r="Q848" s="14">
        <v>9.1999999999999993</v>
      </c>
      <c r="R848" s="14">
        <v>3.2</v>
      </c>
      <c r="S848" s="18">
        <f t="shared" si="27"/>
        <v>2.8749999999999996</v>
      </c>
      <c r="T848" s="70"/>
    </row>
    <row r="849" spans="1:20" x14ac:dyDescent="0.25">
      <c r="A849" s="14">
        <v>7</v>
      </c>
      <c r="B849" s="16" t="s">
        <v>41</v>
      </c>
      <c r="C849" s="14" t="s">
        <v>93</v>
      </c>
      <c r="D849" s="14" t="s">
        <v>90</v>
      </c>
      <c r="P849" s="17" t="str">
        <f t="shared" si="28"/>
        <v>7|B6T4|d|04-25-2019</v>
      </c>
      <c r="Q849" s="14">
        <v>9.1999999999999993</v>
      </c>
      <c r="R849" s="14">
        <v>3.5</v>
      </c>
      <c r="S849" s="18">
        <f t="shared" si="27"/>
        <v>2.6285714285714286</v>
      </c>
      <c r="T849" s="70"/>
    </row>
    <row r="850" spans="1:20" x14ac:dyDescent="0.25">
      <c r="A850" s="14">
        <v>7</v>
      </c>
      <c r="B850" s="16" t="s">
        <v>42</v>
      </c>
      <c r="C850" s="14" t="s">
        <v>94</v>
      </c>
      <c r="D850" s="14" t="s">
        <v>90</v>
      </c>
      <c r="P850" s="17" t="str">
        <f t="shared" si="28"/>
        <v>7|B6T5|a|04-25-2019</v>
      </c>
      <c r="Q850" s="14">
        <v>5</v>
      </c>
      <c r="R850" s="14">
        <v>2.6</v>
      </c>
      <c r="S850" s="18">
        <f t="shared" si="27"/>
        <v>1.9230769230769229</v>
      </c>
      <c r="T850" s="70"/>
    </row>
    <row r="851" spans="1:20" x14ac:dyDescent="0.25">
      <c r="A851" s="14">
        <v>7</v>
      </c>
      <c r="B851" s="16" t="s">
        <v>42</v>
      </c>
      <c r="C851" s="14" t="s">
        <v>94</v>
      </c>
      <c r="D851" s="14" t="s">
        <v>90</v>
      </c>
      <c r="P851" s="17" t="str">
        <f t="shared" si="28"/>
        <v>7|B6T5|a|04-25-2019</v>
      </c>
      <c r="Q851" s="14">
        <v>4.9000000000000004</v>
      </c>
      <c r="R851" s="14">
        <v>2.4</v>
      </c>
      <c r="S851" s="18">
        <f t="shared" si="27"/>
        <v>2.041666666666667</v>
      </c>
      <c r="T851" s="70"/>
    </row>
    <row r="852" spans="1:20" x14ac:dyDescent="0.25">
      <c r="A852" s="14">
        <v>7</v>
      </c>
      <c r="B852" s="16" t="s">
        <v>42</v>
      </c>
      <c r="C852" s="14" t="s">
        <v>94</v>
      </c>
      <c r="D852" s="14" t="s">
        <v>90</v>
      </c>
      <c r="P852" s="17" t="str">
        <f t="shared" si="28"/>
        <v>7|B6T5|a|04-25-2019</v>
      </c>
      <c r="Q852" s="14">
        <v>7.3</v>
      </c>
      <c r="R852" s="14">
        <v>2.9</v>
      </c>
      <c r="S852" s="18">
        <f t="shared" si="27"/>
        <v>2.5172413793103448</v>
      </c>
      <c r="T852" s="70"/>
    </row>
    <row r="853" spans="1:20" x14ac:dyDescent="0.25">
      <c r="A853" s="14">
        <v>7</v>
      </c>
      <c r="B853" s="16" t="s">
        <v>42</v>
      </c>
      <c r="C853" s="14" t="s">
        <v>94</v>
      </c>
      <c r="D853" s="14" t="s">
        <v>90</v>
      </c>
      <c r="P853" s="17" t="str">
        <f t="shared" si="28"/>
        <v>7|B6T5|a|04-25-2019</v>
      </c>
      <c r="Q853" s="14">
        <v>7.1</v>
      </c>
      <c r="R853" s="14">
        <v>2.9</v>
      </c>
      <c r="S853" s="18">
        <f t="shared" si="27"/>
        <v>2.4482758620689653</v>
      </c>
      <c r="T853" s="70"/>
    </row>
    <row r="854" spans="1:20" x14ac:dyDescent="0.25">
      <c r="A854" s="14">
        <v>7</v>
      </c>
      <c r="B854" s="16" t="s">
        <v>42</v>
      </c>
      <c r="C854" s="14" t="s">
        <v>91</v>
      </c>
      <c r="D854" s="14" t="s">
        <v>90</v>
      </c>
      <c r="P854" s="17" t="str">
        <f t="shared" si="28"/>
        <v>7|B6T5|b|04-25-2019</v>
      </c>
      <c r="Q854" s="14">
        <v>5.9</v>
      </c>
      <c r="R854" s="14">
        <v>2.8</v>
      </c>
      <c r="S854" s="18">
        <f t="shared" si="27"/>
        <v>2.1071428571428572</v>
      </c>
      <c r="T854" s="70"/>
    </row>
    <row r="855" spans="1:20" x14ac:dyDescent="0.25">
      <c r="A855" s="14">
        <v>7</v>
      </c>
      <c r="B855" s="16" t="s">
        <v>42</v>
      </c>
      <c r="C855" s="14" t="s">
        <v>91</v>
      </c>
      <c r="D855" s="14" t="s">
        <v>90</v>
      </c>
      <c r="P855" s="17" t="str">
        <f t="shared" si="28"/>
        <v>7|B6T5|b|04-25-2019</v>
      </c>
      <c r="Q855" s="14">
        <v>5.6</v>
      </c>
      <c r="R855" s="14">
        <v>2.8</v>
      </c>
      <c r="S855" s="18">
        <f t="shared" si="27"/>
        <v>2</v>
      </c>
      <c r="T855" s="70"/>
    </row>
    <row r="856" spans="1:20" x14ac:dyDescent="0.25">
      <c r="A856" s="14">
        <v>7</v>
      </c>
      <c r="B856" s="16" t="s">
        <v>42</v>
      </c>
      <c r="C856" s="14" t="s">
        <v>92</v>
      </c>
      <c r="D856" s="14" t="s">
        <v>90</v>
      </c>
      <c r="P856" s="17" t="str">
        <f t="shared" si="28"/>
        <v>7|B6T5|c|04-25-2019</v>
      </c>
      <c r="Q856" s="14">
        <v>5.8</v>
      </c>
      <c r="R856" s="14">
        <v>2.7</v>
      </c>
      <c r="S856" s="18">
        <f t="shared" si="27"/>
        <v>2.1481481481481479</v>
      </c>
      <c r="T856" s="70"/>
    </row>
    <row r="857" spans="1:20" x14ac:dyDescent="0.25">
      <c r="A857" s="14">
        <v>7</v>
      </c>
      <c r="B857" s="16" t="s">
        <v>42</v>
      </c>
      <c r="C857" s="14" t="s">
        <v>92</v>
      </c>
      <c r="D857" s="14" t="s">
        <v>90</v>
      </c>
      <c r="P857" s="17" t="str">
        <f t="shared" si="28"/>
        <v>7|B6T5|c|04-25-2019</v>
      </c>
      <c r="Q857" s="14">
        <v>5.4</v>
      </c>
      <c r="R857" s="14">
        <v>2.7</v>
      </c>
      <c r="S857" s="18">
        <f t="shared" ref="S857:S920" si="29">Q857/R857</f>
        <v>2</v>
      </c>
      <c r="T857" s="70"/>
    </row>
    <row r="858" spans="1:20" x14ac:dyDescent="0.25">
      <c r="A858" s="14">
        <v>7</v>
      </c>
      <c r="B858" s="16" t="s">
        <v>42</v>
      </c>
      <c r="C858" s="14" t="s">
        <v>92</v>
      </c>
      <c r="D858" s="14" t="s">
        <v>90</v>
      </c>
      <c r="P858" s="17" t="str">
        <f t="shared" si="28"/>
        <v>7|B6T5|c|04-25-2019</v>
      </c>
      <c r="Q858" s="14">
        <v>8.6</v>
      </c>
      <c r="R858" s="14">
        <v>2.8</v>
      </c>
      <c r="S858" s="18">
        <f t="shared" si="29"/>
        <v>3.0714285714285716</v>
      </c>
      <c r="T858" s="70"/>
    </row>
    <row r="859" spans="1:20" x14ac:dyDescent="0.25">
      <c r="A859" s="14">
        <v>7</v>
      </c>
      <c r="B859" s="16" t="s">
        <v>42</v>
      </c>
      <c r="C859" s="14" t="s">
        <v>92</v>
      </c>
      <c r="D859" s="14" t="s">
        <v>90</v>
      </c>
      <c r="P859" s="17" t="str">
        <f t="shared" si="28"/>
        <v>7|B6T5|c|04-25-2019</v>
      </c>
      <c r="Q859" s="14">
        <v>8.6</v>
      </c>
      <c r="R859" s="14">
        <v>2.5</v>
      </c>
      <c r="S859" s="18">
        <f t="shared" si="29"/>
        <v>3.44</v>
      </c>
      <c r="T859" s="70"/>
    </row>
    <row r="860" spans="1:20" x14ac:dyDescent="0.25">
      <c r="A860" s="14">
        <v>7</v>
      </c>
      <c r="B860" s="16" t="s">
        <v>42</v>
      </c>
      <c r="C860" s="14" t="s">
        <v>93</v>
      </c>
      <c r="D860" s="14" t="s">
        <v>90</v>
      </c>
      <c r="P860" s="17" t="str">
        <f t="shared" si="28"/>
        <v>7|B6T5|d|04-25-2019</v>
      </c>
      <c r="Q860" s="14">
        <v>4.8</v>
      </c>
      <c r="R860" s="14">
        <v>2.1</v>
      </c>
      <c r="S860" s="18">
        <f t="shared" si="29"/>
        <v>2.2857142857142856</v>
      </c>
      <c r="T860" s="70"/>
    </row>
    <row r="861" spans="1:20" x14ac:dyDescent="0.25">
      <c r="A861" s="14">
        <v>7</v>
      </c>
      <c r="B861" s="16" t="s">
        <v>42</v>
      </c>
      <c r="C861" s="14" t="s">
        <v>93</v>
      </c>
      <c r="D861" s="14" t="s">
        <v>90</v>
      </c>
      <c r="P861" s="17" t="str">
        <f t="shared" si="28"/>
        <v>7|B6T5|d|04-25-2019</v>
      </c>
      <c r="Q861" s="14">
        <v>7.2</v>
      </c>
      <c r="R861" s="14">
        <v>2.5</v>
      </c>
      <c r="S861" s="18">
        <f t="shared" si="29"/>
        <v>2.88</v>
      </c>
      <c r="T861" s="70"/>
    </row>
    <row r="862" spans="1:20" x14ac:dyDescent="0.25">
      <c r="A862" s="14">
        <v>7</v>
      </c>
      <c r="B862" s="16" t="s">
        <v>42</v>
      </c>
      <c r="C862" s="14" t="s">
        <v>93</v>
      </c>
      <c r="D862" s="14" t="s">
        <v>90</v>
      </c>
      <c r="P862" s="17" t="str">
        <f t="shared" si="28"/>
        <v>7|B6T5|d|04-25-2019</v>
      </c>
      <c r="Q862" s="14">
        <v>7.2</v>
      </c>
      <c r="R862" s="14">
        <v>2.5</v>
      </c>
      <c r="S862" s="18">
        <f t="shared" si="29"/>
        <v>2.88</v>
      </c>
      <c r="T862" s="70"/>
    </row>
    <row r="863" spans="1:20" x14ac:dyDescent="0.25">
      <c r="A863" s="14">
        <v>7</v>
      </c>
      <c r="B863" s="16" t="s">
        <v>43</v>
      </c>
      <c r="C863" s="14" t="s">
        <v>94</v>
      </c>
      <c r="D863" s="14" t="s">
        <v>90</v>
      </c>
      <c r="P863" s="17" t="str">
        <f t="shared" si="28"/>
        <v>7|B7T1|a|04-25-2019</v>
      </c>
      <c r="Q863" s="14">
        <v>4.5</v>
      </c>
      <c r="R863" s="14">
        <v>1.9</v>
      </c>
      <c r="S863" s="18">
        <f t="shared" si="29"/>
        <v>2.3684210526315792</v>
      </c>
      <c r="T863" s="70"/>
    </row>
    <row r="864" spans="1:20" x14ac:dyDescent="0.25">
      <c r="A864" s="14">
        <v>7</v>
      </c>
      <c r="B864" s="16" t="s">
        <v>43</v>
      </c>
      <c r="C864" s="14" t="s">
        <v>94</v>
      </c>
      <c r="D864" s="14" t="s">
        <v>90</v>
      </c>
      <c r="P864" s="17" t="str">
        <f t="shared" si="28"/>
        <v>7|B7T1|a|04-25-2019</v>
      </c>
      <c r="Q864" s="14">
        <v>4.4000000000000004</v>
      </c>
      <c r="R864" s="14">
        <v>1.7</v>
      </c>
      <c r="S864" s="18">
        <f t="shared" si="29"/>
        <v>2.5882352941176472</v>
      </c>
      <c r="T864" s="70"/>
    </row>
    <row r="865" spans="1:20" x14ac:dyDescent="0.25">
      <c r="A865" s="14">
        <v>7</v>
      </c>
      <c r="B865" s="16" t="s">
        <v>43</v>
      </c>
      <c r="C865" s="14" t="s">
        <v>91</v>
      </c>
      <c r="D865" s="14" t="s">
        <v>90</v>
      </c>
      <c r="P865" s="17" t="str">
        <f t="shared" si="28"/>
        <v>7|B7T1|b|04-25-2019</v>
      </c>
      <c r="Q865" s="14">
        <v>4.4000000000000004</v>
      </c>
      <c r="R865" s="14">
        <v>2.1</v>
      </c>
      <c r="S865" s="18">
        <f t="shared" si="29"/>
        <v>2.0952380952380953</v>
      </c>
      <c r="T865" s="70"/>
    </row>
    <row r="866" spans="1:20" x14ac:dyDescent="0.25">
      <c r="A866" s="14">
        <v>7</v>
      </c>
      <c r="B866" s="16" t="s">
        <v>43</v>
      </c>
      <c r="C866" s="14" t="s">
        <v>91</v>
      </c>
      <c r="D866" s="14" t="s">
        <v>90</v>
      </c>
      <c r="P866" s="17" t="str">
        <f t="shared" si="28"/>
        <v>7|B7T1|b|04-25-2019</v>
      </c>
      <c r="Q866" s="14">
        <v>4.8</v>
      </c>
      <c r="R866" s="14">
        <v>2.2000000000000002</v>
      </c>
      <c r="S866" s="18">
        <f t="shared" si="29"/>
        <v>2.1818181818181817</v>
      </c>
      <c r="T866" s="70"/>
    </row>
    <row r="867" spans="1:20" x14ac:dyDescent="0.25">
      <c r="A867" s="14">
        <v>7</v>
      </c>
      <c r="B867" s="16" t="s">
        <v>43</v>
      </c>
      <c r="C867" s="14" t="s">
        <v>91</v>
      </c>
      <c r="D867" s="14" t="s">
        <v>90</v>
      </c>
      <c r="P867" s="17" t="str">
        <f t="shared" si="28"/>
        <v>7|B7T1|b|04-25-2019</v>
      </c>
      <c r="Q867" s="14">
        <v>7.2</v>
      </c>
      <c r="R867" s="14">
        <v>2.9</v>
      </c>
      <c r="S867" s="18">
        <f t="shared" si="29"/>
        <v>2.4827586206896552</v>
      </c>
      <c r="T867" s="70"/>
    </row>
    <row r="868" spans="1:20" x14ac:dyDescent="0.25">
      <c r="A868" s="14">
        <v>7</v>
      </c>
      <c r="B868" s="16" t="s">
        <v>43</v>
      </c>
      <c r="C868" s="14" t="s">
        <v>91</v>
      </c>
      <c r="D868" s="14" t="s">
        <v>90</v>
      </c>
      <c r="P868" s="17" t="str">
        <f t="shared" si="28"/>
        <v>7|B7T1|b|04-25-2019</v>
      </c>
      <c r="Q868" s="14">
        <v>7.1</v>
      </c>
      <c r="R868" s="14">
        <v>2.9</v>
      </c>
      <c r="S868" s="18">
        <f t="shared" si="29"/>
        <v>2.4482758620689653</v>
      </c>
      <c r="T868" s="70"/>
    </row>
    <row r="869" spans="1:20" x14ac:dyDescent="0.25">
      <c r="A869" s="14">
        <v>7</v>
      </c>
      <c r="B869" s="16" t="s">
        <v>43</v>
      </c>
      <c r="C869" s="14" t="s">
        <v>92</v>
      </c>
      <c r="D869" s="14" t="s">
        <v>90</v>
      </c>
      <c r="P869" s="17" t="str">
        <f t="shared" si="28"/>
        <v>7|B7T1|c|04-25-2019</v>
      </c>
      <c r="Q869" s="14">
        <v>5.2</v>
      </c>
      <c r="R869" s="14">
        <v>2.2999999999999998</v>
      </c>
      <c r="S869" s="18">
        <f t="shared" si="29"/>
        <v>2.2608695652173916</v>
      </c>
      <c r="T869" s="70"/>
    </row>
    <row r="870" spans="1:20" x14ac:dyDescent="0.25">
      <c r="A870" s="14">
        <v>7</v>
      </c>
      <c r="B870" s="16" t="s">
        <v>43</v>
      </c>
      <c r="C870" s="14" t="s">
        <v>92</v>
      </c>
      <c r="D870" s="14" t="s">
        <v>90</v>
      </c>
      <c r="P870" s="17" t="str">
        <f t="shared" si="28"/>
        <v>7|B7T1|c|04-25-2019</v>
      </c>
      <c r="Q870" s="14">
        <v>5</v>
      </c>
      <c r="R870" s="14">
        <v>2.5</v>
      </c>
      <c r="S870" s="18">
        <f t="shared" si="29"/>
        <v>2</v>
      </c>
      <c r="T870" s="70"/>
    </row>
    <row r="871" spans="1:20" x14ac:dyDescent="0.25">
      <c r="A871" s="14">
        <v>7</v>
      </c>
      <c r="B871" s="16" t="s">
        <v>43</v>
      </c>
      <c r="C871" s="14" t="s">
        <v>92</v>
      </c>
      <c r="D871" s="14" t="s">
        <v>90</v>
      </c>
      <c r="P871" s="17" t="str">
        <f t="shared" si="28"/>
        <v>7|B7T1|c|04-25-2019</v>
      </c>
      <c r="Q871" s="14">
        <v>7.7</v>
      </c>
      <c r="R871" s="14">
        <v>2.7</v>
      </c>
      <c r="S871" s="18">
        <f t="shared" si="29"/>
        <v>2.8518518518518516</v>
      </c>
      <c r="T871" s="70"/>
    </row>
    <row r="872" spans="1:20" x14ac:dyDescent="0.25">
      <c r="A872" s="14">
        <v>7</v>
      </c>
      <c r="B872" s="16" t="s">
        <v>43</v>
      </c>
      <c r="C872" s="14" t="s">
        <v>92</v>
      </c>
      <c r="D872" s="14" t="s">
        <v>90</v>
      </c>
      <c r="P872" s="17" t="str">
        <f t="shared" si="28"/>
        <v>7|B7T1|c|04-25-2019</v>
      </c>
      <c r="Q872" s="14">
        <v>7.5</v>
      </c>
      <c r="R872" s="14">
        <v>2.7</v>
      </c>
      <c r="S872" s="18">
        <f t="shared" si="29"/>
        <v>2.7777777777777777</v>
      </c>
      <c r="T872" s="70"/>
    </row>
    <row r="873" spans="1:20" x14ac:dyDescent="0.25">
      <c r="A873" s="14">
        <v>7</v>
      </c>
      <c r="B873" s="16" t="s">
        <v>43</v>
      </c>
      <c r="C873" s="14" t="s">
        <v>93</v>
      </c>
      <c r="D873" s="14" t="s">
        <v>90</v>
      </c>
      <c r="P873" s="17" t="str">
        <f t="shared" si="28"/>
        <v>7|B7T1|d|04-25-2019</v>
      </c>
      <c r="Q873" s="14">
        <v>5.7</v>
      </c>
      <c r="R873" s="14">
        <v>2.4</v>
      </c>
      <c r="S873" s="18">
        <f t="shared" si="29"/>
        <v>2.375</v>
      </c>
      <c r="T873" s="70"/>
    </row>
    <row r="874" spans="1:20" x14ac:dyDescent="0.25">
      <c r="A874" s="14">
        <v>7</v>
      </c>
      <c r="B874" s="16" t="s">
        <v>43</v>
      </c>
      <c r="C874" s="14" t="s">
        <v>93</v>
      </c>
      <c r="D874" s="14" t="s">
        <v>90</v>
      </c>
      <c r="P874" s="17" t="str">
        <f t="shared" si="28"/>
        <v>7|B7T1|d|04-25-2019</v>
      </c>
      <c r="Q874" s="14">
        <v>5.6</v>
      </c>
      <c r="R874" s="14">
        <v>2.2999999999999998</v>
      </c>
      <c r="S874" s="18">
        <f t="shared" si="29"/>
        <v>2.4347826086956523</v>
      </c>
      <c r="T874" s="70"/>
    </row>
    <row r="875" spans="1:20" x14ac:dyDescent="0.25">
      <c r="A875" s="14">
        <v>7</v>
      </c>
      <c r="B875" s="16" t="s">
        <v>43</v>
      </c>
      <c r="C875" s="14" t="s">
        <v>93</v>
      </c>
      <c r="D875" s="14" t="s">
        <v>90</v>
      </c>
      <c r="P875" s="17" t="str">
        <f t="shared" si="28"/>
        <v>7|B7T1|d|04-25-2019</v>
      </c>
      <c r="Q875" s="14">
        <v>6.5</v>
      </c>
      <c r="R875" s="14">
        <v>2.6</v>
      </c>
      <c r="S875" s="18">
        <f t="shared" si="29"/>
        <v>2.5</v>
      </c>
      <c r="T875" s="70"/>
    </row>
    <row r="876" spans="1:20" x14ac:dyDescent="0.25">
      <c r="A876" s="14">
        <v>7</v>
      </c>
      <c r="B876" s="16" t="s">
        <v>43</v>
      </c>
      <c r="C876" s="14" t="s">
        <v>93</v>
      </c>
      <c r="D876" s="14" t="s">
        <v>90</v>
      </c>
      <c r="P876" s="17" t="str">
        <f t="shared" si="28"/>
        <v>7|B7T1|d|04-25-2019</v>
      </c>
      <c r="Q876" s="14">
        <v>6.4</v>
      </c>
      <c r="R876" s="14">
        <v>2.5</v>
      </c>
      <c r="S876" s="18">
        <f t="shared" si="29"/>
        <v>2.56</v>
      </c>
      <c r="T876" s="70"/>
    </row>
    <row r="877" spans="1:20" x14ac:dyDescent="0.25">
      <c r="A877" s="14">
        <v>7</v>
      </c>
      <c r="B877" s="16" t="s">
        <v>44</v>
      </c>
      <c r="C877" s="14" t="s">
        <v>94</v>
      </c>
      <c r="D877" s="14" t="s">
        <v>90</v>
      </c>
      <c r="P877" s="17" t="str">
        <f t="shared" si="28"/>
        <v>7|B7T2|a|04-25-2019</v>
      </c>
      <c r="Q877" s="14">
        <v>5.7</v>
      </c>
      <c r="R877" s="14">
        <v>2.6</v>
      </c>
      <c r="S877" s="18">
        <f t="shared" si="29"/>
        <v>2.1923076923076925</v>
      </c>
      <c r="T877" s="70"/>
    </row>
    <row r="878" spans="1:20" x14ac:dyDescent="0.25">
      <c r="A878" s="14">
        <v>7</v>
      </c>
      <c r="B878" s="16" t="s">
        <v>44</v>
      </c>
      <c r="C878" s="14" t="s">
        <v>94</v>
      </c>
      <c r="D878" s="14" t="s">
        <v>90</v>
      </c>
      <c r="P878" s="17" t="str">
        <f t="shared" si="28"/>
        <v>7|B7T2|a|04-25-2019</v>
      </c>
      <c r="Q878" s="14">
        <v>5.8</v>
      </c>
      <c r="R878" s="14">
        <v>2.9</v>
      </c>
      <c r="S878" s="18">
        <f t="shared" si="29"/>
        <v>2</v>
      </c>
      <c r="T878" s="70"/>
    </row>
    <row r="879" spans="1:20" x14ac:dyDescent="0.25">
      <c r="A879" s="14">
        <v>7</v>
      </c>
      <c r="B879" s="16" t="s">
        <v>44</v>
      </c>
      <c r="C879" s="14" t="s">
        <v>94</v>
      </c>
      <c r="D879" s="14" t="s">
        <v>90</v>
      </c>
      <c r="P879" s="17" t="str">
        <f t="shared" si="28"/>
        <v>7|B7T2|a|04-25-2019</v>
      </c>
      <c r="Q879" s="14">
        <v>8</v>
      </c>
      <c r="R879" s="14">
        <v>3.1</v>
      </c>
      <c r="S879" s="18">
        <f t="shared" si="29"/>
        <v>2.5806451612903225</v>
      </c>
      <c r="T879" s="70"/>
    </row>
    <row r="880" spans="1:20" x14ac:dyDescent="0.25">
      <c r="A880" s="14">
        <v>7</v>
      </c>
      <c r="B880" s="16" t="s">
        <v>44</v>
      </c>
      <c r="C880" s="14" t="s">
        <v>94</v>
      </c>
      <c r="D880" s="14" t="s">
        <v>90</v>
      </c>
      <c r="P880" s="17" t="str">
        <f t="shared" si="28"/>
        <v>7|B7T2|a|04-25-2019</v>
      </c>
      <c r="Q880" s="14">
        <v>8.1999999999999993</v>
      </c>
      <c r="R880" s="14">
        <v>3.2</v>
      </c>
      <c r="S880" s="18">
        <f t="shared" si="29"/>
        <v>2.5624999999999996</v>
      </c>
      <c r="T880" s="70"/>
    </row>
    <row r="881" spans="1:20" x14ac:dyDescent="0.25">
      <c r="A881" s="14">
        <v>7</v>
      </c>
      <c r="B881" s="16" t="s">
        <v>44</v>
      </c>
      <c r="C881" s="14" t="s">
        <v>91</v>
      </c>
      <c r="D881" s="14" t="s">
        <v>90</v>
      </c>
      <c r="P881" s="17" t="str">
        <f t="shared" si="28"/>
        <v>7|B7T2|b|04-25-2019</v>
      </c>
      <c r="Q881" s="14">
        <v>4.5999999999999996</v>
      </c>
      <c r="R881" s="14">
        <v>1.7</v>
      </c>
      <c r="S881" s="18">
        <f t="shared" si="29"/>
        <v>2.7058823529411762</v>
      </c>
      <c r="T881" s="70"/>
    </row>
    <row r="882" spans="1:20" x14ac:dyDescent="0.25">
      <c r="A882" s="14">
        <v>7</v>
      </c>
      <c r="B882" s="16" t="s">
        <v>44</v>
      </c>
      <c r="C882" s="14" t="s">
        <v>91</v>
      </c>
      <c r="D882" s="14" t="s">
        <v>90</v>
      </c>
      <c r="P882" s="17" t="str">
        <f t="shared" si="28"/>
        <v>7|B7T2|b|04-25-2019</v>
      </c>
      <c r="Q882" s="14">
        <v>5</v>
      </c>
      <c r="R882" s="14">
        <v>1.8</v>
      </c>
      <c r="S882" s="18">
        <f t="shared" si="29"/>
        <v>2.7777777777777777</v>
      </c>
      <c r="T882" s="70"/>
    </row>
    <row r="883" spans="1:20" x14ac:dyDescent="0.25">
      <c r="A883" s="14">
        <v>7</v>
      </c>
      <c r="B883" s="16" t="s">
        <v>44</v>
      </c>
      <c r="C883" s="14" t="s">
        <v>92</v>
      </c>
      <c r="D883" s="14" t="s">
        <v>90</v>
      </c>
      <c r="P883" s="17" t="str">
        <f t="shared" si="28"/>
        <v>7|B7T2|c|04-25-2019</v>
      </c>
      <c r="Q883" s="14">
        <v>4.2</v>
      </c>
      <c r="R883" s="14">
        <v>1.6</v>
      </c>
      <c r="S883" s="18">
        <f t="shared" si="29"/>
        <v>2.625</v>
      </c>
      <c r="T883" s="70"/>
    </row>
    <row r="884" spans="1:20" x14ac:dyDescent="0.25">
      <c r="A884" s="14">
        <v>7</v>
      </c>
      <c r="B884" s="16" t="s">
        <v>44</v>
      </c>
      <c r="C884" s="14" t="s">
        <v>92</v>
      </c>
      <c r="D884" s="14" t="s">
        <v>90</v>
      </c>
      <c r="P884" s="17" t="str">
        <f t="shared" si="28"/>
        <v>7|B7T2|c|04-25-2019</v>
      </c>
      <c r="Q884" s="14">
        <v>4.2</v>
      </c>
      <c r="R884" s="14">
        <v>1.7</v>
      </c>
      <c r="S884" s="18">
        <f t="shared" si="29"/>
        <v>2.4705882352941178</v>
      </c>
      <c r="T884" s="70"/>
    </row>
    <row r="885" spans="1:20" x14ac:dyDescent="0.25">
      <c r="A885" s="14">
        <v>7</v>
      </c>
      <c r="B885" s="16" t="s">
        <v>44</v>
      </c>
      <c r="C885" s="14" t="s">
        <v>93</v>
      </c>
      <c r="D885" s="14" t="s">
        <v>90</v>
      </c>
      <c r="P885" s="17" t="str">
        <f t="shared" si="28"/>
        <v>7|B7T2|d|04-25-2019</v>
      </c>
      <c r="Q885" s="14">
        <v>6.1</v>
      </c>
      <c r="R885" s="14">
        <v>3</v>
      </c>
      <c r="S885" s="18">
        <f t="shared" si="29"/>
        <v>2.0333333333333332</v>
      </c>
      <c r="T885" s="70"/>
    </row>
    <row r="886" spans="1:20" x14ac:dyDescent="0.25">
      <c r="A886" s="14">
        <v>7</v>
      </c>
      <c r="B886" s="16" t="s">
        <v>44</v>
      </c>
      <c r="C886" s="14" t="s">
        <v>93</v>
      </c>
      <c r="D886" s="14" t="s">
        <v>90</v>
      </c>
      <c r="P886" s="17" t="str">
        <f t="shared" si="28"/>
        <v>7|B7T2|d|04-25-2019</v>
      </c>
      <c r="Q886" s="14">
        <v>6</v>
      </c>
      <c r="R886" s="14">
        <v>2.9</v>
      </c>
      <c r="S886" s="18">
        <f t="shared" si="29"/>
        <v>2.0689655172413794</v>
      </c>
      <c r="T886" s="70"/>
    </row>
    <row r="887" spans="1:20" x14ac:dyDescent="0.25">
      <c r="A887" s="14">
        <v>7</v>
      </c>
      <c r="B887" s="16" t="s">
        <v>44</v>
      </c>
      <c r="C887" s="14" t="s">
        <v>93</v>
      </c>
      <c r="D887" s="14" t="s">
        <v>90</v>
      </c>
      <c r="P887" s="17" t="str">
        <f t="shared" si="28"/>
        <v>7|B7T2|d|04-25-2019</v>
      </c>
      <c r="Q887" s="14">
        <v>8.1</v>
      </c>
      <c r="R887" s="14">
        <v>3.4</v>
      </c>
      <c r="S887" s="18">
        <f t="shared" si="29"/>
        <v>2.3823529411764706</v>
      </c>
      <c r="T887" s="70"/>
    </row>
    <row r="888" spans="1:20" x14ac:dyDescent="0.25">
      <c r="A888" s="14">
        <v>7</v>
      </c>
      <c r="B888" s="16" t="s">
        <v>44</v>
      </c>
      <c r="C888" s="14" t="s">
        <v>93</v>
      </c>
      <c r="D888" s="14" t="s">
        <v>90</v>
      </c>
      <c r="P888" s="17" t="str">
        <f t="shared" si="28"/>
        <v>7|B7T2|d|04-25-2019</v>
      </c>
      <c r="Q888" s="14">
        <v>8.1</v>
      </c>
      <c r="R888" s="14">
        <v>3.5</v>
      </c>
      <c r="S888" s="18">
        <f t="shared" si="29"/>
        <v>2.3142857142857141</v>
      </c>
      <c r="T888" s="70"/>
    </row>
    <row r="889" spans="1:20" x14ac:dyDescent="0.25">
      <c r="A889" s="14">
        <v>7</v>
      </c>
      <c r="B889" s="16" t="s">
        <v>45</v>
      </c>
      <c r="C889" s="14" t="s">
        <v>94</v>
      </c>
      <c r="D889" s="14" t="s">
        <v>90</v>
      </c>
      <c r="P889" s="17" t="str">
        <f t="shared" si="28"/>
        <v>7|B7T3|a|04-25-2019</v>
      </c>
      <c r="Q889" s="14">
        <v>5.5</v>
      </c>
      <c r="R889" s="14">
        <v>2.1</v>
      </c>
      <c r="S889" s="18">
        <f t="shared" si="29"/>
        <v>2.6190476190476191</v>
      </c>
      <c r="T889" s="70"/>
    </row>
    <row r="890" spans="1:20" x14ac:dyDescent="0.25">
      <c r="A890" s="14">
        <v>7</v>
      </c>
      <c r="B890" s="16" t="s">
        <v>45</v>
      </c>
      <c r="C890" s="14" t="s">
        <v>94</v>
      </c>
      <c r="D890" s="14" t="s">
        <v>90</v>
      </c>
      <c r="P890" s="17" t="str">
        <f t="shared" si="28"/>
        <v>7|B7T3|a|04-25-2019</v>
      </c>
      <c r="Q890" s="14">
        <v>5.7</v>
      </c>
      <c r="R890" s="14">
        <v>2.1</v>
      </c>
      <c r="S890" s="18">
        <f t="shared" si="29"/>
        <v>2.7142857142857144</v>
      </c>
      <c r="T890" s="70"/>
    </row>
    <row r="891" spans="1:20" x14ac:dyDescent="0.25">
      <c r="A891" s="14">
        <v>7</v>
      </c>
      <c r="B891" s="16" t="s">
        <v>45</v>
      </c>
      <c r="C891" s="14" t="s">
        <v>91</v>
      </c>
      <c r="D891" s="14" t="s">
        <v>90</v>
      </c>
      <c r="P891" s="17" t="str">
        <f t="shared" si="28"/>
        <v>7|B7T3|b|04-25-2019</v>
      </c>
      <c r="Q891" s="14">
        <v>4.2</v>
      </c>
      <c r="R891" s="14">
        <v>2</v>
      </c>
      <c r="S891" s="18">
        <f t="shared" si="29"/>
        <v>2.1</v>
      </c>
      <c r="T891" s="70"/>
    </row>
    <row r="892" spans="1:20" x14ac:dyDescent="0.25">
      <c r="A892" s="14">
        <v>7</v>
      </c>
      <c r="B892" s="16" t="s">
        <v>45</v>
      </c>
      <c r="C892" s="14" t="s">
        <v>91</v>
      </c>
      <c r="D892" s="14" t="s">
        <v>90</v>
      </c>
      <c r="P892" s="17" t="str">
        <f t="shared" si="28"/>
        <v>7|B7T3|b|04-25-2019</v>
      </c>
      <c r="Q892" s="14">
        <v>5</v>
      </c>
      <c r="R892" s="14">
        <v>1.8</v>
      </c>
      <c r="S892" s="18">
        <f t="shared" si="29"/>
        <v>2.7777777777777777</v>
      </c>
      <c r="T892" s="70"/>
    </row>
    <row r="893" spans="1:20" x14ac:dyDescent="0.25">
      <c r="A893" s="14">
        <v>7</v>
      </c>
      <c r="B893" s="16" t="s">
        <v>45</v>
      </c>
      <c r="C893" s="14" t="s">
        <v>92</v>
      </c>
      <c r="D893" s="14" t="s">
        <v>90</v>
      </c>
      <c r="P893" s="17" t="str">
        <f t="shared" si="28"/>
        <v>7|B7T3|c|04-25-2019</v>
      </c>
      <c r="Q893" s="14">
        <v>5.5</v>
      </c>
      <c r="R893" s="14">
        <v>2.5</v>
      </c>
      <c r="S893" s="18">
        <f t="shared" si="29"/>
        <v>2.2000000000000002</v>
      </c>
      <c r="T893" s="70"/>
    </row>
    <row r="894" spans="1:20" x14ac:dyDescent="0.25">
      <c r="A894" s="14">
        <v>7</v>
      </c>
      <c r="B894" s="16" t="s">
        <v>45</v>
      </c>
      <c r="C894" s="14" t="s">
        <v>92</v>
      </c>
      <c r="D894" s="14" t="s">
        <v>90</v>
      </c>
      <c r="P894" s="17" t="str">
        <f t="shared" si="28"/>
        <v>7|B7T3|c|04-25-2019</v>
      </c>
      <c r="Q894" s="14">
        <v>7.4</v>
      </c>
      <c r="R894" s="14">
        <v>2</v>
      </c>
      <c r="S894" s="18">
        <f t="shared" si="29"/>
        <v>3.7</v>
      </c>
      <c r="T894" s="70"/>
    </row>
    <row r="895" spans="1:20" x14ac:dyDescent="0.25">
      <c r="A895" s="14">
        <v>7</v>
      </c>
      <c r="B895" s="16" t="s">
        <v>45</v>
      </c>
      <c r="C895" s="14" t="s">
        <v>92</v>
      </c>
      <c r="D895" s="14" t="s">
        <v>90</v>
      </c>
      <c r="P895" s="17" t="str">
        <f t="shared" si="28"/>
        <v>7|B7T3|c|04-25-2019</v>
      </c>
      <c r="Q895" s="14">
        <v>7.3</v>
      </c>
      <c r="R895" s="14">
        <v>2.1</v>
      </c>
      <c r="S895" s="18">
        <f t="shared" si="29"/>
        <v>3.4761904761904758</v>
      </c>
      <c r="T895" s="70"/>
    </row>
    <row r="896" spans="1:20" x14ac:dyDescent="0.25">
      <c r="A896" s="14">
        <v>7</v>
      </c>
      <c r="B896" s="16" t="s">
        <v>45</v>
      </c>
      <c r="C896" s="14" t="s">
        <v>93</v>
      </c>
      <c r="D896" s="14" t="s">
        <v>90</v>
      </c>
      <c r="P896" s="17" t="str">
        <f t="shared" si="28"/>
        <v>7|B7T3|d|04-25-2019</v>
      </c>
      <c r="Q896" s="14">
        <v>4.9000000000000004</v>
      </c>
      <c r="R896" s="14">
        <v>2.4</v>
      </c>
      <c r="S896" s="18">
        <f t="shared" si="29"/>
        <v>2.041666666666667</v>
      </c>
      <c r="T896" s="70"/>
    </row>
    <row r="897" spans="1:20" x14ac:dyDescent="0.25">
      <c r="A897" s="14">
        <v>7</v>
      </c>
      <c r="B897" s="16" t="s">
        <v>45</v>
      </c>
      <c r="C897" s="14" t="s">
        <v>93</v>
      </c>
      <c r="D897" s="14" t="s">
        <v>90</v>
      </c>
      <c r="P897" s="17" t="str">
        <f t="shared" si="28"/>
        <v>7|B7T3|d|04-25-2019</v>
      </c>
      <c r="Q897" s="14">
        <v>4.8</v>
      </c>
      <c r="R897" s="14">
        <v>2.5</v>
      </c>
      <c r="S897" s="18">
        <f t="shared" si="29"/>
        <v>1.92</v>
      </c>
      <c r="T897" s="70"/>
    </row>
    <row r="898" spans="1:20" x14ac:dyDescent="0.25">
      <c r="A898" s="14">
        <v>7</v>
      </c>
      <c r="B898" s="16" t="s">
        <v>46</v>
      </c>
      <c r="C898" s="14" t="s">
        <v>94</v>
      </c>
      <c r="D898" s="14" t="s">
        <v>90</v>
      </c>
      <c r="P898" s="17" t="str">
        <f t="shared" si="28"/>
        <v>7|B7T4|a|04-25-2019</v>
      </c>
      <c r="Q898" s="14">
        <v>5.0999999999999996</v>
      </c>
      <c r="R898" s="14">
        <v>2.2000000000000002</v>
      </c>
      <c r="S898" s="18">
        <f t="shared" si="29"/>
        <v>2.3181818181818179</v>
      </c>
      <c r="T898" s="70"/>
    </row>
    <row r="899" spans="1:20" x14ac:dyDescent="0.25">
      <c r="A899" s="14">
        <v>7</v>
      </c>
      <c r="B899" s="16" t="s">
        <v>46</v>
      </c>
      <c r="C899" s="14" t="s">
        <v>94</v>
      </c>
      <c r="D899" s="14" t="s">
        <v>90</v>
      </c>
      <c r="P899" s="17" t="str">
        <f t="shared" si="28"/>
        <v>7|B7T4|a|04-25-2019</v>
      </c>
      <c r="Q899" s="14">
        <v>5.3</v>
      </c>
      <c r="R899" s="14">
        <v>2.2000000000000002</v>
      </c>
      <c r="S899" s="18">
        <f t="shared" si="29"/>
        <v>2.4090909090909087</v>
      </c>
      <c r="T899" s="70"/>
    </row>
    <row r="900" spans="1:20" x14ac:dyDescent="0.25">
      <c r="A900" s="14">
        <v>7</v>
      </c>
      <c r="B900" s="16" t="s">
        <v>46</v>
      </c>
      <c r="C900" s="14" t="s">
        <v>94</v>
      </c>
      <c r="D900" s="14" t="s">
        <v>90</v>
      </c>
      <c r="P900" s="17" t="str">
        <f t="shared" si="28"/>
        <v>7|B7T4|a|04-25-2019</v>
      </c>
      <c r="Q900" s="14">
        <v>8.1</v>
      </c>
      <c r="R900" s="14">
        <v>1.5</v>
      </c>
      <c r="S900" s="18">
        <f t="shared" si="29"/>
        <v>5.3999999999999995</v>
      </c>
      <c r="T900" s="70"/>
    </row>
    <row r="901" spans="1:20" x14ac:dyDescent="0.25">
      <c r="A901" s="14">
        <v>7</v>
      </c>
      <c r="B901" s="16" t="s">
        <v>46</v>
      </c>
      <c r="C901" s="14" t="s">
        <v>94</v>
      </c>
      <c r="D901" s="14" t="s">
        <v>90</v>
      </c>
      <c r="P901" s="17" t="str">
        <f t="shared" si="28"/>
        <v>7|B7T4|a|04-25-2019</v>
      </c>
      <c r="Q901" s="14">
        <v>8.3000000000000007</v>
      </c>
      <c r="R901" s="14">
        <v>2.6</v>
      </c>
      <c r="S901" s="18">
        <f t="shared" si="29"/>
        <v>3.1923076923076925</v>
      </c>
      <c r="T901" s="70"/>
    </row>
    <row r="902" spans="1:20" x14ac:dyDescent="0.25">
      <c r="A902" s="14">
        <v>7</v>
      </c>
      <c r="B902" s="16" t="s">
        <v>46</v>
      </c>
      <c r="C902" s="14" t="s">
        <v>91</v>
      </c>
      <c r="D902" s="14" t="s">
        <v>90</v>
      </c>
      <c r="P902" s="17" t="str">
        <f t="shared" si="28"/>
        <v>7|B7T4|b|04-25-2019</v>
      </c>
      <c r="Q902" s="14">
        <v>6</v>
      </c>
      <c r="R902" s="14">
        <v>2.8</v>
      </c>
      <c r="S902" s="18">
        <f t="shared" si="29"/>
        <v>2.1428571428571428</v>
      </c>
      <c r="T902" s="70"/>
    </row>
    <row r="903" spans="1:20" x14ac:dyDescent="0.25">
      <c r="A903" s="14">
        <v>7</v>
      </c>
      <c r="B903" s="16" t="s">
        <v>46</v>
      </c>
      <c r="C903" s="14" t="s">
        <v>91</v>
      </c>
      <c r="D903" s="14" t="s">
        <v>90</v>
      </c>
      <c r="P903" s="17" t="str">
        <f t="shared" ref="P903:P966" si="30">CONCATENATE(A903,"|",B903,"|",C903,"|",TEXT(D903,"AAAA/MM/DD"))</f>
        <v>7|B7T4|b|04-25-2019</v>
      </c>
      <c r="Q903" s="14">
        <v>5.4</v>
      </c>
      <c r="R903" s="14">
        <v>2.4</v>
      </c>
      <c r="S903" s="18">
        <f t="shared" si="29"/>
        <v>2.2500000000000004</v>
      </c>
      <c r="T903" s="70"/>
    </row>
    <row r="904" spans="1:20" x14ac:dyDescent="0.25">
      <c r="A904" s="14">
        <v>7</v>
      </c>
      <c r="B904" s="16" t="s">
        <v>46</v>
      </c>
      <c r="C904" s="14" t="s">
        <v>91</v>
      </c>
      <c r="D904" s="14" t="s">
        <v>90</v>
      </c>
      <c r="P904" s="17" t="str">
        <f t="shared" si="30"/>
        <v>7|B7T4|b|04-25-2019</v>
      </c>
      <c r="Q904" s="14">
        <v>6.7</v>
      </c>
      <c r="R904" s="14">
        <v>3</v>
      </c>
      <c r="S904" s="18">
        <f t="shared" si="29"/>
        <v>2.2333333333333334</v>
      </c>
      <c r="T904" s="70"/>
    </row>
    <row r="905" spans="1:20" x14ac:dyDescent="0.25">
      <c r="A905" s="14">
        <v>7</v>
      </c>
      <c r="B905" s="16" t="s">
        <v>46</v>
      </c>
      <c r="C905" s="14" t="s">
        <v>91</v>
      </c>
      <c r="D905" s="14" t="s">
        <v>90</v>
      </c>
      <c r="P905" s="17" t="str">
        <f t="shared" si="30"/>
        <v>7|B7T4|b|04-25-2019</v>
      </c>
      <c r="Q905" s="14">
        <v>6.9</v>
      </c>
      <c r="R905" s="14">
        <v>3</v>
      </c>
      <c r="S905" s="18">
        <f t="shared" si="29"/>
        <v>2.3000000000000003</v>
      </c>
      <c r="T905" s="70"/>
    </row>
    <row r="906" spans="1:20" x14ac:dyDescent="0.25">
      <c r="A906" s="14">
        <v>7</v>
      </c>
      <c r="B906" s="16" t="s">
        <v>46</v>
      </c>
      <c r="C906" s="14" t="s">
        <v>92</v>
      </c>
      <c r="D906" s="14" t="s">
        <v>90</v>
      </c>
      <c r="P906" s="17" t="str">
        <f t="shared" si="30"/>
        <v>7|B7T4|c|04-25-2019</v>
      </c>
      <c r="Q906" s="14">
        <v>5.5</v>
      </c>
      <c r="R906" s="14">
        <v>2</v>
      </c>
      <c r="S906" s="18">
        <f t="shared" si="29"/>
        <v>2.75</v>
      </c>
      <c r="T906" s="70"/>
    </row>
    <row r="907" spans="1:20" x14ac:dyDescent="0.25">
      <c r="A907" s="14">
        <v>7</v>
      </c>
      <c r="B907" s="16" t="s">
        <v>46</v>
      </c>
      <c r="C907" s="14" t="s">
        <v>92</v>
      </c>
      <c r="D907" s="14" t="s">
        <v>90</v>
      </c>
      <c r="P907" s="17" t="str">
        <f t="shared" si="30"/>
        <v>7|B7T4|c|04-25-2019</v>
      </c>
      <c r="Q907" s="14">
        <v>5.0999999999999996</v>
      </c>
      <c r="R907" s="14">
        <v>2.1</v>
      </c>
      <c r="S907" s="18">
        <f t="shared" si="29"/>
        <v>2.4285714285714284</v>
      </c>
      <c r="T907" s="70"/>
    </row>
    <row r="908" spans="1:20" x14ac:dyDescent="0.25">
      <c r="A908" s="14">
        <v>7</v>
      </c>
      <c r="B908" s="16" t="s">
        <v>46</v>
      </c>
      <c r="C908" s="14" t="s">
        <v>92</v>
      </c>
      <c r="D908" s="14" t="s">
        <v>90</v>
      </c>
      <c r="P908" s="17" t="str">
        <f t="shared" si="30"/>
        <v>7|B7T4|c|04-25-2019</v>
      </c>
      <c r="Q908" s="14">
        <v>7.9</v>
      </c>
      <c r="R908" s="14">
        <v>2.8</v>
      </c>
      <c r="S908" s="18">
        <f t="shared" si="29"/>
        <v>2.8214285714285716</v>
      </c>
      <c r="T908" s="70"/>
    </row>
    <row r="909" spans="1:20" x14ac:dyDescent="0.25">
      <c r="A909" s="14">
        <v>7</v>
      </c>
      <c r="B909" s="16" t="s">
        <v>46</v>
      </c>
      <c r="C909" s="14" t="s">
        <v>92</v>
      </c>
      <c r="D909" s="14" t="s">
        <v>90</v>
      </c>
      <c r="P909" s="17" t="str">
        <f t="shared" si="30"/>
        <v>7|B7T4|c|04-25-2019</v>
      </c>
      <c r="Q909" s="14">
        <v>7.9</v>
      </c>
      <c r="R909" s="14">
        <v>2.7</v>
      </c>
      <c r="S909" s="18">
        <f t="shared" si="29"/>
        <v>2.925925925925926</v>
      </c>
      <c r="T909" s="70"/>
    </row>
    <row r="910" spans="1:20" x14ac:dyDescent="0.25">
      <c r="A910" s="14">
        <v>7</v>
      </c>
      <c r="B910" s="16" t="s">
        <v>46</v>
      </c>
      <c r="C910" s="14" t="s">
        <v>93</v>
      </c>
      <c r="D910" s="14" t="s">
        <v>90</v>
      </c>
      <c r="P910" s="17" t="str">
        <f t="shared" si="30"/>
        <v>7|B7T4|d|04-25-2019</v>
      </c>
      <c r="Q910" s="14">
        <v>6.3</v>
      </c>
      <c r="R910" s="14">
        <v>2.9</v>
      </c>
      <c r="S910" s="18">
        <f t="shared" si="29"/>
        <v>2.1724137931034484</v>
      </c>
      <c r="T910" s="70"/>
    </row>
    <row r="911" spans="1:20" x14ac:dyDescent="0.25">
      <c r="A911" s="14">
        <v>7</v>
      </c>
      <c r="B911" s="16" t="s">
        <v>46</v>
      </c>
      <c r="C911" s="14" t="s">
        <v>93</v>
      </c>
      <c r="D911" s="14" t="s">
        <v>90</v>
      </c>
      <c r="P911" s="17" t="str">
        <f t="shared" si="30"/>
        <v>7|B7T4|d|04-25-2019</v>
      </c>
      <c r="Q911" s="14">
        <v>5.9</v>
      </c>
      <c r="R911" s="14">
        <v>2.7</v>
      </c>
      <c r="S911" s="18">
        <f t="shared" si="29"/>
        <v>2.1851851851851851</v>
      </c>
      <c r="T911" s="70"/>
    </row>
    <row r="912" spans="1:20" x14ac:dyDescent="0.25">
      <c r="A912" s="14">
        <v>7</v>
      </c>
      <c r="B912" s="16" t="s">
        <v>46</v>
      </c>
      <c r="C912" s="14" t="s">
        <v>93</v>
      </c>
      <c r="D912" s="14" t="s">
        <v>90</v>
      </c>
      <c r="P912" s="17" t="str">
        <f t="shared" si="30"/>
        <v>7|B7T4|d|04-25-2019</v>
      </c>
      <c r="Q912" s="14">
        <v>8.9</v>
      </c>
      <c r="R912" s="14">
        <v>3</v>
      </c>
      <c r="S912" s="18">
        <f t="shared" si="29"/>
        <v>2.9666666666666668</v>
      </c>
      <c r="T912" s="70"/>
    </row>
    <row r="913" spans="1:20" x14ac:dyDescent="0.25">
      <c r="A913" s="14">
        <v>7</v>
      </c>
      <c r="B913" s="16" t="s">
        <v>46</v>
      </c>
      <c r="C913" s="14" t="s">
        <v>93</v>
      </c>
      <c r="D913" s="14" t="s">
        <v>90</v>
      </c>
      <c r="P913" s="17" t="str">
        <f t="shared" si="30"/>
        <v>7|B7T4|d|04-25-2019</v>
      </c>
      <c r="Q913" s="14">
        <v>8.6999999999999993</v>
      </c>
      <c r="R913" s="14">
        <v>3</v>
      </c>
      <c r="S913" s="18">
        <f t="shared" si="29"/>
        <v>2.9</v>
      </c>
      <c r="T913" s="70"/>
    </row>
    <row r="914" spans="1:20" x14ac:dyDescent="0.25">
      <c r="A914" s="14">
        <v>7</v>
      </c>
      <c r="B914" s="16" t="s">
        <v>46</v>
      </c>
      <c r="C914" s="14" t="s">
        <v>93</v>
      </c>
      <c r="D914" s="14" t="s">
        <v>90</v>
      </c>
      <c r="P914" s="17" t="str">
        <f t="shared" si="30"/>
        <v>7|B7T4|d|04-25-2019</v>
      </c>
      <c r="Q914" s="14">
        <v>8.1</v>
      </c>
      <c r="R914" s="14">
        <v>3.5</v>
      </c>
      <c r="S914" s="18">
        <f t="shared" si="29"/>
        <v>2.3142857142857141</v>
      </c>
      <c r="T914" s="70"/>
    </row>
    <row r="915" spans="1:20" x14ac:dyDescent="0.25">
      <c r="A915" s="14">
        <v>7</v>
      </c>
      <c r="B915" s="16" t="s">
        <v>46</v>
      </c>
      <c r="C915" s="14" t="s">
        <v>93</v>
      </c>
      <c r="D915" s="14" t="s">
        <v>90</v>
      </c>
      <c r="P915" s="17" t="str">
        <f t="shared" si="30"/>
        <v>7|B7T4|d|04-25-2019</v>
      </c>
      <c r="Q915" s="14">
        <v>7.9</v>
      </c>
      <c r="R915" s="14">
        <v>3.7</v>
      </c>
      <c r="S915" s="18">
        <f t="shared" si="29"/>
        <v>2.1351351351351351</v>
      </c>
      <c r="T915" s="70"/>
    </row>
    <row r="916" spans="1:20" x14ac:dyDescent="0.25">
      <c r="A916" s="14">
        <v>7</v>
      </c>
      <c r="B916" s="16" t="s">
        <v>47</v>
      </c>
      <c r="C916" s="14" t="s">
        <v>94</v>
      </c>
      <c r="D916" s="14" t="s">
        <v>90</v>
      </c>
      <c r="P916" s="17" t="str">
        <f t="shared" si="30"/>
        <v>7|B7T5|a|04-25-2019</v>
      </c>
      <c r="Q916" s="14">
        <v>5.4</v>
      </c>
      <c r="R916" s="14">
        <v>2.6</v>
      </c>
      <c r="S916" s="18">
        <f t="shared" si="29"/>
        <v>2.0769230769230771</v>
      </c>
      <c r="T916" s="70"/>
    </row>
    <row r="917" spans="1:20" x14ac:dyDescent="0.25">
      <c r="A917" s="14">
        <v>7</v>
      </c>
      <c r="B917" s="16" t="s">
        <v>47</v>
      </c>
      <c r="C917" s="14" t="s">
        <v>94</v>
      </c>
      <c r="D917" s="14" t="s">
        <v>90</v>
      </c>
      <c r="P917" s="17" t="str">
        <f t="shared" si="30"/>
        <v>7|B7T5|a|04-25-2019</v>
      </c>
      <c r="Q917" s="14">
        <v>5.5</v>
      </c>
      <c r="R917" s="14">
        <v>2.5</v>
      </c>
      <c r="S917" s="18">
        <f t="shared" si="29"/>
        <v>2.2000000000000002</v>
      </c>
      <c r="T917" s="70"/>
    </row>
    <row r="918" spans="1:20" x14ac:dyDescent="0.25">
      <c r="A918" s="14">
        <v>7</v>
      </c>
      <c r="B918" s="16" t="s">
        <v>47</v>
      </c>
      <c r="C918" s="14" t="s">
        <v>91</v>
      </c>
      <c r="D918" s="14" t="s">
        <v>90</v>
      </c>
      <c r="P918" s="17" t="str">
        <f t="shared" si="30"/>
        <v>7|B7T5|b|04-25-2019</v>
      </c>
      <c r="Q918" s="14">
        <v>5.4</v>
      </c>
      <c r="R918" s="14">
        <v>2.4</v>
      </c>
      <c r="S918" s="18">
        <f t="shared" si="29"/>
        <v>2.2500000000000004</v>
      </c>
      <c r="T918" s="70"/>
    </row>
    <row r="919" spans="1:20" x14ac:dyDescent="0.25">
      <c r="A919" s="14">
        <v>7</v>
      </c>
      <c r="B919" s="16" t="s">
        <v>47</v>
      </c>
      <c r="C919" s="14" t="s">
        <v>91</v>
      </c>
      <c r="D919" s="14" t="s">
        <v>90</v>
      </c>
      <c r="P919" s="17" t="str">
        <f t="shared" si="30"/>
        <v>7|B7T5|b|04-25-2019</v>
      </c>
      <c r="Q919" s="14">
        <v>5.3</v>
      </c>
      <c r="R919" s="14">
        <v>2.2999999999999998</v>
      </c>
      <c r="S919" s="18">
        <f t="shared" si="29"/>
        <v>2.3043478260869565</v>
      </c>
      <c r="T919" s="70"/>
    </row>
    <row r="920" spans="1:20" x14ac:dyDescent="0.25">
      <c r="A920" s="14">
        <v>7</v>
      </c>
      <c r="B920" s="16" t="s">
        <v>47</v>
      </c>
      <c r="C920" s="14" t="s">
        <v>91</v>
      </c>
      <c r="D920" s="14" t="s">
        <v>90</v>
      </c>
      <c r="P920" s="17" t="str">
        <f t="shared" si="30"/>
        <v>7|B7T5|b|04-25-2019</v>
      </c>
      <c r="Q920" s="14">
        <v>6.4</v>
      </c>
      <c r="R920" s="14">
        <v>2.6</v>
      </c>
      <c r="S920" s="18">
        <f t="shared" si="29"/>
        <v>2.4615384615384617</v>
      </c>
      <c r="T920" s="70"/>
    </row>
    <row r="921" spans="1:20" x14ac:dyDescent="0.25">
      <c r="A921" s="14">
        <v>7</v>
      </c>
      <c r="B921" s="16" t="s">
        <v>47</v>
      </c>
      <c r="C921" s="14" t="s">
        <v>91</v>
      </c>
      <c r="D921" s="14" t="s">
        <v>90</v>
      </c>
      <c r="P921" s="17" t="str">
        <f t="shared" si="30"/>
        <v>7|B7T5|b|04-25-2019</v>
      </c>
      <c r="Q921" s="14">
        <v>6.5</v>
      </c>
      <c r="R921" s="14">
        <v>2.5</v>
      </c>
      <c r="S921" s="18">
        <f t="shared" ref="S921:S928" si="31">Q921/R921</f>
        <v>2.6</v>
      </c>
      <c r="T921" s="70"/>
    </row>
    <row r="922" spans="1:20" x14ac:dyDescent="0.25">
      <c r="A922" s="14">
        <v>7</v>
      </c>
      <c r="B922" s="16" t="s">
        <v>47</v>
      </c>
      <c r="C922" s="14" t="s">
        <v>92</v>
      </c>
      <c r="D922" s="14" t="s">
        <v>90</v>
      </c>
      <c r="P922" s="17" t="str">
        <f t="shared" si="30"/>
        <v>7|B7T5|c|04-25-2019</v>
      </c>
      <c r="Q922" s="14">
        <v>5.7</v>
      </c>
      <c r="R922" s="14">
        <v>2.6</v>
      </c>
      <c r="S922" s="18">
        <f t="shared" si="31"/>
        <v>2.1923076923076925</v>
      </c>
      <c r="T922" s="70"/>
    </row>
    <row r="923" spans="1:20" x14ac:dyDescent="0.25">
      <c r="A923" s="14">
        <v>7</v>
      </c>
      <c r="B923" s="16" t="s">
        <v>47</v>
      </c>
      <c r="C923" s="14" t="s">
        <v>92</v>
      </c>
      <c r="D923" s="14" t="s">
        <v>90</v>
      </c>
      <c r="P923" s="17" t="str">
        <f t="shared" si="30"/>
        <v>7|B7T5|c|04-25-2019</v>
      </c>
      <c r="Q923" s="14">
        <v>8.1999999999999993</v>
      </c>
      <c r="R923" s="14">
        <v>2.7</v>
      </c>
      <c r="S923" s="18">
        <f t="shared" si="31"/>
        <v>3.0370370370370368</v>
      </c>
      <c r="T923" s="70"/>
    </row>
    <row r="924" spans="1:20" x14ac:dyDescent="0.25">
      <c r="A924" s="14">
        <v>7</v>
      </c>
      <c r="B924" s="16" t="s">
        <v>47</v>
      </c>
      <c r="C924" s="14" t="s">
        <v>92</v>
      </c>
      <c r="D924" s="14" t="s">
        <v>90</v>
      </c>
      <c r="P924" s="17" t="str">
        <f t="shared" si="30"/>
        <v>7|B7T5|c|04-25-2019</v>
      </c>
      <c r="Q924" s="14">
        <v>8</v>
      </c>
      <c r="R924" s="14">
        <v>2.6</v>
      </c>
      <c r="S924" s="18">
        <f t="shared" si="31"/>
        <v>3.0769230769230766</v>
      </c>
      <c r="T924" s="70"/>
    </row>
    <row r="925" spans="1:20" x14ac:dyDescent="0.25">
      <c r="A925" s="14">
        <v>7</v>
      </c>
      <c r="B925" s="16" t="s">
        <v>47</v>
      </c>
      <c r="C925" s="14" t="s">
        <v>93</v>
      </c>
      <c r="D925" s="14" t="s">
        <v>90</v>
      </c>
      <c r="P925" s="17" t="str">
        <f t="shared" si="30"/>
        <v>7|B7T5|d|04-25-2019</v>
      </c>
      <c r="Q925" s="14">
        <v>5.0999999999999996</v>
      </c>
      <c r="R925" s="14">
        <v>2.2000000000000002</v>
      </c>
      <c r="S925" s="18">
        <f t="shared" si="31"/>
        <v>2.3181818181818179</v>
      </c>
      <c r="T925" s="70"/>
    </row>
    <row r="926" spans="1:20" x14ac:dyDescent="0.25">
      <c r="A926" s="14">
        <v>7</v>
      </c>
      <c r="B926" s="16" t="s">
        <v>47</v>
      </c>
      <c r="C926" s="14" t="s">
        <v>93</v>
      </c>
      <c r="D926" s="14" t="s">
        <v>90</v>
      </c>
      <c r="P926" s="17" t="str">
        <f t="shared" si="30"/>
        <v>7|B7T5|d|04-25-2019</v>
      </c>
      <c r="Q926" s="14">
        <v>5.2</v>
      </c>
      <c r="R926" s="14">
        <v>2.4</v>
      </c>
      <c r="S926" s="18">
        <f t="shared" si="31"/>
        <v>2.166666666666667</v>
      </c>
      <c r="T926" s="70"/>
    </row>
    <row r="927" spans="1:20" x14ac:dyDescent="0.25">
      <c r="A927" s="14">
        <v>7</v>
      </c>
      <c r="B927" s="16" t="s">
        <v>47</v>
      </c>
      <c r="C927" s="14" t="s">
        <v>93</v>
      </c>
      <c r="D927" s="14" t="s">
        <v>90</v>
      </c>
      <c r="P927" s="17" t="str">
        <f t="shared" si="30"/>
        <v>7|B7T5|d|04-25-2019</v>
      </c>
      <c r="Q927" s="14">
        <v>7.5</v>
      </c>
      <c r="R927" s="14">
        <v>2.5</v>
      </c>
      <c r="S927" s="18">
        <f t="shared" si="31"/>
        <v>3</v>
      </c>
      <c r="T927" s="70"/>
    </row>
    <row r="928" spans="1:20" x14ac:dyDescent="0.25">
      <c r="A928" s="14">
        <v>7</v>
      </c>
      <c r="B928" s="16" t="s">
        <v>47</v>
      </c>
      <c r="C928" s="14" t="s">
        <v>93</v>
      </c>
      <c r="D928" s="14" t="s">
        <v>90</v>
      </c>
      <c r="P928" s="17" t="str">
        <f t="shared" si="30"/>
        <v>7|B7T5|d|04-25-2019</v>
      </c>
      <c r="Q928" s="14">
        <v>7</v>
      </c>
      <c r="R928" s="14">
        <v>2.2000000000000002</v>
      </c>
      <c r="S928" s="18">
        <f t="shared" si="31"/>
        <v>3.1818181818181817</v>
      </c>
      <c r="T928" s="70"/>
    </row>
    <row r="929" spans="1:19" x14ac:dyDescent="0.25">
      <c r="A929" s="14">
        <v>8</v>
      </c>
      <c r="B929" s="16" t="s">
        <v>13</v>
      </c>
      <c r="C929" s="14" t="s">
        <v>94</v>
      </c>
      <c r="D929" s="14" t="s">
        <v>96</v>
      </c>
      <c r="P929" s="17" t="str">
        <f t="shared" si="30"/>
        <v>8|B1T1|a|05-20-2019</v>
      </c>
      <c r="Q929" s="14">
        <v>4.2</v>
      </c>
      <c r="R929" s="14">
        <v>1.8</v>
      </c>
      <c r="S929" s="18">
        <f t="shared" ref="S929:S992" si="32">Q929/R929</f>
        <v>2.3333333333333335</v>
      </c>
    </row>
    <row r="930" spans="1:19" x14ac:dyDescent="0.25">
      <c r="A930" s="14">
        <v>8</v>
      </c>
      <c r="B930" s="16" t="s">
        <v>13</v>
      </c>
      <c r="C930" s="14" t="s">
        <v>94</v>
      </c>
      <c r="D930" s="14" t="s">
        <v>96</v>
      </c>
      <c r="P930" s="17" t="str">
        <f t="shared" si="30"/>
        <v>8|B1T1|a|05-20-2019</v>
      </c>
      <c r="Q930" s="14">
        <v>4.2</v>
      </c>
      <c r="R930" s="14">
        <v>2</v>
      </c>
      <c r="S930" s="18">
        <f t="shared" si="32"/>
        <v>2.1</v>
      </c>
    </row>
    <row r="931" spans="1:19" x14ac:dyDescent="0.25">
      <c r="A931" s="14">
        <v>8</v>
      </c>
      <c r="B931" s="16" t="s">
        <v>13</v>
      </c>
      <c r="C931" s="14" t="s">
        <v>94</v>
      </c>
      <c r="D931" s="14" t="s">
        <v>96</v>
      </c>
      <c r="P931" s="17" t="str">
        <f t="shared" si="30"/>
        <v>8|B1T1|a|05-20-2019</v>
      </c>
      <c r="Q931" s="14">
        <v>6.6</v>
      </c>
      <c r="R931" s="14">
        <v>2.5</v>
      </c>
      <c r="S931" s="18">
        <f t="shared" si="32"/>
        <v>2.6399999999999997</v>
      </c>
    </row>
    <row r="932" spans="1:19" x14ac:dyDescent="0.25">
      <c r="A932" s="14">
        <v>8</v>
      </c>
      <c r="B932" s="16" t="s">
        <v>13</v>
      </c>
      <c r="C932" s="14" t="s">
        <v>94</v>
      </c>
      <c r="D932" s="14" t="s">
        <v>96</v>
      </c>
      <c r="P932" s="17" t="str">
        <f t="shared" si="30"/>
        <v>8|B1T1|a|05-20-2019</v>
      </c>
      <c r="Q932" s="14">
        <v>6.7</v>
      </c>
      <c r="R932" s="14">
        <v>2.5</v>
      </c>
      <c r="S932" s="18">
        <f t="shared" si="32"/>
        <v>2.68</v>
      </c>
    </row>
    <row r="933" spans="1:19" x14ac:dyDescent="0.25">
      <c r="A933" s="14">
        <v>8</v>
      </c>
      <c r="B933" s="16" t="s">
        <v>13</v>
      </c>
      <c r="C933" s="14" t="s">
        <v>91</v>
      </c>
      <c r="D933" s="14" t="s">
        <v>96</v>
      </c>
      <c r="P933" s="17" t="str">
        <f t="shared" si="30"/>
        <v>8|B1T1|b|05-20-2019</v>
      </c>
      <c r="Q933" s="14">
        <v>5.9</v>
      </c>
      <c r="R933" s="14">
        <v>2.2999999999999998</v>
      </c>
      <c r="S933" s="18">
        <f t="shared" si="32"/>
        <v>2.5652173913043481</v>
      </c>
    </row>
    <row r="934" spans="1:19" x14ac:dyDescent="0.25">
      <c r="A934" s="14">
        <v>8</v>
      </c>
      <c r="B934" s="16" t="s">
        <v>13</v>
      </c>
      <c r="C934" s="14" t="s">
        <v>91</v>
      </c>
      <c r="D934" s="14" t="s">
        <v>96</v>
      </c>
      <c r="P934" s="17" t="str">
        <f t="shared" si="30"/>
        <v>8|B1T1|b|05-20-2019</v>
      </c>
      <c r="Q934" s="14">
        <v>6</v>
      </c>
      <c r="R934" s="14">
        <v>2.8</v>
      </c>
      <c r="S934" s="18">
        <f t="shared" si="32"/>
        <v>2.1428571428571428</v>
      </c>
    </row>
    <row r="935" spans="1:19" x14ac:dyDescent="0.25">
      <c r="A935" s="14">
        <v>8</v>
      </c>
      <c r="B935" s="16" t="s">
        <v>13</v>
      </c>
      <c r="C935" s="14" t="s">
        <v>91</v>
      </c>
      <c r="D935" s="14" t="s">
        <v>96</v>
      </c>
      <c r="P935" s="17" t="str">
        <f t="shared" si="30"/>
        <v>8|B1T1|b|05-20-2019</v>
      </c>
      <c r="Q935" s="14">
        <v>8.1999999999999993</v>
      </c>
      <c r="R935" s="14">
        <v>2.8</v>
      </c>
      <c r="S935" s="18">
        <f t="shared" si="32"/>
        <v>2.9285714285714284</v>
      </c>
    </row>
    <row r="936" spans="1:19" x14ac:dyDescent="0.25">
      <c r="A936" s="14">
        <v>8</v>
      </c>
      <c r="B936" s="16" t="s">
        <v>13</v>
      </c>
      <c r="C936" s="14" t="s">
        <v>91</v>
      </c>
      <c r="D936" s="14" t="s">
        <v>96</v>
      </c>
      <c r="P936" s="17" t="str">
        <f t="shared" si="30"/>
        <v>8|B1T1|b|05-20-2019</v>
      </c>
      <c r="Q936" s="14">
        <v>8.5</v>
      </c>
      <c r="R936" s="14">
        <v>2.9</v>
      </c>
      <c r="S936" s="18">
        <f t="shared" si="32"/>
        <v>2.931034482758621</v>
      </c>
    </row>
    <row r="937" spans="1:19" x14ac:dyDescent="0.25">
      <c r="A937" s="14">
        <v>8</v>
      </c>
      <c r="B937" s="16" t="s">
        <v>13</v>
      </c>
      <c r="C937" s="14" t="s">
        <v>92</v>
      </c>
      <c r="D937" s="14" t="s">
        <v>96</v>
      </c>
      <c r="P937" s="17" t="str">
        <f t="shared" si="30"/>
        <v>8|B1T1|c|05-20-2019</v>
      </c>
      <c r="Q937" s="14">
        <v>6.5</v>
      </c>
      <c r="R937" s="14">
        <v>2.6</v>
      </c>
      <c r="S937" s="18">
        <f t="shared" si="32"/>
        <v>2.5</v>
      </c>
    </row>
    <row r="938" spans="1:19" x14ac:dyDescent="0.25">
      <c r="A938" s="14">
        <v>8</v>
      </c>
      <c r="B938" s="16" t="s">
        <v>13</v>
      </c>
      <c r="C938" s="14" t="s">
        <v>92</v>
      </c>
      <c r="D938" s="14" t="s">
        <v>96</v>
      </c>
      <c r="P938" s="17" t="str">
        <f t="shared" si="30"/>
        <v>8|B1T1|c|05-20-2019</v>
      </c>
      <c r="Q938" s="14">
        <v>6.5</v>
      </c>
      <c r="R938" s="14">
        <v>3</v>
      </c>
      <c r="S938" s="18">
        <f t="shared" si="32"/>
        <v>2.1666666666666665</v>
      </c>
    </row>
    <row r="939" spans="1:19" x14ac:dyDescent="0.25">
      <c r="A939" s="14">
        <v>8</v>
      </c>
      <c r="B939" s="16" t="s">
        <v>13</v>
      </c>
      <c r="C939" s="14" t="s">
        <v>92</v>
      </c>
      <c r="D939" s="14" t="s">
        <v>96</v>
      </c>
      <c r="P939" s="17" t="str">
        <f t="shared" si="30"/>
        <v>8|B1T1|c|05-20-2019</v>
      </c>
      <c r="Q939" s="14">
        <v>9.5</v>
      </c>
      <c r="R939" s="14">
        <v>6.1</v>
      </c>
      <c r="S939" s="18">
        <f t="shared" si="32"/>
        <v>1.557377049180328</v>
      </c>
    </row>
    <row r="940" spans="1:19" x14ac:dyDescent="0.25">
      <c r="A940" s="14">
        <v>8</v>
      </c>
      <c r="B940" s="16" t="s">
        <v>13</v>
      </c>
      <c r="C940" s="14" t="s">
        <v>92</v>
      </c>
      <c r="D940" s="14" t="s">
        <v>96</v>
      </c>
      <c r="P940" s="17" t="str">
        <f t="shared" si="30"/>
        <v>8|B1T1|c|05-20-2019</v>
      </c>
      <c r="Q940" s="14">
        <v>8.9</v>
      </c>
      <c r="R940" s="14">
        <v>3.1</v>
      </c>
      <c r="S940" s="18">
        <f t="shared" si="32"/>
        <v>2.870967741935484</v>
      </c>
    </row>
    <row r="941" spans="1:19" x14ac:dyDescent="0.25">
      <c r="A941" s="14">
        <v>8</v>
      </c>
      <c r="B941" s="16" t="s">
        <v>13</v>
      </c>
      <c r="C941" s="14" t="s">
        <v>93</v>
      </c>
      <c r="D941" s="14" t="s">
        <v>96</v>
      </c>
      <c r="P941" s="17" t="str">
        <f t="shared" si="30"/>
        <v>8|B1T1|d|05-20-2019</v>
      </c>
      <c r="Q941" s="14">
        <v>6</v>
      </c>
      <c r="R941" s="14">
        <v>3</v>
      </c>
      <c r="S941" s="18">
        <f t="shared" si="32"/>
        <v>2</v>
      </c>
    </row>
    <row r="942" spans="1:19" x14ac:dyDescent="0.25">
      <c r="A942" s="14">
        <v>8</v>
      </c>
      <c r="B942" s="16" t="s">
        <v>13</v>
      </c>
      <c r="C942" s="14" t="s">
        <v>93</v>
      </c>
      <c r="D942" s="14" t="s">
        <v>96</v>
      </c>
      <c r="P942" s="17" t="str">
        <f t="shared" si="30"/>
        <v>8|B1T1|d|05-20-2019</v>
      </c>
      <c r="Q942" s="14">
        <v>8.5</v>
      </c>
      <c r="R942" s="14">
        <v>3.1</v>
      </c>
      <c r="S942" s="18">
        <f t="shared" si="32"/>
        <v>2.7419354838709675</v>
      </c>
    </row>
    <row r="943" spans="1:19" x14ac:dyDescent="0.25">
      <c r="A943" s="14">
        <v>8</v>
      </c>
      <c r="B943" s="16" t="s">
        <v>13</v>
      </c>
      <c r="C943" s="14" t="s">
        <v>93</v>
      </c>
      <c r="D943" s="14" t="s">
        <v>96</v>
      </c>
      <c r="P943" s="17" t="str">
        <f t="shared" si="30"/>
        <v>8|B1T1|d|05-20-2019</v>
      </c>
      <c r="Q943" s="14">
        <v>8.8000000000000007</v>
      </c>
      <c r="R943" s="14">
        <v>3.2</v>
      </c>
      <c r="S943" s="18">
        <f t="shared" si="32"/>
        <v>2.75</v>
      </c>
    </row>
    <row r="944" spans="1:19" x14ac:dyDescent="0.25">
      <c r="A944" s="14">
        <v>8</v>
      </c>
      <c r="B944" s="16" t="s">
        <v>14</v>
      </c>
      <c r="C944" s="14" t="s">
        <v>94</v>
      </c>
      <c r="D944" s="14" t="s">
        <v>96</v>
      </c>
      <c r="P944" s="17" t="str">
        <f t="shared" si="30"/>
        <v>8|B1T2|a|05-20-2019</v>
      </c>
      <c r="Q944" s="14">
        <v>5.3</v>
      </c>
      <c r="R944" s="14">
        <v>2.2999999999999998</v>
      </c>
      <c r="S944" s="18">
        <f t="shared" si="32"/>
        <v>2.3043478260869565</v>
      </c>
    </row>
    <row r="945" spans="1:19" x14ac:dyDescent="0.25">
      <c r="A945" s="14">
        <v>8</v>
      </c>
      <c r="B945" s="16" t="s">
        <v>14</v>
      </c>
      <c r="C945" s="14" t="s">
        <v>94</v>
      </c>
      <c r="D945" s="14" t="s">
        <v>96</v>
      </c>
      <c r="P945" s="17" t="str">
        <f t="shared" si="30"/>
        <v>8|B1T2|a|05-20-2019</v>
      </c>
      <c r="Q945" s="14">
        <v>5.8</v>
      </c>
      <c r="R945" s="14">
        <v>2.5</v>
      </c>
      <c r="S945" s="18">
        <f t="shared" si="32"/>
        <v>2.3199999999999998</v>
      </c>
    </row>
    <row r="946" spans="1:19" x14ac:dyDescent="0.25">
      <c r="A946" s="14">
        <v>8</v>
      </c>
      <c r="B946" s="16" t="s">
        <v>14</v>
      </c>
      <c r="C946" s="14" t="s">
        <v>94</v>
      </c>
      <c r="D946" s="14" t="s">
        <v>96</v>
      </c>
      <c r="P946" s="17" t="str">
        <f t="shared" si="30"/>
        <v>8|B1T2|a|05-20-2019</v>
      </c>
      <c r="Q946" s="14">
        <v>7.7</v>
      </c>
      <c r="R946" s="14">
        <v>2.5</v>
      </c>
      <c r="S946" s="18">
        <f t="shared" si="32"/>
        <v>3.08</v>
      </c>
    </row>
    <row r="947" spans="1:19" x14ac:dyDescent="0.25">
      <c r="A947" s="14">
        <v>8</v>
      </c>
      <c r="B947" s="16" t="s">
        <v>14</v>
      </c>
      <c r="C947" s="14" t="s">
        <v>94</v>
      </c>
      <c r="D947" s="14" t="s">
        <v>96</v>
      </c>
      <c r="P947" s="17" t="str">
        <f t="shared" si="30"/>
        <v>8|B1T2|a|05-20-2019</v>
      </c>
      <c r="Q947" s="14">
        <v>7.6</v>
      </c>
      <c r="R947" s="14">
        <v>2.4</v>
      </c>
      <c r="S947" s="18">
        <f t="shared" si="32"/>
        <v>3.1666666666666665</v>
      </c>
    </row>
    <row r="948" spans="1:19" x14ac:dyDescent="0.25">
      <c r="A948" s="14">
        <v>8</v>
      </c>
      <c r="B948" s="16" t="s">
        <v>14</v>
      </c>
      <c r="C948" s="14" t="s">
        <v>91</v>
      </c>
      <c r="D948" s="14" t="s">
        <v>96</v>
      </c>
      <c r="P948" s="17" t="str">
        <f t="shared" si="30"/>
        <v>8|B1T2|b|05-20-2019</v>
      </c>
      <c r="Q948" s="14">
        <v>8.3000000000000007</v>
      </c>
      <c r="R948" s="14">
        <v>2.7</v>
      </c>
      <c r="S948" s="18">
        <f t="shared" si="32"/>
        <v>3.074074074074074</v>
      </c>
    </row>
    <row r="949" spans="1:19" x14ac:dyDescent="0.25">
      <c r="A949" s="14">
        <v>8</v>
      </c>
      <c r="B949" s="16" t="s">
        <v>14</v>
      </c>
      <c r="C949" s="14" t="s">
        <v>91</v>
      </c>
      <c r="D949" s="14" t="s">
        <v>96</v>
      </c>
      <c r="P949" s="17" t="str">
        <f t="shared" si="30"/>
        <v>8|B1T2|b|05-20-2019</v>
      </c>
      <c r="Q949" s="14">
        <v>8.3000000000000007</v>
      </c>
      <c r="R949" s="14">
        <v>2.8</v>
      </c>
      <c r="S949" s="18">
        <f t="shared" si="32"/>
        <v>2.9642857142857149</v>
      </c>
    </row>
    <row r="950" spans="1:19" x14ac:dyDescent="0.25">
      <c r="A950" s="14">
        <v>8</v>
      </c>
      <c r="B950" s="16" t="s">
        <v>14</v>
      </c>
      <c r="C950" s="14" t="s">
        <v>92</v>
      </c>
      <c r="D950" s="14" t="s">
        <v>96</v>
      </c>
      <c r="P950" s="17" t="str">
        <f t="shared" si="30"/>
        <v>8|B1T2|c|05-20-2019</v>
      </c>
      <c r="Q950" s="14">
        <v>6.1</v>
      </c>
      <c r="R950" s="14">
        <v>2.7</v>
      </c>
      <c r="S950" s="18">
        <f t="shared" si="32"/>
        <v>2.2592592592592591</v>
      </c>
    </row>
    <row r="951" spans="1:19" x14ac:dyDescent="0.25">
      <c r="A951" s="14">
        <v>8</v>
      </c>
      <c r="B951" s="16" t="s">
        <v>14</v>
      </c>
      <c r="C951" s="14" t="s">
        <v>92</v>
      </c>
      <c r="D951" s="14" t="s">
        <v>96</v>
      </c>
      <c r="P951" s="17" t="str">
        <f t="shared" si="30"/>
        <v>8|B1T2|c|05-20-2019</v>
      </c>
      <c r="Q951" s="14">
        <v>6.2</v>
      </c>
      <c r="R951" s="14">
        <v>2.8</v>
      </c>
      <c r="S951" s="18">
        <f t="shared" si="32"/>
        <v>2.2142857142857144</v>
      </c>
    </row>
    <row r="952" spans="1:19" x14ac:dyDescent="0.25">
      <c r="A952" s="14">
        <v>8</v>
      </c>
      <c r="B952" s="16" t="s">
        <v>14</v>
      </c>
      <c r="C952" s="14" t="s">
        <v>92</v>
      </c>
      <c r="D952" s="14" t="s">
        <v>96</v>
      </c>
      <c r="P952" s="17" t="str">
        <f t="shared" si="30"/>
        <v>8|B1T2|c|05-20-2019</v>
      </c>
      <c r="Q952" s="14">
        <v>8.4</v>
      </c>
      <c r="R952" s="14">
        <v>2.9</v>
      </c>
      <c r="S952" s="18">
        <f t="shared" si="32"/>
        <v>2.896551724137931</v>
      </c>
    </row>
    <row r="953" spans="1:19" x14ac:dyDescent="0.25">
      <c r="A953" s="14">
        <v>8</v>
      </c>
      <c r="B953" s="16" t="s">
        <v>14</v>
      </c>
      <c r="C953" s="14" t="s">
        <v>92</v>
      </c>
      <c r="D953" s="14" t="s">
        <v>96</v>
      </c>
      <c r="P953" s="17" t="str">
        <f t="shared" si="30"/>
        <v>8|B1T2|c|05-20-2019</v>
      </c>
      <c r="Q953" s="14">
        <v>8.1999999999999993</v>
      </c>
      <c r="R953" s="14">
        <v>2.8</v>
      </c>
      <c r="S953" s="18">
        <f t="shared" si="32"/>
        <v>2.9285714285714284</v>
      </c>
    </row>
    <row r="954" spans="1:19" x14ac:dyDescent="0.25">
      <c r="A954" s="14">
        <v>8</v>
      </c>
      <c r="B954" s="16" t="s">
        <v>14</v>
      </c>
      <c r="C954" s="14" t="s">
        <v>93</v>
      </c>
      <c r="D954" s="14" t="s">
        <v>96</v>
      </c>
      <c r="P954" s="17" t="str">
        <f t="shared" si="30"/>
        <v>8|B1T2|d|05-20-2019</v>
      </c>
      <c r="Q954" s="14">
        <v>0</v>
      </c>
      <c r="R954" s="14">
        <v>0</v>
      </c>
      <c r="S954" s="18">
        <v>0</v>
      </c>
    </row>
    <row r="955" spans="1:19" x14ac:dyDescent="0.25">
      <c r="A955" s="14">
        <v>8</v>
      </c>
      <c r="B955" s="16" t="s">
        <v>15</v>
      </c>
      <c r="C955" s="14" t="s">
        <v>94</v>
      </c>
      <c r="D955" s="14" t="s">
        <v>96</v>
      </c>
      <c r="P955" s="17" t="str">
        <f t="shared" si="30"/>
        <v>8|B1T3|a|05-20-2019</v>
      </c>
      <c r="Q955" s="14">
        <v>7.8</v>
      </c>
      <c r="R955" s="14">
        <v>2.2000000000000002</v>
      </c>
      <c r="S955" s="18">
        <f t="shared" si="32"/>
        <v>3.545454545454545</v>
      </c>
    </row>
    <row r="956" spans="1:19" x14ac:dyDescent="0.25">
      <c r="A956" s="14">
        <v>8</v>
      </c>
      <c r="B956" s="16" t="s">
        <v>15</v>
      </c>
      <c r="C956" s="14" t="s">
        <v>94</v>
      </c>
      <c r="D956" s="14" t="s">
        <v>96</v>
      </c>
      <c r="P956" s="17" t="str">
        <f t="shared" si="30"/>
        <v>8|B1T3|a|05-20-2019</v>
      </c>
      <c r="Q956" s="14">
        <v>8.1</v>
      </c>
      <c r="R956" s="14">
        <v>2.4</v>
      </c>
      <c r="S956" s="18">
        <f t="shared" si="32"/>
        <v>3.375</v>
      </c>
    </row>
    <row r="957" spans="1:19" x14ac:dyDescent="0.25">
      <c r="A957" s="14">
        <v>8</v>
      </c>
      <c r="B957" s="16" t="s">
        <v>15</v>
      </c>
      <c r="C957" s="14" t="s">
        <v>94</v>
      </c>
      <c r="D957" s="14" t="s">
        <v>96</v>
      </c>
      <c r="P957" s="17" t="str">
        <f t="shared" si="30"/>
        <v>8|B1T3|a|05-20-2019</v>
      </c>
      <c r="Q957" s="14">
        <v>6</v>
      </c>
      <c r="R957" s="14">
        <v>2.8</v>
      </c>
      <c r="S957" s="18">
        <f t="shared" si="32"/>
        <v>2.1428571428571428</v>
      </c>
    </row>
    <row r="958" spans="1:19" x14ac:dyDescent="0.25">
      <c r="A958" s="14">
        <v>8</v>
      </c>
      <c r="B958" s="16" t="s">
        <v>15</v>
      </c>
      <c r="C958" s="14" t="s">
        <v>91</v>
      </c>
      <c r="D958" s="14" t="s">
        <v>96</v>
      </c>
      <c r="P958" s="17" t="str">
        <f t="shared" si="30"/>
        <v>8|B1T3|b|05-20-2019</v>
      </c>
      <c r="Q958" s="14">
        <v>7.9</v>
      </c>
      <c r="R958" s="14">
        <v>2.2000000000000002</v>
      </c>
      <c r="S958" s="18">
        <f t="shared" si="32"/>
        <v>3.5909090909090908</v>
      </c>
    </row>
    <row r="959" spans="1:19" x14ac:dyDescent="0.25">
      <c r="A959" s="14">
        <v>8</v>
      </c>
      <c r="B959" s="16" t="s">
        <v>15</v>
      </c>
      <c r="C959" s="14" t="s">
        <v>91</v>
      </c>
      <c r="D959" s="14" t="s">
        <v>96</v>
      </c>
      <c r="P959" s="17" t="str">
        <f t="shared" si="30"/>
        <v>8|B1T3|b|05-20-2019</v>
      </c>
      <c r="Q959" s="14">
        <v>7.8</v>
      </c>
      <c r="R959" s="14">
        <v>2.2000000000000002</v>
      </c>
      <c r="S959" s="18">
        <f t="shared" si="32"/>
        <v>3.545454545454545</v>
      </c>
    </row>
    <row r="960" spans="1:19" x14ac:dyDescent="0.25">
      <c r="A960" s="14">
        <v>8</v>
      </c>
      <c r="B960" s="16" t="s">
        <v>15</v>
      </c>
      <c r="C960" s="14" t="s">
        <v>91</v>
      </c>
      <c r="D960" s="14" t="s">
        <v>96</v>
      </c>
      <c r="P960" s="17" t="str">
        <f t="shared" si="30"/>
        <v>8|B1T3|b|05-20-2019</v>
      </c>
      <c r="Q960" s="14">
        <v>5.4</v>
      </c>
      <c r="R960" s="14">
        <v>2.2999999999999998</v>
      </c>
      <c r="S960" s="18">
        <f t="shared" si="32"/>
        <v>2.347826086956522</v>
      </c>
    </row>
    <row r="961" spans="1:19" x14ac:dyDescent="0.25">
      <c r="A961" s="14">
        <v>8</v>
      </c>
      <c r="B961" s="16" t="s">
        <v>15</v>
      </c>
      <c r="C961" s="14" t="s">
        <v>92</v>
      </c>
      <c r="D961" s="14" t="s">
        <v>96</v>
      </c>
      <c r="P961" s="17" t="str">
        <f t="shared" si="30"/>
        <v>8|B1T3|c|05-20-2019</v>
      </c>
      <c r="Q961" s="14">
        <v>7.6</v>
      </c>
      <c r="R961" s="14">
        <v>3.6</v>
      </c>
      <c r="S961" s="18">
        <f t="shared" si="32"/>
        <v>2.1111111111111112</v>
      </c>
    </row>
    <row r="962" spans="1:19" x14ac:dyDescent="0.25">
      <c r="A962" s="14">
        <v>8</v>
      </c>
      <c r="B962" s="16" t="s">
        <v>15</v>
      </c>
      <c r="C962" s="14" t="s">
        <v>92</v>
      </c>
      <c r="D962" s="14" t="s">
        <v>96</v>
      </c>
      <c r="P962" s="17" t="str">
        <f t="shared" si="30"/>
        <v>8|B1T3|c|05-20-2019</v>
      </c>
      <c r="Q962" s="14">
        <v>9.6</v>
      </c>
      <c r="R962" s="14">
        <v>3.1</v>
      </c>
      <c r="S962" s="18">
        <f t="shared" si="32"/>
        <v>3.096774193548387</v>
      </c>
    </row>
    <row r="963" spans="1:19" x14ac:dyDescent="0.25">
      <c r="A963" s="14">
        <v>8</v>
      </c>
      <c r="B963" s="16" t="s">
        <v>15</v>
      </c>
      <c r="C963" s="14" t="s">
        <v>92</v>
      </c>
      <c r="D963" s="14" t="s">
        <v>96</v>
      </c>
      <c r="P963" s="17" t="str">
        <f t="shared" si="30"/>
        <v>8|B1T3|c|05-20-2019</v>
      </c>
      <c r="Q963" s="14">
        <v>9.6</v>
      </c>
      <c r="R963" s="14">
        <v>3.1</v>
      </c>
      <c r="S963" s="18">
        <f t="shared" si="32"/>
        <v>3.096774193548387</v>
      </c>
    </row>
    <row r="964" spans="1:19" x14ac:dyDescent="0.25">
      <c r="A964" s="14">
        <v>8</v>
      </c>
      <c r="B964" s="16" t="s">
        <v>15</v>
      </c>
      <c r="C964" s="14" t="s">
        <v>93</v>
      </c>
      <c r="D964" s="14" t="s">
        <v>96</v>
      </c>
      <c r="P964" s="17" t="str">
        <f t="shared" si="30"/>
        <v>8|B1T3|d|05-20-2019</v>
      </c>
      <c r="Q964" s="14">
        <v>5.9</v>
      </c>
      <c r="R964" s="14">
        <v>2.8</v>
      </c>
      <c r="S964" s="18">
        <f t="shared" si="32"/>
        <v>2.1071428571428572</v>
      </c>
    </row>
    <row r="965" spans="1:19" x14ac:dyDescent="0.25">
      <c r="A965" s="14">
        <v>8</v>
      </c>
      <c r="B965" s="16" t="s">
        <v>16</v>
      </c>
      <c r="C965" s="14" t="s">
        <v>94</v>
      </c>
      <c r="D965" s="14" t="s">
        <v>96</v>
      </c>
      <c r="P965" s="17" t="str">
        <f t="shared" si="30"/>
        <v>8|B1T4|a|05-20-2019</v>
      </c>
      <c r="Q965" s="14">
        <v>5.3</v>
      </c>
      <c r="R965" s="14">
        <v>2.6</v>
      </c>
      <c r="S965" s="18">
        <f t="shared" si="32"/>
        <v>2.0384615384615383</v>
      </c>
    </row>
    <row r="966" spans="1:19" x14ac:dyDescent="0.25">
      <c r="A966" s="14">
        <v>8</v>
      </c>
      <c r="B966" s="16" t="s">
        <v>16</v>
      </c>
      <c r="C966" s="14" t="s">
        <v>94</v>
      </c>
      <c r="D966" s="14" t="s">
        <v>96</v>
      </c>
      <c r="P966" s="17" t="str">
        <f t="shared" si="30"/>
        <v>8|B1T4|a|05-20-2019</v>
      </c>
      <c r="Q966" s="14">
        <v>5.4</v>
      </c>
      <c r="R966" s="14">
        <v>2.7</v>
      </c>
      <c r="S966" s="18">
        <f t="shared" si="32"/>
        <v>2</v>
      </c>
    </row>
    <row r="967" spans="1:19" x14ac:dyDescent="0.25">
      <c r="A967" s="14">
        <v>8</v>
      </c>
      <c r="B967" s="16" t="s">
        <v>16</v>
      </c>
      <c r="C967" s="14" t="s">
        <v>94</v>
      </c>
      <c r="D967" s="14" t="s">
        <v>96</v>
      </c>
      <c r="P967" s="17" t="str">
        <f t="shared" ref="P967:P1030" si="33">CONCATENATE(A967,"|",B967,"|",C967,"|",TEXT(D967,"AAAA/MM/DD"))</f>
        <v>8|B1T4|a|05-20-2019</v>
      </c>
      <c r="Q967" s="14">
        <v>6.1</v>
      </c>
      <c r="R967" s="14">
        <v>2</v>
      </c>
      <c r="S967" s="18">
        <f t="shared" si="32"/>
        <v>3.05</v>
      </c>
    </row>
    <row r="968" spans="1:19" x14ac:dyDescent="0.25">
      <c r="A968" s="14">
        <v>8</v>
      </c>
      <c r="B968" s="16" t="s">
        <v>16</v>
      </c>
      <c r="C968" s="14" t="s">
        <v>94</v>
      </c>
      <c r="D968" s="14" t="s">
        <v>96</v>
      </c>
      <c r="P968" s="17" t="str">
        <f t="shared" si="33"/>
        <v>8|B1T4|a|05-20-2019</v>
      </c>
      <c r="Q968" s="14">
        <v>5.9</v>
      </c>
      <c r="R968" s="14">
        <v>1.8</v>
      </c>
      <c r="S968" s="18">
        <f t="shared" si="32"/>
        <v>3.2777777777777777</v>
      </c>
    </row>
    <row r="969" spans="1:19" x14ac:dyDescent="0.25">
      <c r="A969" s="14">
        <v>8</v>
      </c>
      <c r="B969" s="16" t="s">
        <v>16</v>
      </c>
      <c r="C969" s="14" t="s">
        <v>91</v>
      </c>
      <c r="D969" s="14" t="s">
        <v>96</v>
      </c>
      <c r="P969" s="17" t="str">
        <f t="shared" si="33"/>
        <v>8|B1T4|b|05-20-2019</v>
      </c>
      <c r="Q969" s="14">
        <v>4.9000000000000004</v>
      </c>
      <c r="R969" s="14">
        <v>2.2000000000000002</v>
      </c>
      <c r="S969" s="18">
        <f t="shared" si="32"/>
        <v>2.2272727272727271</v>
      </c>
    </row>
    <row r="970" spans="1:19" x14ac:dyDescent="0.25">
      <c r="A970" s="14">
        <v>8</v>
      </c>
      <c r="B970" s="16" t="s">
        <v>16</v>
      </c>
      <c r="C970" s="14" t="s">
        <v>91</v>
      </c>
      <c r="D970" s="14" t="s">
        <v>96</v>
      </c>
      <c r="P970" s="17" t="str">
        <f t="shared" si="33"/>
        <v>8|B1T4|b|05-20-2019</v>
      </c>
      <c r="Q970" s="14">
        <v>8.1</v>
      </c>
      <c r="R970" s="14">
        <v>2.2999999999999998</v>
      </c>
      <c r="S970" s="18">
        <f t="shared" si="32"/>
        <v>3.5217391304347827</v>
      </c>
    </row>
    <row r="971" spans="1:19" x14ac:dyDescent="0.25">
      <c r="A971" s="14">
        <v>8</v>
      </c>
      <c r="B971" s="16" t="s">
        <v>16</v>
      </c>
      <c r="C971" s="14" t="s">
        <v>91</v>
      </c>
      <c r="D971" s="14" t="s">
        <v>96</v>
      </c>
      <c r="P971" s="17" t="str">
        <f t="shared" si="33"/>
        <v>8|B1T4|b|05-20-2019</v>
      </c>
      <c r="Q971" s="14">
        <v>8</v>
      </c>
      <c r="R971" s="14">
        <v>2.2999999999999998</v>
      </c>
      <c r="S971" s="18">
        <f t="shared" si="32"/>
        <v>3.4782608695652177</v>
      </c>
    </row>
    <row r="972" spans="1:19" x14ac:dyDescent="0.25">
      <c r="A972" s="14">
        <v>8</v>
      </c>
      <c r="B972" s="16" t="s">
        <v>16</v>
      </c>
      <c r="C972" s="14" t="s">
        <v>91</v>
      </c>
      <c r="D972" s="14" t="s">
        <v>96</v>
      </c>
      <c r="P972" s="17" t="str">
        <f t="shared" si="33"/>
        <v>8|B1T4|b|05-20-2019</v>
      </c>
      <c r="Q972" s="14">
        <v>5.9</v>
      </c>
      <c r="R972" s="14">
        <v>2.5</v>
      </c>
      <c r="S972" s="18">
        <f t="shared" si="32"/>
        <v>2.3600000000000003</v>
      </c>
    </row>
    <row r="973" spans="1:19" x14ac:dyDescent="0.25">
      <c r="A973" s="14">
        <v>8</v>
      </c>
      <c r="B973" s="16" t="s">
        <v>16</v>
      </c>
      <c r="C973" s="14" t="s">
        <v>91</v>
      </c>
      <c r="D973" s="14" t="s">
        <v>96</v>
      </c>
      <c r="P973" s="17" t="str">
        <f t="shared" si="33"/>
        <v>8|B1T4|b|05-20-2019</v>
      </c>
      <c r="Q973" s="14">
        <v>5.7</v>
      </c>
      <c r="R973" s="14">
        <v>2.2999999999999998</v>
      </c>
      <c r="S973" s="18">
        <f t="shared" si="32"/>
        <v>2.4782608695652177</v>
      </c>
    </row>
    <row r="974" spans="1:19" x14ac:dyDescent="0.25">
      <c r="A974" s="14">
        <v>8</v>
      </c>
      <c r="B974" s="16" t="s">
        <v>16</v>
      </c>
      <c r="C974" s="14" t="s">
        <v>92</v>
      </c>
      <c r="D974" s="14" t="s">
        <v>96</v>
      </c>
      <c r="P974" s="17" t="str">
        <f t="shared" si="33"/>
        <v>8|B1T4|c|05-20-2019</v>
      </c>
      <c r="Q974" s="14">
        <v>5.6</v>
      </c>
      <c r="R974" s="14">
        <v>2.5</v>
      </c>
      <c r="S974" s="18">
        <f t="shared" si="32"/>
        <v>2.2399999999999998</v>
      </c>
    </row>
    <row r="975" spans="1:19" x14ac:dyDescent="0.25">
      <c r="A975" s="14">
        <v>8</v>
      </c>
      <c r="B975" s="16" t="s">
        <v>16</v>
      </c>
      <c r="C975" s="14" t="s">
        <v>92</v>
      </c>
      <c r="D975" s="14" t="s">
        <v>96</v>
      </c>
      <c r="P975" s="17" t="str">
        <f t="shared" si="33"/>
        <v>8|B1T4|c|05-20-2019</v>
      </c>
      <c r="Q975" s="14">
        <v>5.2</v>
      </c>
      <c r="R975" s="14">
        <v>2.5</v>
      </c>
      <c r="S975" s="18">
        <f t="shared" si="32"/>
        <v>2.08</v>
      </c>
    </row>
    <row r="976" spans="1:19" x14ac:dyDescent="0.25">
      <c r="A976" s="14">
        <v>8</v>
      </c>
      <c r="B976" s="16" t="s">
        <v>16</v>
      </c>
      <c r="C976" s="14" t="s">
        <v>92</v>
      </c>
      <c r="D976" s="14" t="s">
        <v>96</v>
      </c>
      <c r="P976" s="17" t="str">
        <f t="shared" si="33"/>
        <v>8|B1T4|c|05-20-2019</v>
      </c>
      <c r="Q976" s="14">
        <v>8.4</v>
      </c>
      <c r="R976" s="14">
        <v>3.2</v>
      </c>
      <c r="S976" s="18">
        <f t="shared" si="32"/>
        <v>2.625</v>
      </c>
    </row>
    <row r="977" spans="1:19" x14ac:dyDescent="0.25">
      <c r="A977" s="14">
        <v>8</v>
      </c>
      <c r="B977" s="16" t="s">
        <v>16</v>
      </c>
      <c r="C977" s="14" t="s">
        <v>92</v>
      </c>
      <c r="D977" s="14" t="s">
        <v>96</v>
      </c>
      <c r="P977" s="17" t="str">
        <f t="shared" si="33"/>
        <v>8|B1T4|c|05-20-2019</v>
      </c>
      <c r="Q977" s="14">
        <v>8.4</v>
      </c>
      <c r="R977" s="14">
        <v>3</v>
      </c>
      <c r="S977" s="18">
        <f t="shared" si="32"/>
        <v>2.8000000000000003</v>
      </c>
    </row>
    <row r="978" spans="1:19" x14ac:dyDescent="0.25">
      <c r="A978" s="14">
        <v>8</v>
      </c>
      <c r="B978" s="16" t="s">
        <v>16</v>
      </c>
      <c r="C978" s="14" t="s">
        <v>93</v>
      </c>
      <c r="D978" s="14" t="s">
        <v>96</v>
      </c>
      <c r="P978" s="17" t="str">
        <f t="shared" si="33"/>
        <v>8|B1T4|d|05-20-2019</v>
      </c>
      <c r="Q978" s="14">
        <v>4.4000000000000004</v>
      </c>
      <c r="R978" s="14">
        <v>3</v>
      </c>
      <c r="S978" s="18">
        <f t="shared" si="32"/>
        <v>1.4666666666666668</v>
      </c>
    </row>
    <row r="979" spans="1:19" x14ac:dyDescent="0.25">
      <c r="A979" s="14">
        <v>8</v>
      </c>
      <c r="B979" s="16" t="s">
        <v>16</v>
      </c>
      <c r="C979" s="14" t="s">
        <v>93</v>
      </c>
      <c r="D979" s="14" t="s">
        <v>96</v>
      </c>
      <c r="P979" s="17" t="str">
        <f t="shared" si="33"/>
        <v>8|B1T4|d|05-20-2019</v>
      </c>
      <c r="Q979" s="14">
        <v>5.4</v>
      </c>
      <c r="R979" s="14">
        <v>3</v>
      </c>
      <c r="S979" s="18">
        <f t="shared" si="32"/>
        <v>1.8</v>
      </c>
    </row>
    <row r="980" spans="1:19" x14ac:dyDescent="0.25">
      <c r="A980" s="14">
        <v>8</v>
      </c>
      <c r="B980" s="16" t="s">
        <v>16</v>
      </c>
      <c r="C980" s="14" t="s">
        <v>93</v>
      </c>
      <c r="D980" s="14" t="s">
        <v>96</v>
      </c>
      <c r="P980" s="17" t="str">
        <f t="shared" si="33"/>
        <v>8|B1T4|d|05-20-2019</v>
      </c>
      <c r="Q980" s="14">
        <v>8.9</v>
      </c>
      <c r="R980" s="14">
        <v>3.2</v>
      </c>
      <c r="S980" s="18">
        <f t="shared" si="32"/>
        <v>2.78125</v>
      </c>
    </row>
    <row r="981" spans="1:19" x14ac:dyDescent="0.25">
      <c r="A981" s="14">
        <v>8</v>
      </c>
      <c r="B981" s="16" t="s">
        <v>16</v>
      </c>
      <c r="C981" s="14" t="s">
        <v>93</v>
      </c>
      <c r="D981" s="14" t="s">
        <v>96</v>
      </c>
      <c r="P981" s="17" t="str">
        <f t="shared" si="33"/>
        <v>8|B1T4|d|05-20-2019</v>
      </c>
      <c r="Q981" s="14">
        <v>9</v>
      </c>
      <c r="R981" s="14">
        <v>3.3</v>
      </c>
      <c r="S981" s="18">
        <f t="shared" si="32"/>
        <v>2.7272727272727275</v>
      </c>
    </row>
    <row r="982" spans="1:19" x14ac:dyDescent="0.25">
      <c r="A982" s="14">
        <v>8</v>
      </c>
      <c r="B982" s="16" t="s">
        <v>17</v>
      </c>
      <c r="C982" s="14" t="s">
        <v>94</v>
      </c>
      <c r="D982" s="14" t="s">
        <v>96</v>
      </c>
      <c r="P982" s="17" t="str">
        <f t="shared" si="33"/>
        <v>8|B1T5|a|05-20-2019</v>
      </c>
      <c r="Q982" s="14">
        <v>0</v>
      </c>
      <c r="R982" s="14">
        <v>0</v>
      </c>
      <c r="S982" s="18">
        <v>0</v>
      </c>
    </row>
    <row r="983" spans="1:19" x14ac:dyDescent="0.25">
      <c r="A983" s="14">
        <v>8</v>
      </c>
      <c r="B983" s="16" t="s">
        <v>17</v>
      </c>
      <c r="C983" s="14" t="s">
        <v>91</v>
      </c>
      <c r="D983" s="14" t="s">
        <v>96</v>
      </c>
      <c r="P983" s="17" t="str">
        <f t="shared" si="33"/>
        <v>8|B1T5|b|05-20-2019</v>
      </c>
      <c r="Q983" s="14">
        <v>5.9</v>
      </c>
      <c r="R983" s="14">
        <v>2.2000000000000002</v>
      </c>
      <c r="S983" s="18">
        <f t="shared" si="32"/>
        <v>2.6818181818181817</v>
      </c>
    </row>
    <row r="984" spans="1:19" x14ac:dyDescent="0.25">
      <c r="A984" s="14">
        <v>8</v>
      </c>
      <c r="B984" s="16" t="s">
        <v>17</v>
      </c>
      <c r="C984" s="14" t="s">
        <v>91</v>
      </c>
      <c r="D984" s="14" t="s">
        <v>96</v>
      </c>
      <c r="P984" s="17" t="str">
        <f t="shared" si="33"/>
        <v>8|B1T5|b|05-20-2019</v>
      </c>
      <c r="Q984" s="14">
        <v>6.4</v>
      </c>
      <c r="R984" s="14">
        <v>2.8</v>
      </c>
      <c r="S984" s="18">
        <f t="shared" si="32"/>
        <v>2.285714285714286</v>
      </c>
    </row>
    <row r="985" spans="1:19" x14ac:dyDescent="0.25">
      <c r="A985" s="14">
        <v>8</v>
      </c>
      <c r="B985" s="16" t="s">
        <v>17</v>
      </c>
      <c r="C985" s="14" t="s">
        <v>91</v>
      </c>
      <c r="D985" s="14" t="s">
        <v>96</v>
      </c>
      <c r="P985" s="17" t="str">
        <f t="shared" si="33"/>
        <v>8|B1T5|b|05-20-2019</v>
      </c>
      <c r="Q985" s="14">
        <v>8.6</v>
      </c>
      <c r="R985" s="14">
        <v>2.2999999999999998</v>
      </c>
      <c r="S985" s="18">
        <f t="shared" si="32"/>
        <v>3.7391304347826089</v>
      </c>
    </row>
    <row r="986" spans="1:19" x14ac:dyDescent="0.25">
      <c r="A986" s="14">
        <v>8</v>
      </c>
      <c r="B986" s="16" t="s">
        <v>17</v>
      </c>
      <c r="C986" s="14" t="s">
        <v>91</v>
      </c>
      <c r="D986" s="14" t="s">
        <v>96</v>
      </c>
      <c r="P986" s="17" t="str">
        <f t="shared" si="33"/>
        <v>8|B1T5|b|05-20-2019</v>
      </c>
      <c r="Q986" s="14">
        <v>8.4</v>
      </c>
      <c r="R986" s="14">
        <v>2.8</v>
      </c>
      <c r="S986" s="18">
        <f t="shared" si="32"/>
        <v>3.0000000000000004</v>
      </c>
    </row>
    <row r="987" spans="1:19" x14ac:dyDescent="0.25">
      <c r="A987" s="14">
        <v>8</v>
      </c>
      <c r="B987" s="16" t="s">
        <v>17</v>
      </c>
      <c r="C987" s="14" t="s">
        <v>92</v>
      </c>
      <c r="D987" s="14" t="s">
        <v>96</v>
      </c>
      <c r="P987" s="17" t="str">
        <f t="shared" si="33"/>
        <v>8|B1T5|c|05-20-2019</v>
      </c>
      <c r="Q987" s="14">
        <v>5.2</v>
      </c>
      <c r="R987" s="14">
        <v>2.4</v>
      </c>
      <c r="S987" s="18">
        <f t="shared" si="32"/>
        <v>2.166666666666667</v>
      </c>
    </row>
    <row r="988" spans="1:19" x14ac:dyDescent="0.25">
      <c r="A988" s="14">
        <v>8</v>
      </c>
      <c r="B988" s="16" t="s">
        <v>17</v>
      </c>
      <c r="C988" s="14" t="s">
        <v>92</v>
      </c>
      <c r="D988" s="14" t="s">
        <v>96</v>
      </c>
      <c r="P988" s="17" t="str">
        <f t="shared" si="33"/>
        <v>8|B1T5|c|05-20-2019</v>
      </c>
      <c r="Q988" s="14">
        <v>5.0999999999999996</v>
      </c>
      <c r="R988" s="14">
        <v>2.4</v>
      </c>
      <c r="S988" s="18">
        <f t="shared" si="32"/>
        <v>2.125</v>
      </c>
    </row>
    <row r="989" spans="1:19" x14ac:dyDescent="0.25">
      <c r="A989" s="14">
        <v>8</v>
      </c>
      <c r="B989" s="16" t="s">
        <v>17</v>
      </c>
      <c r="C989" s="14" t="s">
        <v>93</v>
      </c>
      <c r="D989" s="14" t="s">
        <v>96</v>
      </c>
      <c r="P989" s="17" t="str">
        <f t="shared" si="33"/>
        <v>8|B1T5|d|05-20-2019</v>
      </c>
      <c r="Q989" s="14">
        <v>7.4</v>
      </c>
      <c r="R989" s="14">
        <v>2.5</v>
      </c>
      <c r="S989" s="18">
        <f t="shared" si="32"/>
        <v>2.96</v>
      </c>
    </row>
    <row r="990" spans="1:19" x14ac:dyDescent="0.25">
      <c r="A990" s="14">
        <v>8</v>
      </c>
      <c r="B990" s="16" t="s">
        <v>17</v>
      </c>
      <c r="C990" s="14" t="s">
        <v>93</v>
      </c>
      <c r="D990" s="14" t="s">
        <v>96</v>
      </c>
      <c r="P990" s="17" t="str">
        <f t="shared" si="33"/>
        <v>8|B1T5|d|05-20-2019</v>
      </c>
      <c r="Q990" s="14">
        <v>7.6</v>
      </c>
      <c r="R990" s="14">
        <v>2.5</v>
      </c>
      <c r="S990" s="18">
        <f t="shared" si="32"/>
        <v>3.04</v>
      </c>
    </row>
    <row r="991" spans="1:19" x14ac:dyDescent="0.25">
      <c r="A991" s="14">
        <v>8</v>
      </c>
      <c r="B991" s="16" t="s">
        <v>18</v>
      </c>
      <c r="C991" s="14" t="s">
        <v>94</v>
      </c>
      <c r="D991" s="14" t="s">
        <v>96</v>
      </c>
      <c r="P991" s="17" t="str">
        <f t="shared" si="33"/>
        <v>8|B2T1|a|05-20-2019</v>
      </c>
      <c r="Q991" s="14">
        <v>6.3</v>
      </c>
      <c r="R991" s="14">
        <v>2.6</v>
      </c>
      <c r="S991" s="18">
        <f t="shared" si="32"/>
        <v>2.4230769230769229</v>
      </c>
    </row>
    <row r="992" spans="1:19" x14ac:dyDescent="0.25">
      <c r="A992" s="14">
        <v>8</v>
      </c>
      <c r="B992" s="16" t="s">
        <v>18</v>
      </c>
      <c r="C992" s="14" t="s">
        <v>94</v>
      </c>
      <c r="D992" s="14" t="s">
        <v>96</v>
      </c>
      <c r="P992" s="17" t="str">
        <f t="shared" si="33"/>
        <v>8|B2T1|a|05-20-2019</v>
      </c>
      <c r="Q992" s="14">
        <v>5.9</v>
      </c>
      <c r="R992" s="14">
        <v>2.7</v>
      </c>
      <c r="S992" s="18">
        <f t="shared" si="32"/>
        <v>2.1851851851851851</v>
      </c>
    </row>
    <row r="993" spans="1:19" x14ac:dyDescent="0.25">
      <c r="A993" s="14">
        <v>8</v>
      </c>
      <c r="B993" s="16" t="s">
        <v>18</v>
      </c>
      <c r="C993" s="14" t="s">
        <v>94</v>
      </c>
      <c r="D993" s="14" t="s">
        <v>96</v>
      </c>
      <c r="P993" s="17" t="str">
        <f t="shared" si="33"/>
        <v>8|B2T1|a|05-20-2019</v>
      </c>
      <c r="Q993" s="14">
        <v>7.6</v>
      </c>
      <c r="R993" s="14">
        <v>2.6</v>
      </c>
      <c r="S993" s="18">
        <f t="shared" ref="S993:S1056" si="34">Q993/R993</f>
        <v>2.9230769230769229</v>
      </c>
    </row>
    <row r="994" spans="1:19" x14ac:dyDescent="0.25">
      <c r="A994" s="14">
        <v>8</v>
      </c>
      <c r="B994" s="16" t="s">
        <v>18</v>
      </c>
      <c r="C994" s="14" t="s">
        <v>94</v>
      </c>
      <c r="D994" s="14" t="s">
        <v>96</v>
      </c>
      <c r="P994" s="17" t="str">
        <f t="shared" si="33"/>
        <v>8|B2T1|a|05-20-2019</v>
      </c>
      <c r="Q994" s="14">
        <v>7.6</v>
      </c>
      <c r="R994" s="14">
        <v>2.7</v>
      </c>
      <c r="S994" s="18">
        <f t="shared" si="34"/>
        <v>2.8148148148148144</v>
      </c>
    </row>
    <row r="995" spans="1:19" x14ac:dyDescent="0.25">
      <c r="A995" s="14">
        <v>8</v>
      </c>
      <c r="B995" s="16" t="s">
        <v>18</v>
      </c>
      <c r="C995" s="14" t="s">
        <v>91</v>
      </c>
      <c r="D995" s="14" t="s">
        <v>96</v>
      </c>
      <c r="P995" s="17" t="str">
        <f t="shared" si="33"/>
        <v>8|B2T1|b|05-20-2019</v>
      </c>
      <c r="Q995" s="14">
        <v>5</v>
      </c>
      <c r="R995" s="14">
        <v>2.1</v>
      </c>
      <c r="S995" s="18">
        <f t="shared" si="34"/>
        <v>2.3809523809523809</v>
      </c>
    </row>
    <row r="996" spans="1:19" x14ac:dyDescent="0.25">
      <c r="A996" s="14">
        <v>8</v>
      </c>
      <c r="B996" s="16" t="s">
        <v>18</v>
      </c>
      <c r="C996" s="14" t="s">
        <v>91</v>
      </c>
      <c r="D996" s="14" t="s">
        <v>96</v>
      </c>
      <c r="P996" s="17" t="str">
        <f t="shared" si="33"/>
        <v>8|B2T1|b|05-20-2019</v>
      </c>
      <c r="Q996" s="14">
        <v>5</v>
      </c>
      <c r="R996" s="14">
        <v>2</v>
      </c>
      <c r="S996" s="18">
        <f t="shared" si="34"/>
        <v>2.5</v>
      </c>
    </row>
    <row r="997" spans="1:19" x14ac:dyDescent="0.25">
      <c r="A997" s="14">
        <v>8</v>
      </c>
      <c r="B997" s="16" t="s">
        <v>18</v>
      </c>
      <c r="C997" s="14" t="s">
        <v>91</v>
      </c>
      <c r="D997" s="14" t="s">
        <v>96</v>
      </c>
      <c r="P997" s="17" t="str">
        <f t="shared" si="33"/>
        <v>8|B2T1|b|05-20-2019</v>
      </c>
      <c r="Q997" s="14">
        <v>5.6</v>
      </c>
      <c r="R997" s="14">
        <v>2.2000000000000002</v>
      </c>
      <c r="S997" s="18">
        <f t="shared" si="34"/>
        <v>2.545454545454545</v>
      </c>
    </row>
    <row r="998" spans="1:19" x14ac:dyDescent="0.25">
      <c r="A998" s="14">
        <v>8</v>
      </c>
      <c r="B998" s="16" t="s">
        <v>18</v>
      </c>
      <c r="C998" s="14" t="s">
        <v>91</v>
      </c>
      <c r="D998" s="14" t="s">
        <v>96</v>
      </c>
      <c r="P998" s="17" t="str">
        <f t="shared" si="33"/>
        <v>8|B2T1|b|05-20-2019</v>
      </c>
      <c r="Q998" s="14">
        <v>5.5</v>
      </c>
      <c r="R998" s="14">
        <v>2.2000000000000002</v>
      </c>
      <c r="S998" s="18">
        <f t="shared" si="34"/>
        <v>2.5</v>
      </c>
    </row>
    <row r="999" spans="1:19" x14ac:dyDescent="0.25">
      <c r="A999" s="14">
        <v>8</v>
      </c>
      <c r="B999" s="16" t="s">
        <v>18</v>
      </c>
      <c r="C999" s="14" t="s">
        <v>92</v>
      </c>
      <c r="D999" s="14" t="s">
        <v>96</v>
      </c>
      <c r="P999" s="17" t="str">
        <f t="shared" si="33"/>
        <v>8|B2T1|c|05-20-2019</v>
      </c>
      <c r="Q999" s="14">
        <v>7</v>
      </c>
      <c r="R999" s="14">
        <v>3.2</v>
      </c>
      <c r="S999" s="18">
        <f t="shared" si="34"/>
        <v>2.1875</v>
      </c>
    </row>
    <row r="1000" spans="1:19" x14ac:dyDescent="0.25">
      <c r="A1000" s="14">
        <v>8</v>
      </c>
      <c r="B1000" s="16" t="s">
        <v>18</v>
      </c>
      <c r="C1000" s="14" t="s">
        <v>92</v>
      </c>
      <c r="D1000" s="14" t="s">
        <v>96</v>
      </c>
      <c r="P1000" s="17" t="str">
        <f t="shared" si="33"/>
        <v>8|B2T1|c|05-20-2019</v>
      </c>
      <c r="Q1000" s="14">
        <v>8</v>
      </c>
      <c r="R1000" s="14">
        <v>3</v>
      </c>
      <c r="S1000" s="18">
        <f t="shared" si="34"/>
        <v>2.6666666666666665</v>
      </c>
    </row>
    <row r="1001" spans="1:19" x14ac:dyDescent="0.25">
      <c r="A1001" s="14">
        <v>8</v>
      </c>
      <c r="B1001" s="16" t="s">
        <v>18</v>
      </c>
      <c r="C1001" s="14" t="s">
        <v>92</v>
      </c>
      <c r="D1001" s="14" t="s">
        <v>96</v>
      </c>
      <c r="P1001" s="17" t="str">
        <f t="shared" si="33"/>
        <v>8|B2T1|c|05-20-2019</v>
      </c>
      <c r="Q1001" s="14">
        <v>7.5</v>
      </c>
      <c r="R1001" s="14">
        <v>2.9</v>
      </c>
      <c r="S1001" s="18">
        <f t="shared" si="34"/>
        <v>2.5862068965517242</v>
      </c>
    </row>
    <row r="1002" spans="1:19" x14ac:dyDescent="0.25">
      <c r="A1002" s="14">
        <v>8</v>
      </c>
      <c r="B1002" s="16" t="s">
        <v>18</v>
      </c>
      <c r="C1002" s="14" t="s">
        <v>93</v>
      </c>
      <c r="D1002" s="14" t="s">
        <v>96</v>
      </c>
      <c r="P1002" s="17" t="str">
        <f t="shared" si="33"/>
        <v>8|B2T1|d|05-20-2019</v>
      </c>
      <c r="Q1002" s="14">
        <v>4.9000000000000004</v>
      </c>
      <c r="R1002" s="14">
        <v>2.2000000000000002</v>
      </c>
      <c r="S1002" s="18">
        <f t="shared" si="34"/>
        <v>2.2272727272727271</v>
      </c>
    </row>
    <row r="1003" spans="1:19" x14ac:dyDescent="0.25">
      <c r="A1003" s="14">
        <v>8</v>
      </c>
      <c r="B1003" s="16" t="s">
        <v>18</v>
      </c>
      <c r="C1003" s="14" t="s">
        <v>93</v>
      </c>
      <c r="D1003" s="14" t="s">
        <v>96</v>
      </c>
      <c r="P1003" s="17" t="str">
        <f t="shared" si="33"/>
        <v>8|B2T1|d|05-20-2019</v>
      </c>
      <c r="Q1003" s="14">
        <v>4.5999999999999996</v>
      </c>
      <c r="R1003" s="14">
        <v>2.1</v>
      </c>
      <c r="S1003" s="18">
        <f t="shared" si="34"/>
        <v>2.1904761904761902</v>
      </c>
    </row>
    <row r="1004" spans="1:19" x14ac:dyDescent="0.25">
      <c r="A1004" s="14">
        <v>8</v>
      </c>
      <c r="B1004" s="16" t="s">
        <v>18</v>
      </c>
      <c r="C1004" s="14" t="s">
        <v>93</v>
      </c>
      <c r="D1004" s="14" t="s">
        <v>96</v>
      </c>
      <c r="P1004" s="17" t="str">
        <f t="shared" si="33"/>
        <v>8|B2T1|d|05-20-2019</v>
      </c>
      <c r="Q1004" s="14">
        <v>6.9</v>
      </c>
      <c r="R1004" s="14">
        <v>1.7</v>
      </c>
      <c r="S1004" s="18">
        <f t="shared" si="34"/>
        <v>4.0588235294117654</v>
      </c>
    </row>
    <row r="1005" spans="1:19" x14ac:dyDescent="0.25">
      <c r="A1005" s="14">
        <v>8</v>
      </c>
      <c r="B1005" s="16" t="s">
        <v>18</v>
      </c>
      <c r="C1005" s="14" t="s">
        <v>93</v>
      </c>
      <c r="D1005" s="14" t="s">
        <v>96</v>
      </c>
      <c r="P1005" s="17" t="str">
        <f t="shared" si="33"/>
        <v>8|B2T1|d|05-20-2019</v>
      </c>
      <c r="Q1005" s="14">
        <v>7</v>
      </c>
      <c r="R1005" s="14">
        <v>2.2000000000000002</v>
      </c>
      <c r="S1005" s="18">
        <f t="shared" si="34"/>
        <v>3.1818181818181817</v>
      </c>
    </row>
    <row r="1006" spans="1:19" x14ac:dyDescent="0.25">
      <c r="A1006" s="14">
        <v>8</v>
      </c>
      <c r="B1006" s="16" t="s">
        <v>18</v>
      </c>
      <c r="C1006" s="14" t="s">
        <v>93</v>
      </c>
      <c r="D1006" s="14" t="s">
        <v>96</v>
      </c>
      <c r="P1006" s="17" t="str">
        <f t="shared" si="33"/>
        <v>8|B2T1|d|05-20-2019</v>
      </c>
      <c r="Q1006" s="14">
        <v>7.2</v>
      </c>
      <c r="R1006" s="14">
        <v>3.2</v>
      </c>
      <c r="S1006" s="18">
        <f t="shared" si="34"/>
        <v>2.25</v>
      </c>
    </row>
    <row r="1007" spans="1:19" x14ac:dyDescent="0.25">
      <c r="A1007" s="14">
        <v>8</v>
      </c>
      <c r="B1007" s="16" t="s">
        <v>18</v>
      </c>
      <c r="C1007" s="14" t="s">
        <v>93</v>
      </c>
      <c r="D1007" s="14" t="s">
        <v>96</v>
      </c>
      <c r="P1007" s="17" t="str">
        <f t="shared" si="33"/>
        <v>8|B2T1|d|05-20-2019</v>
      </c>
      <c r="Q1007" s="14">
        <v>7.1</v>
      </c>
      <c r="R1007" s="14">
        <v>3.1</v>
      </c>
      <c r="S1007" s="18">
        <f t="shared" si="34"/>
        <v>2.290322580645161</v>
      </c>
    </row>
    <row r="1008" spans="1:19" x14ac:dyDescent="0.25">
      <c r="A1008" s="14">
        <v>8</v>
      </c>
      <c r="B1008" s="16" t="s">
        <v>19</v>
      </c>
      <c r="C1008" s="14" t="s">
        <v>94</v>
      </c>
      <c r="D1008" s="14" t="s">
        <v>96</v>
      </c>
      <c r="P1008" s="17" t="str">
        <f t="shared" si="33"/>
        <v>8|B2T2|a|05-20-2019</v>
      </c>
      <c r="Q1008" s="14">
        <v>8.6</v>
      </c>
      <c r="R1008" s="14">
        <v>2.1</v>
      </c>
      <c r="S1008" s="18">
        <f t="shared" si="34"/>
        <v>4.0952380952380949</v>
      </c>
    </row>
    <row r="1009" spans="1:19" x14ac:dyDescent="0.25">
      <c r="A1009" s="14">
        <v>8</v>
      </c>
      <c r="B1009" s="16" t="s">
        <v>19</v>
      </c>
      <c r="C1009" s="14" t="s">
        <v>94</v>
      </c>
      <c r="D1009" s="14" t="s">
        <v>96</v>
      </c>
      <c r="P1009" s="17" t="str">
        <f t="shared" si="33"/>
        <v>8|B2T2|a|05-20-2019</v>
      </c>
      <c r="Q1009" s="14">
        <v>8.1999999999999993</v>
      </c>
      <c r="R1009" s="14">
        <v>2.2000000000000002</v>
      </c>
      <c r="S1009" s="18">
        <f t="shared" si="34"/>
        <v>3.7272727272727266</v>
      </c>
    </row>
    <row r="1010" spans="1:19" x14ac:dyDescent="0.25">
      <c r="A1010" s="14">
        <v>8</v>
      </c>
      <c r="B1010" s="16" t="s">
        <v>19</v>
      </c>
      <c r="C1010" s="14" t="s">
        <v>94</v>
      </c>
      <c r="D1010" s="14" t="s">
        <v>96</v>
      </c>
      <c r="P1010" s="17" t="str">
        <f t="shared" si="33"/>
        <v>8|B2T2|a|05-20-2019</v>
      </c>
      <c r="Q1010" s="14">
        <v>9.6999999999999993</v>
      </c>
      <c r="R1010" s="14">
        <v>3.9</v>
      </c>
      <c r="S1010" s="18">
        <f t="shared" si="34"/>
        <v>2.4871794871794872</v>
      </c>
    </row>
    <row r="1011" spans="1:19" x14ac:dyDescent="0.25">
      <c r="A1011" s="14">
        <v>8</v>
      </c>
      <c r="B1011" s="16" t="s">
        <v>19</v>
      </c>
      <c r="C1011" s="14" t="s">
        <v>94</v>
      </c>
      <c r="D1011" s="14" t="s">
        <v>96</v>
      </c>
      <c r="P1011" s="17" t="str">
        <f t="shared" si="33"/>
        <v>8|B2T2|a|05-20-2019</v>
      </c>
      <c r="Q1011" s="14">
        <v>9.5</v>
      </c>
      <c r="R1011" s="14">
        <v>3.3</v>
      </c>
      <c r="S1011" s="18">
        <f t="shared" si="34"/>
        <v>2.8787878787878789</v>
      </c>
    </row>
    <row r="1012" spans="1:19" x14ac:dyDescent="0.25">
      <c r="A1012" s="14">
        <v>8</v>
      </c>
      <c r="B1012" s="16" t="s">
        <v>19</v>
      </c>
      <c r="C1012" s="14" t="s">
        <v>91</v>
      </c>
      <c r="D1012" s="14" t="s">
        <v>96</v>
      </c>
      <c r="P1012" s="17" t="str">
        <f t="shared" si="33"/>
        <v>8|B2T2|b|05-20-2019</v>
      </c>
      <c r="Q1012" s="14">
        <v>5.6</v>
      </c>
      <c r="R1012" s="14">
        <v>2</v>
      </c>
      <c r="S1012" s="18">
        <f t="shared" si="34"/>
        <v>2.8</v>
      </c>
    </row>
    <row r="1013" spans="1:19" x14ac:dyDescent="0.25">
      <c r="A1013" s="14">
        <v>8</v>
      </c>
      <c r="B1013" s="16" t="s">
        <v>19</v>
      </c>
      <c r="C1013" s="14" t="s">
        <v>91</v>
      </c>
      <c r="D1013" s="14" t="s">
        <v>96</v>
      </c>
      <c r="P1013" s="17" t="str">
        <f t="shared" si="33"/>
        <v>8|B2T2|b|05-20-2019</v>
      </c>
      <c r="Q1013" s="14">
        <v>5.5</v>
      </c>
      <c r="R1013" s="14">
        <v>2</v>
      </c>
      <c r="S1013" s="18">
        <f t="shared" si="34"/>
        <v>2.75</v>
      </c>
    </row>
    <row r="1014" spans="1:19" x14ac:dyDescent="0.25">
      <c r="A1014" s="14">
        <v>8</v>
      </c>
      <c r="B1014" s="16" t="s">
        <v>19</v>
      </c>
      <c r="C1014" s="14" t="s">
        <v>91</v>
      </c>
      <c r="D1014" s="14" t="s">
        <v>96</v>
      </c>
      <c r="P1014" s="17" t="str">
        <f t="shared" si="33"/>
        <v>8|B2T2|b|05-20-2019</v>
      </c>
      <c r="Q1014" s="14">
        <v>8</v>
      </c>
      <c r="R1014" s="14">
        <v>2.2000000000000002</v>
      </c>
      <c r="S1014" s="18">
        <f t="shared" si="34"/>
        <v>3.6363636363636362</v>
      </c>
    </row>
    <row r="1015" spans="1:19" x14ac:dyDescent="0.25">
      <c r="A1015" s="14">
        <v>8</v>
      </c>
      <c r="B1015" s="16" t="s">
        <v>19</v>
      </c>
      <c r="C1015" s="14" t="s">
        <v>91</v>
      </c>
      <c r="D1015" s="14" t="s">
        <v>96</v>
      </c>
      <c r="P1015" s="17" t="str">
        <f t="shared" si="33"/>
        <v>8|B2T2|b|05-20-2019</v>
      </c>
      <c r="Q1015" s="14">
        <v>7.8</v>
      </c>
      <c r="R1015" s="14">
        <v>2.4</v>
      </c>
      <c r="S1015" s="18">
        <f t="shared" si="34"/>
        <v>3.25</v>
      </c>
    </row>
    <row r="1016" spans="1:19" x14ac:dyDescent="0.25">
      <c r="A1016" s="14">
        <v>8</v>
      </c>
      <c r="B1016" s="16" t="s">
        <v>19</v>
      </c>
      <c r="C1016" s="14" t="s">
        <v>91</v>
      </c>
      <c r="D1016" s="14" t="s">
        <v>96</v>
      </c>
      <c r="P1016" s="17" t="str">
        <f t="shared" si="33"/>
        <v>8|B2T2|b|05-20-2019</v>
      </c>
      <c r="Q1016" s="14">
        <v>6.6</v>
      </c>
      <c r="R1016" s="14">
        <v>2.8</v>
      </c>
      <c r="S1016" s="18">
        <f t="shared" si="34"/>
        <v>2.3571428571428572</v>
      </c>
    </row>
    <row r="1017" spans="1:19" x14ac:dyDescent="0.25">
      <c r="A1017" s="14">
        <v>8</v>
      </c>
      <c r="B1017" s="16" t="s">
        <v>19</v>
      </c>
      <c r="C1017" s="14" t="s">
        <v>91</v>
      </c>
      <c r="D1017" s="14" t="s">
        <v>96</v>
      </c>
      <c r="P1017" s="17" t="str">
        <f t="shared" si="33"/>
        <v>8|B2T2|b|05-20-2019</v>
      </c>
      <c r="Q1017" s="14">
        <v>6.7</v>
      </c>
      <c r="R1017" s="14">
        <v>2.8</v>
      </c>
      <c r="S1017" s="18">
        <f t="shared" si="34"/>
        <v>2.3928571428571432</v>
      </c>
    </row>
    <row r="1018" spans="1:19" x14ac:dyDescent="0.25">
      <c r="A1018" s="14">
        <v>8</v>
      </c>
      <c r="B1018" s="16" t="s">
        <v>19</v>
      </c>
      <c r="C1018" s="14" t="s">
        <v>92</v>
      </c>
      <c r="D1018" s="14" t="s">
        <v>96</v>
      </c>
      <c r="P1018" s="17" t="str">
        <f t="shared" si="33"/>
        <v>8|B2T2|c|05-20-2019</v>
      </c>
      <c r="Q1018" s="14">
        <v>6.8</v>
      </c>
      <c r="R1018" s="14">
        <v>3.1</v>
      </c>
      <c r="S1018" s="18">
        <f t="shared" si="34"/>
        <v>2.193548387096774</v>
      </c>
    </row>
    <row r="1019" spans="1:19" x14ac:dyDescent="0.25">
      <c r="A1019" s="14">
        <v>8</v>
      </c>
      <c r="B1019" s="16" t="s">
        <v>19</v>
      </c>
      <c r="C1019" s="14" t="s">
        <v>92</v>
      </c>
      <c r="D1019" s="14" t="s">
        <v>96</v>
      </c>
      <c r="P1019" s="17" t="str">
        <f t="shared" si="33"/>
        <v>8|B2T2|c|05-20-2019</v>
      </c>
      <c r="Q1019" s="14">
        <v>8.9</v>
      </c>
      <c r="R1019" s="14">
        <v>3.1</v>
      </c>
      <c r="S1019" s="18">
        <f t="shared" si="34"/>
        <v>2.870967741935484</v>
      </c>
    </row>
    <row r="1020" spans="1:19" x14ac:dyDescent="0.25">
      <c r="A1020" s="14">
        <v>8</v>
      </c>
      <c r="B1020" s="16" t="s">
        <v>19</v>
      </c>
      <c r="C1020" s="14" t="s">
        <v>93</v>
      </c>
      <c r="D1020" s="14" t="s">
        <v>96</v>
      </c>
      <c r="P1020" s="17" t="str">
        <f t="shared" si="33"/>
        <v>8|B2T2|d|05-20-2019</v>
      </c>
      <c r="Q1020" s="14">
        <v>7</v>
      </c>
      <c r="R1020" s="14">
        <v>2.1</v>
      </c>
      <c r="S1020" s="18">
        <f t="shared" si="34"/>
        <v>3.333333333333333</v>
      </c>
    </row>
    <row r="1021" spans="1:19" x14ac:dyDescent="0.25">
      <c r="A1021" s="14">
        <v>8</v>
      </c>
      <c r="B1021" s="16" t="s">
        <v>19</v>
      </c>
      <c r="C1021" s="14" t="s">
        <v>93</v>
      </c>
      <c r="D1021" s="14" t="s">
        <v>96</v>
      </c>
      <c r="P1021" s="17" t="str">
        <f t="shared" si="33"/>
        <v>8|B2T2|d|05-20-2019</v>
      </c>
      <c r="Q1021" s="14">
        <v>7.4</v>
      </c>
      <c r="R1021" s="14">
        <v>2</v>
      </c>
      <c r="S1021" s="18">
        <f t="shared" si="34"/>
        <v>3.7</v>
      </c>
    </row>
    <row r="1022" spans="1:19" x14ac:dyDescent="0.25">
      <c r="A1022" s="14">
        <v>8</v>
      </c>
      <c r="B1022" s="16" t="s">
        <v>20</v>
      </c>
      <c r="C1022" s="14" t="s">
        <v>94</v>
      </c>
      <c r="D1022" s="14" t="s">
        <v>96</v>
      </c>
      <c r="P1022" s="17" t="str">
        <f t="shared" si="33"/>
        <v>8|B2T3|a|05-20-2019</v>
      </c>
      <c r="Q1022" s="14">
        <v>8.8000000000000007</v>
      </c>
      <c r="R1022" s="14">
        <v>3</v>
      </c>
      <c r="S1022" s="18">
        <f t="shared" si="34"/>
        <v>2.9333333333333336</v>
      </c>
    </row>
    <row r="1023" spans="1:19" x14ac:dyDescent="0.25">
      <c r="A1023" s="14">
        <v>8</v>
      </c>
      <c r="B1023" s="16" t="s">
        <v>20</v>
      </c>
      <c r="C1023" s="14" t="s">
        <v>94</v>
      </c>
      <c r="D1023" s="14" t="s">
        <v>96</v>
      </c>
      <c r="P1023" s="17" t="str">
        <f t="shared" si="33"/>
        <v>8|B2T3|a|05-20-2019</v>
      </c>
      <c r="Q1023" s="14">
        <v>8.5</v>
      </c>
      <c r="R1023" s="14">
        <v>3.2</v>
      </c>
      <c r="S1023" s="18">
        <f t="shared" si="34"/>
        <v>2.65625</v>
      </c>
    </row>
    <row r="1024" spans="1:19" x14ac:dyDescent="0.25">
      <c r="A1024" s="14">
        <v>8</v>
      </c>
      <c r="B1024" s="16" t="s">
        <v>20</v>
      </c>
      <c r="C1024" s="14" t="s">
        <v>91</v>
      </c>
      <c r="D1024" s="14" t="s">
        <v>96</v>
      </c>
      <c r="P1024" s="17" t="str">
        <f t="shared" si="33"/>
        <v>8|B2T3|b|05-20-2019</v>
      </c>
      <c r="Q1024" s="14">
        <v>8.9</v>
      </c>
      <c r="R1024" s="14">
        <v>3.3</v>
      </c>
      <c r="S1024" s="18">
        <f t="shared" si="34"/>
        <v>2.6969696969696972</v>
      </c>
    </row>
    <row r="1025" spans="1:19" x14ac:dyDescent="0.25">
      <c r="A1025" s="14">
        <v>8</v>
      </c>
      <c r="B1025" s="16" t="s">
        <v>20</v>
      </c>
      <c r="C1025" s="14" t="s">
        <v>91</v>
      </c>
      <c r="D1025" s="14" t="s">
        <v>96</v>
      </c>
      <c r="P1025" s="17" t="str">
        <f t="shared" si="33"/>
        <v>8|B2T3|b|05-20-2019</v>
      </c>
      <c r="Q1025" s="14">
        <v>8.9</v>
      </c>
      <c r="R1025" s="14">
        <v>3.4</v>
      </c>
      <c r="S1025" s="18">
        <f t="shared" si="34"/>
        <v>2.6176470588235294</v>
      </c>
    </row>
    <row r="1026" spans="1:19" x14ac:dyDescent="0.25">
      <c r="A1026" s="14">
        <v>8</v>
      </c>
      <c r="B1026" s="16" t="s">
        <v>20</v>
      </c>
      <c r="C1026" s="14" t="s">
        <v>92</v>
      </c>
      <c r="D1026" s="14" t="s">
        <v>96</v>
      </c>
      <c r="P1026" s="17" t="str">
        <f t="shared" si="33"/>
        <v>8|B2T3|c|05-20-2019</v>
      </c>
      <c r="Q1026" s="14">
        <v>5.4</v>
      </c>
      <c r="R1026" s="14">
        <v>2.4</v>
      </c>
      <c r="S1026" s="18">
        <f t="shared" si="34"/>
        <v>2.2500000000000004</v>
      </c>
    </row>
    <row r="1027" spans="1:19" x14ac:dyDescent="0.25">
      <c r="A1027" s="14">
        <v>8</v>
      </c>
      <c r="B1027" s="16" t="s">
        <v>20</v>
      </c>
      <c r="C1027" s="14" t="s">
        <v>92</v>
      </c>
      <c r="D1027" s="14" t="s">
        <v>96</v>
      </c>
      <c r="P1027" s="17" t="str">
        <f t="shared" si="33"/>
        <v>8|B2T3|c|05-20-2019</v>
      </c>
      <c r="Q1027" s="14">
        <v>5.3</v>
      </c>
      <c r="R1027" s="14">
        <v>2.4</v>
      </c>
      <c r="S1027" s="18">
        <f t="shared" si="34"/>
        <v>2.2083333333333335</v>
      </c>
    </row>
    <row r="1028" spans="1:19" x14ac:dyDescent="0.25">
      <c r="A1028" s="14">
        <v>8</v>
      </c>
      <c r="B1028" s="16" t="s">
        <v>20</v>
      </c>
      <c r="C1028" s="14" t="s">
        <v>92</v>
      </c>
      <c r="D1028" s="14" t="s">
        <v>96</v>
      </c>
      <c r="P1028" s="17" t="str">
        <f t="shared" si="33"/>
        <v>8|B2T3|c|05-20-2019</v>
      </c>
      <c r="Q1028" s="14">
        <v>6.1</v>
      </c>
      <c r="R1028" s="14">
        <v>2.2999999999999998</v>
      </c>
      <c r="S1028" s="18">
        <f t="shared" si="34"/>
        <v>2.6521739130434785</v>
      </c>
    </row>
    <row r="1029" spans="1:19" x14ac:dyDescent="0.25">
      <c r="A1029" s="14">
        <v>8</v>
      </c>
      <c r="B1029" s="16" t="s">
        <v>20</v>
      </c>
      <c r="C1029" s="14" t="s">
        <v>92</v>
      </c>
      <c r="D1029" s="14" t="s">
        <v>96</v>
      </c>
      <c r="P1029" s="17" t="str">
        <f t="shared" si="33"/>
        <v>8|B2T3|c|05-20-2019</v>
      </c>
      <c r="Q1029" s="14">
        <v>6.3</v>
      </c>
      <c r="R1029" s="14">
        <v>2.6</v>
      </c>
      <c r="S1029" s="18">
        <f t="shared" si="34"/>
        <v>2.4230769230769229</v>
      </c>
    </row>
    <row r="1030" spans="1:19" x14ac:dyDescent="0.25">
      <c r="A1030" s="14">
        <v>8</v>
      </c>
      <c r="B1030" s="16" t="s">
        <v>20</v>
      </c>
      <c r="C1030" s="14" t="s">
        <v>93</v>
      </c>
      <c r="D1030" s="14" t="s">
        <v>96</v>
      </c>
      <c r="P1030" s="17" t="str">
        <f t="shared" si="33"/>
        <v>8|B2T3|d|05-20-2019</v>
      </c>
      <c r="Q1030" s="14">
        <v>5.4</v>
      </c>
      <c r="R1030" s="14">
        <v>3</v>
      </c>
      <c r="S1030" s="18">
        <f t="shared" si="34"/>
        <v>1.8</v>
      </c>
    </row>
    <row r="1031" spans="1:19" x14ac:dyDescent="0.25">
      <c r="A1031" s="14">
        <v>8</v>
      </c>
      <c r="B1031" s="16" t="s">
        <v>20</v>
      </c>
      <c r="C1031" s="14" t="s">
        <v>93</v>
      </c>
      <c r="D1031" s="14" t="s">
        <v>96</v>
      </c>
      <c r="P1031" s="17" t="str">
        <f t="shared" ref="P1031:P1094" si="35">CONCATENATE(A1031,"|",B1031,"|",C1031,"|",TEXT(D1031,"AAAA/MM/DD"))</f>
        <v>8|B2T3|d|05-20-2019</v>
      </c>
      <c r="Q1031" s="14">
        <v>6.2</v>
      </c>
      <c r="R1031" s="14">
        <v>3.3</v>
      </c>
      <c r="S1031" s="18">
        <f t="shared" si="34"/>
        <v>1.8787878787878789</v>
      </c>
    </row>
    <row r="1032" spans="1:19" x14ac:dyDescent="0.25">
      <c r="A1032" s="14">
        <v>8</v>
      </c>
      <c r="B1032" s="16" t="s">
        <v>20</v>
      </c>
      <c r="C1032" s="14" t="s">
        <v>93</v>
      </c>
      <c r="D1032" s="14" t="s">
        <v>96</v>
      </c>
      <c r="P1032" s="17" t="str">
        <f t="shared" si="35"/>
        <v>8|B2T3|d|05-20-2019</v>
      </c>
      <c r="Q1032" s="14">
        <v>9.1</v>
      </c>
      <c r="R1032" s="14">
        <v>3.2</v>
      </c>
      <c r="S1032" s="18">
        <f t="shared" si="34"/>
        <v>2.8437499999999996</v>
      </c>
    </row>
    <row r="1033" spans="1:19" x14ac:dyDescent="0.25">
      <c r="A1033" s="14">
        <v>8</v>
      </c>
      <c r="B1033" s="16" t="s">
        <v>20</v>
      </c>
      <c r="C1033" s="14" t="s">
        <v>93</v>
      </c>
      <c r="D1033" s="14" t="s">
        <v>96</v>
      </c>
      <c r="P1033" s="17" t="str">
        <f t="shared" si="35"/>
        <v>8|B2T3|d|05-20-2019</v>
      </c>
      <c r="Q1033" s="14">
        <v>9.5</v>
      </c>
      <c r="R1033" s="14">
        <v>3.2</v>
      </c>
      <c r="S1033" s="18">
        <f t="shared" si="34"/>
        <v>2.96875</v>
      </c>
    </row>
    <row r="1034" spans="1:19" x14ac:dyDescent="0.25">
      <c r="A1034" s="14">
        <v>8</v>
      </c>
      <c r="B1034" s="16" t="s">
        <v>21</v>
      </c>
      <c r="C1034" s="14" t="s">
        <v>94</v>
      </c>
      <c r="D1034" s="14" t="s">
        <v>96</v>
      </c>
      <c r="P1034" s="17" t="str">
        <f t="shared" si="35"/>
        <v>8|B2T4|a|05-20-2019</v>
      </c>
      <c r="Q1034" s="14">
        <v>6.6</v>
      </c>
      <c r="R1034" s="14">
        <v>2.6</v>
      </c>
      <c r="S1034" s="18">
        <f t="shared" si="34"/>
        <v>2.5384615384615383</v>
      </c>
    </row>
    <row r="1035" spans="1:19" x14ac:dyDescent="0.25">
      <c r="A1035" s="14">
        <v>8</v>
      </c>
      <c r="B1035" s="16" t="s">
        <v>21</v>
      </c>
      <c r="C1035" s="14" t="s">
        <v>94</v>
      </c>
      <c r="D1035" s="14" t="s">
        <v>96</v>
      </c>
      <c r="P1035" s="17" t="str">
        <f t="shared" si="35"/>
        <v>8|B2T4|a|05-20-2019</v>
      </c>
      <c r="Q1035" s="14">
        <v>8.5</v>
      </c>
      <c r="R1035" s="14">
        <v>2.8</v>
      </c>
      <c r="S1035" s="18">
        <f t="shared" si="34"/>
        <v>3.035714285714286</v>
      </c>
    </row>
    <row r="1036" spans="1:19" x14ac:dyDescent="0.25">
      <c r="A1036" s="14">
        <v>8</v>
      </c>
      <c r="B1036" s="16" t="s">
        <v>21</v>
      </c>
      <c r="C1036" s="14" t="s">
        <v>94</v>
      </c>
      <c r="D1036" s="14" t="s">
        <v>96</v>
      </c>
      <c r="P1036" s="17" t="str">
        <f t="shared" si="35"/>
        <v>8|B2T4|a|05-20-2019</v>
      </c>
      <c r="Q1036" s="14">
        <v>8.5</v>
      </c>
      <c r="R1036" s="14">
        <v>2.8</v>
      </c>
      <c r="S1036" s="18">
        <f t="shared" si="34"/>
        <v>3.035714285714286</v>
      </c>
    </row>
    <row r="1037" spans="1:19" x14ac:dyDescent="0.25">
      <c r="A1037" s="14">
        <v>8</v>
      </c>
      <c r="B1037" s="16" t="s">
        <v>21</v>
      </c>
      <c r="C1037" s="14" t="s">
        <v>91</v>
      </c>
      <c r="D1037" s="14" t="s">
        <v>96</v>
      </c>
      <c r="P1037" s="17" t="str">
        <f t="shared" si="35"/>
        <v>8|B2T4|b|05-20-2019</v>
      </c>
      <c r="Q1037" s="14">
        <v>5.4</v>
      </c>
      <c r="R1037" s="14">
        <v>3.1</v>
      </c>
      <c r="S1037" s="18">
        <f t="shared" si="34"/>
        <v>1.7419354838709677</v>
      </c>
    </row>
    <row r="1038" spans="1:19" x14ac:dyDescent="0.25">
      <c r="A1038" s="14">
        <v>8</v>
      </c>
      <c r="B1038" s="16" t="s">
        <v>21</v>
      </c>
      <c r="C1038" s="14" t="s">
        <v>91</v>
      </c>
      <c r="D1038" s="14" t="s">
        <v>96</v>
      </c>
      <c r="P1038" s="17" t="str">
        <f t="shared" si="35"/>
        <v>8|B2T4|b|05-20-2019</v>
      </c>
      <c r="Q1038" s="14">
        <v>5.6</v>
      </c>
      <c r="R1038" s="14">
        <v>3.1</v>
      </c>
      <c r="S1038" s="18">
        <f t="shared" si="34"/>
        <v>1.8064516129032255</v>
      </c>
    </row>
    <row r="1039" spans="1:19" x14ac:dyDescent="0.25">
      <c r="A1039" s="14">
        <v>8</v>
      </c>
      <c r="B1039" s="16" t="s">
        <v>21</v>
      </c>
      <c r="C1039" s="14" t="s">
        <v>92</v>
      </c>
      <c r="D1039" s="14" t="s">
        <v>96</v>
      </c>
      <c r="P1039" s="17" t="str">
        <f t="shared" si="35"/>
        <v>8|B2T4|c|05-20-2019</v>
      </c>
      <c r="Q1039" s="14">
        <v>6.2</v>
      </c>
      <c r="R1039" s="14">
        <v>3.4</v>
      </c>
      <c r="S1039" s="18">
        <f t="shared" si="34"/>
        <v>1.8235294117647061</v>
      </c>
    </row>
    <row r="1040" spans="1:19" x14ac:dyDescent="0.25">
      <c r="A1040" s="14">
        <v>8</v>
      </c>
      <c r="B1040" s="16" t="s">
        <v>21</v>
      </c>
      <c r="C1040" s="14" t="s">
        <v>92</v>
      </c>
      <c r="D1040" s="14" t="s">
        <v>96</v>
      </c>
      <c r="P1040" s="17" t="str">
        <f t="shared" si="35"/>
        <v>8|B2T4|c|05-20-2019</v>
      </c>
      <c r="Q1040" s="14">
        <v>10</v>
      </c>
      <c r="R1040" s="14">
        <v>3.6</v>
      </c>
      <c r="S1040" s="18">
        <f t="shared" si="34"/>
        <v>2.7777777777777777</v>
      </c>
    </row>
    <row r="1041" spans="1:19" x14ac:dyDescent="0.25">
      <c r="A1041" s="14">
        <v>8</v>
      </c>
      <c r="B1041" s="16" t="s">
        <v>21</v>
      </c>
      <c r="C1041" s="14" t="s">
        <v>92</v>
      </c>
      <c r="D1041" s="14" t="s">
        <v>96</v>
      </c>
      <c r="P1041" s="17" t="str">
        <f t="shared" si="35"/>
        <v>8|B2T4|c|05-20-2019</v>
      </c>
      <c r="Q1041" s="14">
        <v>9.6999999999999993</v>
      </c>
      <c r="R1041" s="14">
        <v>3.6</v>
      </c>
      <c r="S1041" s="18">
        <f t="shared" si="34"/>
        <v>2.6944444444444442</v>
      </c>
    </row>
    <row r="1042" spans="1:19" x14ac:dyDescent="0.25">
      <c r="A1042" s="14">
        <v>8</v>
      </c>
      <c r="B1042" s="16" t="s">
        <v>21</v>
      </c>
      <c r="C1042" s="14" t="s">
        <v>93</v>
      </c>
      <c r="D1042" s="14" t="s">
        <v>96</v>
      </c>
      <c r="P1042" s="17" t="str">
        <f t="shared" si="35"/>
        <v>8|B2T4|d|05-20-2019</v>
      </c>
      <c r="Q1042" s="14">
        <v>9.4</v>
      </c>
      <c r="R1042" s="14">
        <v>3.1</v>
      </c>
      <c r="S1042" s="18">
        <f t="shared" si="34"/>
        <v>3.032258064516129</v>
      </c>
    </row>
    <row r="1043" spans="1:19" x14ac:dyDescent="0.25">
      <c r="A1043" s="14">
        <v>8</v>
      </c>
      <c r="B1043" s="16" t="s">
        <v>21</v>
      </c>
      <c r="C1043" s="14" t="s">
        <v>93</v>
      </c>
      <c r="D1043" s="14" t="s">
        <v>96</v>
      </c>
      <c r="P1043" s="17" t="str">
        <f t="shared" si="35"/>
        <v>8|B2T4|d|05-20-2019</v>
      </c>
      <c r="Q1043" s="14">
        <v>9.8000000000000007</v>
      </c>
      <c r="R1043" s="14">
        <v>3</v>
      </c>
      <c r="S1043" s="18">
        <f t="shared" si="34"/>
        <v>3.2666666666666671</v>
      </c>
    </row>
    <row r="1044" spans="1:19" x14ac:dyDescent="0.25">
      <c r="A1044" s="14">
        <v>8</v>
      </c>
      <c r="B1044" s="16" t="s">
        <v>22</v>
      </c>
      <c r="C1044" s="14" t="s">
        <v>94</v>
      </c>
      <c r="D1044" s="14" t="s">
        <v>96</v>
      </c>
      <c r="P1044" s="17" t="str">
        <f t="shared" si="35"/>
        <v>8|B2T5|a|05-20-2019</v>
      </c>
      <c r="Q1044" s="14">
        <v>4.5999999999999996</v>
      </c>
      <c r="R1044" s="14">
        <v>2.4</v>
      </c>
      <c r="S1044" s="18">
        <f t="shared" si="34"/>
        <v>1.9166666666666665</v>
      </c>
    </row>
    <row r="1045" spans="1:19" x14ac:dyDescent="0.25">
      <c r="A1045" s="14">
        <v>8</v>
      </c>
      <c r="B1045" s="16" t="s">
        <v>22</v>
      </c>
      <c r="C1045" s="14" t="s">
        <v>94</v>
      </c>
      <c r="D1045" s="14" t="s">
        <v>96</v>
      </c>
      <c r="P1045" s="17" t="str">
        <f t="shared" si="35"/>
        <v>8|B2T5|a|05-20-2019</v>
      </c>
      <c r="Q1045" s="14">
        <v>3.9</v>
      </c>
      <c r="R1045" s="14">
        <v>2.6</v>
      </c>
      <c r="S1045" s="18">
        <f t="shared" si="34"/>
        <v>1.5</v>
      </c>
    </row>
    <row r="1046" spans="1:19" x14ac:dyDescent="0.25">
      <c r="A1046" s="14">
        <v>8</v>
      </c>
      <c r="B1046" s="16" t="s">
        <v>22</v>
      </c>
      <c r="C1046" s="14" t="s">
        <v>94</v>
      </c>
      <c r="D1046" s="14" t="s">
        <v>96</v>
      </c>
      <c r="P1046" s="17" t="str">
        <f t="shared" si="35"/>
        <v>8|B2T5|a|05-20-2019</v>
      </c>
      <c r="Q1046" s="14">
        <v>7.7</v>
      </c>
      <c r="R1046" s="14">
        <v>3.2</v>
      </c>
      <c r="S1046" s="18">
        <f t="shared" si="34"/>
        <v>2.40625</v>
      </c>
    </row>
    <row r="1047" spans="1:19" x14ac:dyDescent="0.25">
      <c r="A1047" s="14">
        <v>8</v>
      </c>
      <c r="B1047" s="16" t="s">
        <v>22</v>
      </c>
      <c r="C1047" s="14" t="s">
        <v>94</v>
      </c>
      <c r="D1047" s="14" t="s">
        <v>96</v>
      </c>
      <c r="P1047" s="17" t="str">
        <f t="shared" si="35"/>
        <v>8|B2T5|a|05-20-2019</v>
      </c>
      <c r="Q1047" s="14">
        <v>7.7</v>
      </c>
      <c r="R1047" s="14">
        <v>3.2</v>
      </c>
      <c r="S1047" s="18">
        <f t="shared" si="34"/>
        <v>2.40625</v>
      </c>
    </row>
    <row r="1048" spans="1:19" x14ac:dyDescent="0.25">
      <c r="A1048" s="14">
        <v>8</v>
      </c>
      <c r="B1048" s="16" t="s">
        <v>22</v>
      </c>
      <c r="C1048" s="14" t="s">
        <v>91</v>
      </c>
      <c r="D1048" s="14" t="s">
        <v>96</v>
      </c>
      <c r="P1048" s="17" t="str">
        <f t="shared" si="35"/>
        <v>8|B2T5|b|05-20-2019</v>
      </c>
      <c r="Q1048" s="14">
        <v>7.5</v>
      </c>
      <c r="R1048" s="14">
        <v>3.4</v>
      </c>
      <c r="S1048" s="18">
        <f t="shared" si="34"/>
        <v>2.2058823529411766</v>
      </c>
    </row>
    <row r="1049" spans="1:19" x14ac:dyDescent="0.25">
      <c r="A1049" s="14">
        <v>8</v>
      </c>
      <c r="B1049" s="16" t="s">
        <v>22</v>
      </c>
      <c r="C1049" s="14" t="s">
        <v>91</v>
      </c>
      <c r="D1049" s="14" t="s">
        <v>96</v>
      </c>
      <c r="P1049" s="17" t="str">
        <f t="shared" si="35"/>
        <v>8|B2T5|b|05-20-2019</v>
      </c>
      <c r="Q1049" s="14">
        <v>7.9</v>
      </c>
      <c r="R1049" s="14">
        <v>3.3</v>
      </c>
      <c r="S1049" s="18">
        <f t="shared" si="34"/>
        <v>2.393939393939394</v>
      </c>
    </row>
    <row r="1050" spans="1:19" x14ac:dyDescent="0.25">
      <c r="A1050" s="14">
        <v>8</v>
      </c>
      <c r="B1050" s="16" t="s">
        <v>22</v>
      </c>
      <c r="C1050" s="14" t="s">
        <v>91</v>
      </c>
      <c r="D1050" s="14" t="s">
        <v>96</v>
      </c>
      <c r="P1050" s="17" t="str">
        <f t="shared" si="35"/>
        <v>8|B2T5|b|05-20-2019</v>
      </c>
      <c r="Q1050" s="14">
        <v>6.6</v>
      </c>
      <c r="R1050" s="14">
        <v>2.4</v>
      </c>
      <c r="S1050" s="18">
        <f t="shared" si="34"/>
        <v>2.75</v>
      </c>
    </row>
    <row r="1051" spans="1:19" x14ac:dyDescent="0.25">
      <c r="A1051" s="14">
        <v>8</v>
      </c>
      <c r="B1051" s="16" t="s">
        <v>22</v>
      </c>
      <c r="C1051" s="14" t="s">
        <v>91</v>
      </c>
      <c r="D1051" s="14" t="s">
        <v>96</v>
      </c>
      <c r="P1051" s="17" t="str">
        <f t="shared" si="35"/>
        <v>8|B2T5|b|05-20-2019</v>
      </c>
      <c r="Q1051" s="14">
        <v>3.5</v>
      </c>
      <c r="R1051" s="14">
        <v>1.9</v>
      </c>
      <c r="S1051" s="18">
        <f t="shared" si="34"/>
        <v>1.8421052631578949</v>
      </c>
    </row>
    <row r="1052" spans="1:19" x14ac:dyDescent="0.25">
      <c r="A1052" s="14">
        <v>8</v>
      </c>
      <c r="B1052" s="16" t="s">
        <v>22</v>
      </c>
      <c r="C1052" s="14" t="s">
        <v>91</v>
      </c>
      <c r="D1052" s="14" t="s">
        <v>96</v>
      </c>
      <c r="P1052" s="17" t="str">
        <f t="shared" si="35"/>
        <v>8|B2T5|b|05-20-2019</v>
      </c>
      <c r="Q1052" s="14">
        <v>3.1</v>
      </c>
      <c r="R1052" s="14">
        <v>2.4</v>
      </c>
      <c r="S1052" s="18">
        <f t="shared" si="34"/>
        <v>1.2916666666666667</v>
      </c>
    </row>
    <row r="1053" spans="1:19" x14ac:dyDescent="0.25">
      <c r="A1053" s="14">
        <v>8</v>
      </c>
      <c r="B1053" s="16" t="s">
        <v>22</v>
      </c>
      <c r="C1053" s="14" t="s">
        <v>91</v>
      </c>
      <c r="D1053" s="14" t="s">
        <v>96</v>
      </c>
      <c r="P1053" s="17" t="str">
        <f t="shared" si="35"/>
        <v>8|B2T5|b|05-20-2019</v>
      </c>
      <c r="Q1053" s="14">
        <v>4</v>
      </c>
      <c r="R1053" s="14">
        <v>2.5</v>
      </c>
      <c r="S1053" s="18">
        <f t="shared" si="34"/>
        <v>1.6</v>
      </c>
    </row>
    <row r="1054" spans="1:19" x14ac:dyDescent="0.25">
      <c r="A1054" s="14">
        <v>8</v>
      </c>
      <c r="B1054" s="16" t="s">
        <v>22</v>
      </c>
      <c r="C1054" s="14" t="s">
        <v>92</v>
      </c>
      <c r="D1054" s="14" t="s">
        <v>96</v>
      </c>
      <c r="P1054" s="17" t="str">
        <f t="shared" si="35"/>
        <v>8|B2T5|c|05-20-2019</v>
      </c>
      <c r="Q1054" s="14">
        <v>9.1999999999999993</v>
      </c>
      <c r="R1054" s="14">
        <v>3.1</v>
      </c>
      <c r="S1054" s="18">
        <f t="shared" si="34"/>
        <v>2.9677419354838706</v>
      </c>
    </row>
    <row r="1055" spans="1:19" x14ac:dyDescent="0.25">
      <c r="A1055" s="14">
        <v>8</v>
      </c>
      <c r="B1055" s="16" t="s">
        <v>22</v>
      </c>
      <c r="C1055" s="14" t="s">
        <v>92</v>
      </c>
      <c r="D1055" s="14" t="s">
        <v>96</v>
      </c>
      <c r="P1055" s="17" t="str">
        <f t="shared" si="35"/>
        <v>8|B2T5|c|05-20-2019</v>
      </c>
      <c r="Q1055" s="14">
        <v>8.9</v>
      </c>
      <c r="R1055" s="14">
        <v>3</v>
      </c>
      <c r="S1055" s="18">
        <f t="shared" si="34"/>
        <v>2.9666666666666668</v>
      </c>
    </row>
    <row r="1056" spans="1:19" x14ac:dyDescent="0.25">
      <c r="A1056" s="14">
        <v>8</v>
      </c>
      <c r="B1056" s="16" t="s">
        <v>22</v>
      </c>
      <c r="C1056" s="14" t="s">
        <v>92</v>
      </c>
      <c r="D1056" s="14" t="s">
        <v>96</v>
      </c>
      <c r="P1056" s="17" t="str">
        <f t="shared" si="35"/>
        <v>8|B2T5|c|05-20-2019</v>
      </c>
      <c r="Q1056" s="14">
        <v>8.1999999999999993</v>
      </c>
      <c r="R1056" s="14">
        <v>3.4</v>
      </c>
      <c r="S1056" s="18">
        <f t="shared" si="34"/>
        <v>2.4117647058823528</v>
      </c>
    </row>
    <row r="1057" spans="1:19" x14ac:dyDescent="0.25">
      <c r="A1057" s="14">
        <v>8</v>
      </c>
      <c r="B1057" s="16" t="s">
        <v>22</v>
      </c>
      <c r="C1057" s="14" t="s">
        <v>92</v>
      </c>
      <c r="D1057" s="14" t="s">
        <v>96</v>
      </c>
      <c r="P1057" s="17" t="str">
        <f t="shared" si="35"/>
        <v>8|B2T5|c|05-20-2019</v>
      </c>
      <c r="Q1057" s="14">
        <v>8.1</v>
      </c>
      <c r="R1057" s="14">
        <v>3.1</v>
      </c>
      <c r="S1057" s="18">
        <f t="shared" ref="S1057:S1120" si="36">Q1057/R1057</f>
        <v>2.6129032258064515</v>
      </c>
    </row>
    <row r="1058" spans="1:19" x14ac:dyDescent="0.25">
      <c r="A1058" s="14">
        <v>8</v>
      </c>
      <c r="B1058" s="16" t="s">
        <v>22</v>
      </c>
      <c r="C1058" s="14" t="s">
        <v>93</v>
      </c>
      <c r="D1058" s="14" t="s">
        <v>96</v>
      </c>
      <c r="P1058" s="17" t="str">
        <f t="shared" si="35"/>
        <v>8|B2T5|d|05-20-2019</v>
      </c>
      <c r="Q1058" s="14">
        <v>6.5</v>
      </c>
      <c r="R1058" s="14">
        <v>3.4</v>
      </c>
      <c r="S1058" s="18">
        <f t="shared" si="36"/>
        <v>1.911764705882353</v>
      </c>
    </row>
    <row r="1059" spans="1:19" x14ac:dyDescent="0.25">
      <c r="A1059" s="14">
        <v>8</v>
      </c>
      <c r="B1059" s="16" t="s">
        <v>22</v>
      </c>
      <c r="C1059" s="14" t="s">
        <v>93</v>
      </c>
      <c r="D1059" s="14" t="s">
        <v>96</v>
      </c>
      <c r="P1059" s="17" t="str">
        <f t="shared" si="35"/>
        <v>8|B2T5|d|05-20-2019</v>
      </c>
      <c r="Q1059" s="14">
        <v>6.4</v>
      </c>
      <c r="R1059" s="14">
        <v>3.3</v>
      </c>
      <c r="S1059" s="18">
        <f t="shared" si="36"/>
        <v>1.9393939393939397</v>
      </c>
    </row>
    <row r="1060" spans="1:19" x14ac:dyDescent="0.25">
      <c r="A1060" s="14">
        <v>8</v>
      </c>
      <c r="B1060" s="16" t="s">
        <v>22</v>
      </c>
      <c r="C1060" s="14" t="s">
        <v>93</v>
      </c>
      <c r="D1060" s="14" t="s">
        <v>96</v>
      </c>
      <c r="P1060" s="17" t="str">
        <f t="shared" si="35"/>
        <v>8|B2T5|d|05-20-2019</v>
      </c>
      <c r="Q1060" s="14">
        <v>9</v>
      </c>
      <c r="R1060" s="14">
        <v>2.9</v>
      </c>
      <c r="S1060" s="18">
        <f t="shared" si="36"/>
        <v>3.103448275862069</v>
      </c>
    </row>
    <row r="1061" spans="1:19" x14ac:dyDescent="0.25">
      <c r="A1061" s="14">
        <v>8</v>
      </c>
      <c r="B1061" s="16" t="s">
        <v>22</v>
      </c>
      <c r="C1061" s="14" t="s">
        <v>93</v>
      </c>
      <c r="D1061" s="14" t="s">
        <v>96</v>
      </c>
      <c r="P1061" s="17" t="str">
        <f t="shared" si="35"/>
        <v>8|B2T5|d|05-20-2019</v>
      </c>
      <c r="Q1061" s="14">
        <v>8.6</v>
      </c>
      <c r="R1061" s="14">
        <v>2.9</v>
      </c>
      <c r="S1061" s="18">
        <f t="shared" si="36"/>
        <v>2.9655172413793105</v>
      </c>
    </row>
    <row r="1062" spans="1:19" x14ac:dyDescent="0.25">
      <c r="A1062" s="14">
        <v>8</v>
      </c>
      <c r="B1062" s="16" t="s">
        <v>22</v>
      </c>
      <c r="C1062" s="14" t="s">
        <v>93</v>
      </c>
      <c r="D1062" s="14" t="s">
        <v>96</v>
      </c>
      <c r="P1062" s="17" t="str">
        <f t="shared" si="35"/>
        <v>8|B2T5|d|05-20-2019</v>
      </c>
      <c r="Q1062" s="14">
        <v>7.5</v>
      </c>
      <c r="R1062" s="14">
        <v>3.5</v>
      </c>
      <c r="S1062" s="18">
        <f t="shared" si="36"/>
        <v>2.1428571428571428</v>
      </c>
    </row>
    <row r="1063" spans="1:19" x14ac:dyDescent="0.25">
      <c r="A1063" s="14">
        <v>8</v>
      </c>
      <c r="B1063" s="16" t="s">
        <v>22</v>
      </c>
      <c r="C1063" s="14" t="s">
        <v>93</v>
      </c>
      <c r="D1063" s="14" t="s">
        <v>96</v>
      </c>
      <c r="P1063" s="17" t="str">
        <f t="shared" si="35"/>
        <v>8|B2T5|d|05-20-2019</v>
      </c>
      <c r="Q1063" s="14">
        <v>7.6</v>
      </c>
      <c r="R1063" s="14">
        <v>3.7</v>
      </c>
      <c r="S1063" s="18">
        <f t="shared" si="36"/>
        <v>2.0540540540540539</v>
      </c>
    </row>
    <row r="1064" spans="1:19" x14ac:dyDescent="0.25">
      <c r="A1064" s="14">
        <v>8</v>
      </c>
      <c r="B1064" s="16" t="s">
        <v>23</v>
      </c>
      <c r="C1064" s="16" t="s">
        <v>94</v>
      </c>
      <c r="D1064" s="14" t="s">
        <v>96</v>
      </c>
      <c r="P1064" s="17" t="str">
        <f t="shared" si="35"/>
        <v>8|B3T1|a|05-20-2019</v>
      </c>
      <c r="Q1064" s="14">
        <v>8.6999999999999993</v>
      </c>
      <c r="R1064" s="14">
        <v>2.8</v>
      </c>
      <c r="S1064" s="18">
        <f t="shared" si="36"/>
        <v>3.1071428571428572</v>
      </c>
    </row>
    <row r="1065" spans="1:19" x14ac:dyDescent="0.25">
      <c r="A1065" s="14">
        <v>8</v>
      </c>
      <c r="B1065" s="16" t="s">
        <v>23</v>
      </c>
      <c r="C1065" s="14" t="s">
        <v>94</v>
      </c>
      <c r="D1065" s="14" t="s">
        <v>96</v>
      </c>
      <c r="P1065" s="17" t="str">
        <f t="shared" si="35"/>
        <v>8|B3T1|a|05-20-2019</v>
      </c>
      <c r="Q1065" s="14">
        <v>8.4</v>
      </c>
      <c r="R1065" s="14">
        <v>2.8</v>
      </c>
      <c r="S1065" s="18">
        <f t="shared" si="36"/>
        <v>3.0000000000000004</v>
      </c>
    </row>
    <row r="1066" spans="1:19" x14ac:dyDescent="0.25">
      <c r="A1066" s="14">
        <v>8</v>
      </c>
      <c r="B1066" s="16" t="s">
        <v>23</v>
      </c>
      <c r="C1066" s="16" t="s">
        <v>91</v>
      </c>
      <c r="D1066" s="14" t="s">
        <v>96</v>
      </c>
      <c r="P1066" s="17" t="str">
        <f t="shared" si="35"/>
        <v>8|B3T1|b|05-20-2019</v>
      </c>
      <c r="Q1066" s="14">
        <v>7.2</v>
      </c>
      <c r="R1066" s="14">
        <v>2.1</v>
      </c>
      <c r="S1066" s="18">
        <f t="shared" si="36"/>
        <v>3.4285714285714284</v>
      </c>
    </row>
    <row r="1067" spans="1:19" x14ac:dyDescent="0.25">
      <c r="A1067" s="14">
        <v>8</v>
      </c>
      <c r="B1067" s="16" t="s">
        <v>23</v>
      </c>
      <c r="C1067" s="16" t="s">
        <v>91</v>
      </c>
      <c r="D1067" s="14" t="s">
        <v>96</v>
      </c>
      <c r="P1067" s="17" t="str">
        <f t="shared" si="35"/>
        <v>8|B3T1|b|05-20-2019</v>
      </c>
      <c r="Q1067" s="14">
        <v>7.1</v>
      </c>
      <c r="R1067" s="14">
        <v>2.2999999999999998</v>
      </c>
      <c r="S1067" s="18">
        <f t="shared" si="36"/>
        <v>3.0869565217391304</v>
      </c>
    </row>
    <row r="1068" spans="1:19" x14ac:dyDescent="0.25">
      <c r="A1068" s="14">
        <v>8</v>
      </c>
      <c r="B1068" s="16" t="s">
        <v>23</v>
      </c>
      <c r="C1068" s="16" t="s">
        <v>91</v>
      </c>
      <c r="D1068" s="14" t="s">
        <v>96</v>
      </c>
      <c r="P1068" s="17" t="str">
        <f t="shared" si="35"/>
        <v>8|B3T1|b|05-20-2019</v>
      </c>
      <c r="Q1068" s="14">
        <v>7.6</v>
      </c>
      <c r="R1068" s="14">
        <v>2.9</v>
      </c>
      <c r="S1068" s="18">
        <f t="shared" si="36"/>
        <v>2.6206896551724137</v>
      </c>
    </row>
    <row r="1069" spans="1:19" x14ac:dyDescent="0.25">
      <c r="A1069" s="14">
        <v>8</v>
      </c>
      <c r="B1069" s="16" t="s">
        <v>23</v>
      </c>
      <c r="C1069" s="16" t="s">
        <v>91</v>
      </c>
      <c r="D1069" s="14" t="s">
        <v>96</v>
      </c>
      <c r="P1069" s="17" t="str">
        <f t="shared" si="35"/>
        <v>8|B3T1|b|05-20-2019</v>
      </c>
      <c r="Q1069" s="14">
        <v>7.1</v>
      </c>
      <c r="R1069" s="14">
        <v>2.9</v>
      </c>
      <c r="S1069" s="18">
        <f t="shared" si="36"/>
        <v>2.4482758620689653</v>
      </c>
    </row>
    <row r="1070" spans="1:19" x14ac:dyDescent="0.25">
      <c r="A1070" s="14">
        <v>8</v>
      </c>
      <c r="B1070" s="16" t="s">
        <v>23</v>
      </c>
      <c r="C1070" s="16" t="s">
        <v>92</v>
      </c>
      <c r="D1070" s="14" t="s">
        <v>96</v>
      </c>
      <c r="P1070" s="17" t="str">
        <f t="shared" si="35"/>
        <v>8|B3T1|c|05-20-2019</v>
      </c>
      <c r="Q1070" s="14">
        <v>5.0999999999999996</v>
      </c>
      <c r="R1070" s="14">
        <v>2.4</v>
      </c>
      <c r="S1070" s="18">
        <f t="shared" si="36"/>
        <v>2.125</v>
      </c>
    </row>
    <row r="1071" spans="1:19" x14ac:dyDescent="0.25">
      <c r="A1071" s="14">
        <v>8</v>
      </c>
      <c r="B1071" s="16" t="s">
        <v>23</v>
      </c>
      <c r="C1071" s="14" t="s">
        <v>92</v>
      </c>
      <c r="D1071" s="14" t="s">
        <v>96</v>
      </c>
      <c r="P1071" s="17" t="str">
        <f t="shared" si="35"/>
        <v>8|B3T1|c|05-20-2019</v>
      </c>
      <c r="Q1071" s="14">
        <v>8</v>
      </c>
      <c r="R1071" s="14">
        <v>2.2999999999999998</v>
      </c>
      <c r="S1071" s="18">
        <f t="shared" si="36"/>
        <v>3.4782608695652177</v>
      </c>
    </row>
    <row r="1072" spans="1:19" x14ac:dyDescent="0.25">
      <c r="A1072" s="14">
        <v>8</v>
      </c>
      <c r="B1072" s="16" t="s">
        <v>23</v>
      </c>
      <c r="C1072" s="14" t="s">
        <v>92</v>
      </c>
      <c r="D1072" s="14" t="s">
        <v>96</v>
      </c>
      <c r="P1072" s="17" t="str">
        <f t="shared" si="35"/>
        <v>8|B3T1|c|05-20-2019</v>
      </c>
      <c r="Q1072" s="14">
        <v>8</v>
      </c>
      <c r="R1072" s="14">
        <v>2.5</v>
      </c>
      <c r="S1072" s="18">
        <f t="shared" si="36"/>
        <v>3.2</v>
      </c>
    </row>
    <row r="1073" spans="1:19" x14ac:dyDescent="0.25">
      <c r="A1073" s="14">
        <v>8</v>
      </c>
      <c r="B1073" s="16" t="s">
        <v>23</v>
      </c>
      <c r="C1073" s="14" t="s">
        <v>92</v>
      </c>
      <c r="D1073" s="14" t="s">
        <v>96</v>
      </c>
      <c r="P1073" s="17" t="str">
        <f t="shared" si="35"/>
        <v>8|B3T1|c|05-20-2019</v>
      </c>
      <c r="Q1073" s="14">
        <v>5.2</v>
      </c>
      <c r="R1073" s="14">
        <v>2.1</v>
      </c>
      <c r="S1073" s="18">
        <f t="shared" si="36"/>
        <v>2.4761904761904763</v>
      </c>
    </row>
    <row r="1074" spans="1:19" x14ac:dyDescent="0.25">
      <c r="A1074" s="14">
        <v>8</v>
      </c>
      <c r="B1074" s="16" t="s">
        <v>23</v>
      </c>
      <c r="C1074" s="14" t="s">
        <v>92</v>
      </c>
      <c r="D1074" s="14" t="s">
        <v>96</v>
      </c>
      <c r="P1074" s="17" t="str">
        <f t="shared" si="35"/>
        <v>8|B3T1|c|05-20-2019</v>
      </c>
      <c r="Q1074" s="14">
        <v>6.9</v>
      </c>
      <c r="R1074" s="14">
        <v>3.1</v>
      </c>
      <c r="S1074" s="18">
        <f t="shared" si="36"/>
        <v>2.2258064516129035</v>
      </c>
    </row>
    <row r="1075" spans="1:19" x14ac:dyDescent="0.25">
      <c r="A1075" s="14">
        <v>8</v>
      </c>
      <c r="B1075" s="16" t="s">
        <v>23</v>
      </c>
      <c r="C1075" s="14" t="s">
        <v>92</v>
      </c>
      <c r="D1075" s="14" t="s">
        <v>96</v>
      </c>
      <c r="P1075" s="17" t="str">
        <f t="shared" si="35"/>
        <v>8|B3T1|c|05-20-2019</v>
      </c>
      <c r="Q1075" s="14">
        <v>7.1</v>
      </c>
      <c r="R1075" s="14">
        <v>3</v>
      </c>
      <c r="S1075" s="18">
        <f t="shared" si="36"/>
        <v>2.3666666666666667</v>
      </c>
    </row>
    <row r="1076" spans="1:19" x14ac:dyDescent="0.25">
      <c r="A1076" s="14">
        <v>8</v>
      </c>
      <c r="B1076" s="16" t="s">
        <v>23</v>
      </c>
      <c r="C1076" s="16" t="s">
        <v>93</v>
      </c>
      <c r="D1076" s="14" t="s">
        <v>96</v>
      </c>
      <c r="P1076" s="17" t="str">
        <f t="shared" si="35"/>
        <v>8|B3T1|d|05-20-2019</v>
      </c>
      <c r="Q1076" s="14">
        <v>7</v>
      </c>
      <c r="R1076" s="14">
        <v>3</v>
      </c>
      <c r="S1076" s="18">
        <f t="shared" si="36"/>
        <v>2.3333333333333335</v>
      </c>
    </row>
    <row r="1077" spans="1:19" x14ac:dyDescent="0.25">
      <c r="A1077" s="14">
        <v>8</v>
      </c>
      <c r="B1077" s="16" t="s">
        <v>23</v>
      </c>
      <c r="C1077" s="16" t="s">
        <v>93</v>
      </c>
      <c r="D1077" s="14" t="s">
        <v>96</v>
      </c>
      <c r="P1077" s="17" t="str">
        <f t="shared" si="35"/>
        <v>8|B3T1|d|05-20-2019</v>
      </c>
      <c r="Q1077" s="14">
        <v>6.5</v>
      </c>
      <c r="R1077" s="14">
        <v>2.6</v>
      </c>
      <c r="S1077" s="18">
        <f t="shared" si="36"/>
        <v>2.5</v>
      </c>
    </row>
    <row r="1078" spans="1:19" x14ac:dyDescent="0.25">
      <c r="A1078" s="14">
        <v>8</v>
      </c>
      <c r="B1078" s="16" t="s">
        <v>23</v>
      </c>
      <c r="C1078" s="16" t="s">
        <v>93</v>
      </c>
      <c r="D1078" s="14" t="s">
        <v>96</v>
      </c>
      <c r="P1078" s="17" t="str">
        <f t="shared" si="35"/>
        <v>8|B3T1|d|05-20-2019</v>
      </c>
      <c r="Q1078" s="14">
        <v>8</v>
      </c>
      <c r="R1078" s="14">
        <v>3.1</v>
      </c>
      <c r="S1078" s="18">
        <f t="shared" si="36"/>
        <v>2.5806451612903225</v>
      </c>
    </row>
    <row r="1079" spans="1:19" x14ac:dyDescent="0.25">
      <c r="A1079" s="14">
        <v>8</v>
      </c>
      <c r="B1079" s="16" t="s">
        <v>23</v>
      </c>
      <c r="C1079" s="16" t="s">
        <v>93</v>
      </c>
      <c r="D1079" s="14" t="s">
        <v>96</v>
      </c>
      <c r="P1079" s="17" t="str">
        <f t="shared" si="35"/>
        <v>8|B3T1|d|05-20-2019</v>
      </c>
      <c r="Q1079" s="14">
        <v>8.1</v>
      </c>
      <c r="R1079" s="14">
        <v>3.2</v>
      </c>
      <c r="S1079" s="18">
        <f t="shared" si="36"/>
        <v>2.5312499999999996</v>
      </c>
    </row>
    <row r="1080" spans="1:19" x14ac:dyDescent="0.25">
      <c r="A1080" s="14">
        <v>8</v>
      </c>
      <c r="B1080" s="16" t="s">
        <v>24</v>
      </c>
      <c r="C1080" s="16" t="s">
        <v>94</v>
      </c>
      <c r="D1080" s="14" t="s">
        <v>96</v>
      </c>
      <c r="P1080" s="17" t="str">
        <f t="shared" si="35"/>
        <v>8|B3T2|a|05-20-2019</v>
      </c>
      <c r="Q1080" s="14">
        <v>5.3</v>
      </c>
      <c r="R1080" s="14">
        <v>2</v>
      </c>
      <c r="S1080" s="18">
        <f t="shared" si="36"/>
        <v>2.65</v>
      </c>
    </row>
    <row r="1081" spans="1:19" x14ac:dyDescent="0.25">
      <c r="A1081" s="14">
        <v>8</v>
      </c>
      <c r="B1081" s="16" t="s">
        <v>24</v>
      </c>
      <c r="C1081" s="16" t="s">
        <v>94</v>
      </c>
      <c r="D1081" s="14" t="s">
        <v>96</v>
      </c>
      <c r="P1081" s="17" t="str">
        <f t="shared" si="35"/>
        <v>8|B3T2|a|05-20-2019</v>
      </c>
      <c r="Q1081" s="14">
        <v>5.9</v>
      </c>
      <c r="R1081" s="14">
        <v>2.1</v>
      </c>
      <c r="S1081" s="18">
        <f t="shared" si="36"/>
        <v>2.8095238095238098</v>
      </c>
    </row>
    <row r="1082" spans="1:19" x14ac:dyDescent="0.25">
      <c r="A1082" s="14">
        <v>8</v>
      </c>
      <c r="B1082" s="16" t="s">
        <v>24</v>
      </c>
      <c r="C1082" s="16" t="s">
        <v>94</v>
      </c>
      <c r="D1082" s="14" t="s">
        <v>96</v>
      </c>
      <c r="P1082" s="17" t="str">
        <f t="shared" si="35"/>
        <v>8|B3T2|a|05-20-2019</v>
      </c>
      <c r="Q1082" s="14">
        <v>5.5</v>
      </c>
      <c r="R1082" s="14">
        <v>2.2999999999999998</v>
      </c>
      <c r="S1082" s="18">
        <f t="shared" si="36"/>
        <v>2.3913043478260874</v>
      </c>
    </row>
    <row r="1083" spans="1:19" x14ac:dyDescent="0.25">
      <c r="A1083" s="14">
        <v>8</v>
      </c>
      <c r="B1083" s="16" t="s">
        <v>24</v>
      </c>
      <c r="C1083" s="16" t="s">
        <v>94</v>
      </c>
      <c r="D1083" s="14" t="s">
        <v>96</v>
      </c>
      <c r="P1083" s="17" t="str">
        <f t="shared" si="35"/>
        <v>8|B3T2|a|05-20-2019</v>
      </c>
      <c r="Q1083" s="14">
        <v>5.5</v>
      </c>
      <c r="R1083" s="14">
        <v>2.2999999999999998</v>
      </c>
      <c r="S1083" s="18">
        <f t="shared" si="36"/>
        <v>2.3913043478260874</v>
      </c>
    </row>
    <row r="1084" spans="1:19" x14ac:dyDescent="0.25">
      <c r="A1084" s="14">
        <v>8</v>
      </c>
      <c r="B1084" s="16" t="s">
        <v>24</v>
      </c>
      <c r="C1084" s="16" t="s">
        <v>91</v>
      </c>
      <c r="D1084" s="14" t="s">
        <v>96</v>
      </c>
      <c r="P1084" s="17" t="str">
        <f t="shared" si="35"/>
        <v>8|B3T2|b|05-20-2019</v>
      </c>
      <c r="Q1084" s="14">
        <v>6.7</v>
      </c>
      <c r="R1084" s="14">
        <v>3.3</v>
      </c>
      <c r="S1084" s="18">
        <f t="shared" si="36"/>
        <v>2.0303030303030303</v>
      </c>
    </row>
    <row r="1085" spans="1:19" x14ac:dyDescent="0.25">
      <c r="A1085" s="14">
        <v>8</v>
      </c>
      <c r="B1085" s="16" t="s">
        <v>24</v>
      </c>
      <c r="C1085" s="16" t="s">
        <v>92</v>
      </c>
      <c r="D1085" s="14" t="s">
        <v>96</v>
      </c>
      <c r="P1085" s="17" t="str">
        <f t="shared" si="35"/>
        <v>8|B3T2|c|05-20-2019</v>
      </c>
      <c r="Q1085" s="14">
        <v>6.1</v>
      </c>
      <c r="R1085" s="14">
        <v>2.7</v>
      </c>
      <c r="S1085" s="18">
        <f t="shared" si="36"/>
        <v>2.2592592592592591</v>
      </c>
    </row>
    <row r="1086" spans="1:19" x14ac:dyDescent="0.25">
      <c r="A1086" s="14">
        <v>8</v>
      </c>
      <c r="B1086" s="16" t="s">
        <v>24</v>
      </c>
      <c r="C1086" s="16" t="s">
        <v>92</v>
      </c>
      <c r="D1086" s="14" t="s">
        <v>96</v>
      </c>
      <c r="P1086" s="17" t="str">
        <f t="shared" si="35"/>
        <v>8|B3T2|c|05-20-2019</v>
      </c>
      <c r="Q1086" s="14">
        <v>6.3</v>
      </c>
      <c r="R1086" s="14">
        <v>2.7</v>
      </c>
      <c r="S1086" s="18">
        <f t="shared" si="36"/>
        <v>2.333333333333333</v>
      </c>
    </row>
    <row r="1087" spans="1:19" x14ac:dyDescent="0.25">
      <c r="A1087" s="14">
        <v>8</v>
      </c>
      <c r="B1087" s="16" t="s">
        <v>24</v>
      </c>
      <c r="C1087" s="16" t="s">
        <v>92</v>
      </c>
      <c r="D1087" s="14" t="s">
        <v>96</v>
      </c>
      <c r="P1087" s="17" t="str">
        <f t="shared" si="35"/>
        <v>8|B3T2|c|05-20-2019</v>
      </c>
      <c r="Q1087" s="14">
        <v>7</v>
      </c>
      <c r="R1087" s="14">
        <v>2.7</v>
      </c>
      <c r="S1087" s="18">
        <f t="shared" si="36"/>
        <v>2.5925925925925926</v>
      </c>
    </row>
    <row r="1088" spans="1:19" x14ac:dyDescent="0.25">
      <c r="A1088" s="14">
        <v>8</v>
      </c>
      <c r="B1088" s="16" t="s">
        <v>24</v>
      </c>
      <c r="C1088" s="16" t="s">
        <v>92</v>
      </c>
      <c r="D1088" s="14" t="s">
        <v>96</v>
      </c>
      <c r="P1088" s="17" t="str">
        <f t="shared" si="35"/>
        <v>8|B3T2|c|05-20-2019</v>
      </c>
      <c r="Q1088" s="14">
        <v>6.9</v>
      </c>
      <c r="R1088" s="14">
        <v>2.7</v>
      </c>
      <c r="S1088" s="18">
        <f t="shared" si="36"/>
        <v>2.5555555555555554</v>
      </c>
    </row>
    <row r="1089" spans="1:19" x14ac:dyDescent="0.25">
      <c r="A1089" s="14">
        <v>8</v>
      </c>
      <c r="B1089" s="16" t="s">
        <v>24</v>
      </c>
      <c r="C1089" s="16" t="s">
        <v>93</v>
      </c>
      <c r="D1089" s="14" t="s">
        <v>96</v>
      </c>
      <c r="P1089" s="17" t="str">
        <f t="shared" si="35"/>
        <v>8|B3T2|d|05-20-2019</v>
      </c>
      <c r="Q1089" s="14">
        <v>5.6</v>
      </c>
      <c r="R1089" s="14">
        <v>2.2000000000000002</v>
      </c>
      <c r="S1089" s="18">
        <f t="shared" si="36"/>
        <v>2.545454545454545</v>
      </c>
    </row>
    <row r="1090" spans="1:19" x14ac:dyDescent="0.25">
      <c r="A1090" s="14">
        <v>8</v>
      </c>
      <c r="B1090" s="16" t="s">
        <v>24</v>
      </c>
      <c r="C1090" s="14" t="s">
        <v>93</v>
      </c>
      <c r="D1090" s="14" t="s">
        <v>96</v>
      </c>
      <c r="P1090" s="17" t="str">
        <f t="shared" si="35"/>
        <v>8|B3T2|d|05-20-2019</v>
      </c>
      <c r="Q1090" s="14">
        <v>5.2</v>
      </c>
      <c r="R1090" s="14">
        <v>2.4</v>
      </c>
      <c r="S1090" s="18">
        <f t="shared" si="36"/>
        <v>2.166666666666667</v>
      </c>
    </row>
    <row r="1091" spans="1:19" x14ac:dyDescent="0.25">
      <c r="A1091" s="14">
        <v>8</v>
      </c>
      <c r="B1091" s="16" t="s">
        <v>24</v>
      </c>
      <c r="C1091" s="14" t="s">
        <v>93</v>
      </c>
      <c r="D1091" s="14" t="s">
        <v>96</v>
      </c>
      <c r="P1091" s="17" t="str">
        <f t="shared" si="35"/>
        <v>8|B3T2|d|05-20-2019</v>
      </c>
      <c r="Q1091" s="14">
        <v>6.7</v>
      </c>
      <c r="R1091" s="14">
        <v>2.6</v>
      </c>
      <c r="S1091" s="18">
        <f t="shared" si="36"/>
        <v>2.5769230769230771</v>
      </c>
    </row>
    <row r="1092" spans="1:19" x14ac:dyDescent="0.25">
      <c r="A1092" s="14">
        <v>8</v>
      </c>
      <c r="B1092" s="16" t="s">
        <v>24</v>
      </c>
      <c r="C1092" s="14" t="s">
        <v>93</v>
      </c>
      <c r="D1092" s="14" t="s">
        <v>96</v>
      </c>
      <c r="P1092" s="17" t="str">
        <f t="shared" si="35"/>
        <v>8|B3T2|d|05-20-2019</v>
      </c>
      <c r="Q1092" s="14">
        <v>6.8</v>
      </c>
      <c r="R1092" s="14">
        <v>2.6</v>
      </c>
      <c r="S1092" s="18">
        <f t="shared" si="36"/>
        <v>2.6153846153846154</v>
      </c>
    </row>
    <row r="1093" spans="1:19" x14ac:dyDescent="0.25">
      <c r="A1093" s="14">
        <v>8</v>
      </c>
      <c r="B1093" s="16" t="s">
        <v>25</v>
      </c>
      <c r="C1093" s="16" t="s">
        <v>94</v>
      </c>
      <c r="D1093" s="14" t="s">
        <v>96</v>
      </c>
      <c r="P1093" s="17" t="str">
        <f t="shared" si="35"/>
        <v>8|B3T3|a|05-20-2019</v>
      </c>
      <c r="Q1093" s="14">
        <v>6.3</v>
      </c>
      <c r="R1093" s="14">
        <v>2.5</v>
      </c>
      <c r="S1093" s="18">
        <f t="shared" si="36"/>
        <v>2.52</v>
      </c>
    </row>
    <row r="1094" spans="1:19" x14ac:dyDescent="0.25">
      <c r="A1094" s="14">
        <v>8</v>
      </c>
      <c r="B1094" s="16" t="s">
        <v>25</v>
      </c>
      <c r="C1094" s="14" t="s">
        <v>94</v>
      </c>
      <c r="D1094" s="14" t="s">
        <v>96</v>
      </c>
      <c r="P1094" s="17" t="str">
        <f t="shared" si="35"/>
        <v>8|B3T3|a|05-20-2019</v>
      </c>
      <c r="Q1094" s="14">
        <v>6</v>
      </c>
      <c r="R1094" s="14">
        <v>3</v>
      </c>
      <c r="S1094" s="18">
        <f t="shared" si="36"/>
        <v>2</v>
      </c>
    </row>
    <row r="1095" spans="1:19" x14ac:dyDescent="0.25">
      <c r="A1095" s="14">
        <v>8</v>
      </c>
      <c r="B1095" s="16" t="s">
        <v>25</v>
      </c>
      <c r="C1095" s="14" t="s">
        <v>94</v>
      </c>
      <c r="D1095" s="14" t="s">
        <v>96</v>
      </c>
      <c r="P1095" s="17" t="str">
        <f t="shared" ref="P1095:P1158" si="37">CONCATENATE(A1095,"|",B1095,"|",C1095,"|",TEXT(D1095,"AAAA/MM/DD"))</f>
        <v>8|B3T3|a|05-20-2019</v>
      </c>
      <c r="Q1095" s="14">
        <v>7.6</v>
      </c>
      <c r="R1095" s="14">
        <v>2.9</v>
      </c>
      <c r="S1095" s="18">
        <f t="shared" si="36"/>
        <v>2.6206896551724137</v>
      </c>
    </row>
    <row r="1096" spans="1:19" x14ac:dyDescent="0.25">
      <c r="A1096" s="14">
        <v>8</v>
      </c>
      <c r="B1096" s="16" t="s">
        <v>25</v>
      </c>
      <c r="C1096" s="14" t="s">
        <v>94</v>
      </c>
      <c r="D1096" s="14" t="s">
        <v>96</v>
      </c>
      <c r="P1096" s="17" t="str">
        <f t="shared" si="37"/>
        <v>8|B3T3|a|05-20-2019</v>
      </c>
      <c r="Q1096" s="14">
        <v>7.6</v>
      </c>
      <c r="R1096" s="14">
        <v>2.7</v>
      </c>
      <c r="S1096" s="18">
        <f t="shared" si="36"/>
        <v>2.8148148148148144</v>
      </c>
    </row>
    <row r="1097" spans="1:19" x14ac:dyDescent="0.25">
      <c r="A1097" s="14">
        <v>8</v>
      </c>
      <c r="B1097" s="16" t="s">
        <v>25</v>
      </c>
      <c r="C1097" s="16" t="s">
        <v>91</v>
      </c>
      <c r="D1097" s="14" t="s">
        <v>96</v>
      </c>
      <c r="P1097" s="17" t="str">
        <f t="shared" si="37"/>
        <v>8|B3T3|b|05-20-2019</v>
      </c>
      <c r="Q1097" s="14">
        <v>5.3</v>
      </c>
      <c r="R1097" s="14">
        <v>2.6</v>
      </c>
      <c r="S1097" s="18">
        <f t="shared" si="36"/>
        <v>2.0384615384615383</v>
      </c>
    </row>
    <row r="1098" spans="1:19" x14ac:dyDescent="0.25">
      <c r="A1098" s="14">
        <v>8</v>
      </c>
      <c r="B1098" s="16" t="s">
        <v>25</v>
      </c>
      <c r="C1098" s="14" t="s">
        <v>91</v>
      </c>
      <c r="D1098" s="14" t="s">
        <v>96</v>
      </c>
      <c r="P1098" s="17" t="str">
        <f t="shared" si="37"/>
        <v>8|B3T3|b|05-20-2019</v>
      </c>
      <c r="Q1098" s="14">
        <v>5.3</v>
      </c>
      <c r="R1098" s="14">
        <v>2.2000000000000002</v>
      </c>
      <c r="S1098" s="18">
        <f t="shared" si="36"/>
        <v>2.4090909090909087</v>
      </c>
    </row>
    <row r="1099" spans="1:19" x14ac:dyDescent="0.25">
      <c r="A1099" s="14">
        <v>8</v>
      </c>
      <c r="B1099" s="16" t="s">
        <v>25</v>
      </c>
      <c r="C1099" s="14" t="s">
        <v>91</v>
      </c>
      <c r="D1099" s="14" t="s">
        <v>96</v>
      </c>
      <c r="P1099" s="17" t="str">
        <f t="shared" si="37"/>
        <v>8|B3T3|b|05-20-2019</v>
      </c>
      <c r="Q1099" s="14">
        <v>8.1999999999999993</v>
      </c>
      <c r="R1099" s="14">
        <v>2.8</v>
      </c>
      <c r="S1099" s="18">
        <f t="shared" si="36"/>
        <v>2.9285714285714284</v>
      </c>
    </row>
    <row r="1100" spans="1:19" x14ac:dyDescent="0.25">
      <c r="A1100" s="14">
        <v>8</v>
      </c>
      <c r="B1100" s="16" t="s">
        <v>25</v>
      </c>
      <c r="C1100" s="14" t="s">
        <v>91</v>
      </c>
      <c r="D1100" s="14" t="s">
        <v>96</v>
      </c>
      <c r="P1100" s="17" t="str">
        <f t="shared" si="37"/>
        <v>8|B3T3|b|05-20-2019</v>
      </c>
      <c r="Q1100" s="14">
        <v>7.9</v>
      </c>
      <c r="R1100" s="14">
        <v>2.2999999999999998</v>
      </c>
      <c r="S1100" s="18">
        <f t="shared" si="36"/>
        <v>3.4347826086956528</v>
      </c>
    </row>
    <row r="1101" spans="1:19" x14ac:dyDescent="0.25">
      <c r="A1101" s="14">
        <v>8</v>
      </c>
      <c r="B1101" s="16" t="s">
        <v>25</v>
      </c>
      <c r="C1101" s="16" t="s">
        <v>92</v>
      </c>
      <c r="D1101" s="14" t="s">
        <v>96</v>
      </c>
      <c r="P1101" s="17" t="str">
        <f t="shared" si="37"/>
        <v>8|B3T3|c|05-20-2019</v>
      </c>
      <c r="Q1101" s="14">
        <v>5.0999999999999996</v>
      </c>
      <c r="R1101" s="14">
        <v>2.2999999999999998</v>
      </c>
      <c r="S1101" s="18">
        <f t="shared" si="36"/>
        <v>2.2173913043478262</v>
      </c>
    </row>
    <row r="1102" spans="1:19" x14ac:dyDescent="0.25">
      <c r="A1102" s="14">
        <v>8</v>
      </c>
      <c r="B1102" s="16" t="s">
        <v>25</v>
      </c>
      <c r="C1102" s="14" t="s">
        <v>92</v>
      </c>
      <c r="D1102" s="14" t="s">
        <v>96</v>
      </c>
      <c r="P1102" s="17" t="str">
        <f t="shared" si="37"/>
        <v>8|B3T3|c|05-20-2019</v>
      </c>
      <c r="Q1102" s="14">
        <v>5.4</v>
      </c>
      <c r="R1102" s="14">
        <v>2.2000000000000002</v>
      </c>
      <c r="S1102" s="18">
        <f t="shared" si="36"/>
        <v>2.4545454545454546</v>
      </c>
    </row>
    <row r="1103" spans="1:19" x14ac:dyDescent="0.25">
      <c r="A1103" s="14">
        <v>8</v>
      </c>
      <c r="B1103" s="16" t="s">
        <v>25</v>
      </c>
      <c r="C1103" s="14" t="s">
        <v>92</v>
      </c>
      <c r="D1103" s="14" t="s">
        <v>96</v>
      </c>
      <c r="P1103" s="17" t="str">
        <f t="shared" si="37"/>
        <v>8|B3T3|c|05-20-2019</v>
      </c>
      <c r="Q1103" s="14">
        <v>8.1</v>
      </c>
      <c r="R1103" s="14">
        <v>2.2999999999999998</v>
      </c>
      <c r="S1103" s="18">
        <f t="shared" si="36"/>
        <v>3.5217391304347827</v>
      </c>
    </row>
    <row r="1104" spans="1:19" x14ac:dyDescent="0.25">
      <c r="A1104" s="14">
        <v>8</v>
      </c>
      <c r="B1104" s="16" t="s">
        <v>25</v>
      </c>
      <c r="C1104" s="14" t="s">
        <v>92</v>
      </c>
      <c r="D1104" s="14" t="s">
        <v>96</v>
      </c>
      <c r="P1104" s="17" t="str">
        <f t="shared" si="37"/>
        <v>8|B3T3|c|05-20-2019</v>
      </c>
      <c r="Q1104" s="14">
        <v>8</v>
      </c>
      <c r="R1104" s="14">
        <v>2.6</v>
      </c>
      <c r="S1104" s="18">
        <f t="shared" si="36"/>
        <v>3.0769230769230766</v>
      </c>
    </row>
    <row r="1105" spans="1:19" x14ac:dyDescent="0.25">
      <c r="A1105" s="14">
        <v>8</v>
      </c>
      <c r="B1105" s="16" t="s">
        <v>25</v>
      </c>
      <c r="C1105" s="16" t="s">
        <v>93</v>
      </c>
      <c r="D1105" s="14" t="s">
        <v>96</v>
      </c>
      <c r="P1105" s="17" t="str">
        <f t="shared" si="37"/>
        <v>8|B3T3|d|05-20-2019</v>
      </c>
      <c r="Q1105" s="14">
        <v>6.6</v>
      </c>
      <c r="R1105" s="14">
        <v>2.8</v>
      </c>
      <c r="S1105" s="18">
        <f t="shared" si="36"/>
        <v>2.3571428571428572</v>
      </c>
    </row>
    <row r="1106" spans="1:19" x14ac:dyDescent="0.25">
      <c r="A1106" s="14">
        <v>8</v>
      </c>
      <c r="B1106" s="16" t="s">
        <v>25</v>
      </c>
      <c r="C1106" s="14" t="s">
        <v>93</v>
      </c>
      <c r="D1106" s="14" t="s">
        <v>96</v>
      </c>
      <c r="P1106" s="17" t="str">
        <f t="shared" si="37"/>
        <v>8|B3T3|d|05-20-2019</v>
      </c>
      <c r="Q1106" s="14">
        <v>5.5</v>
      </c>
      <c r="R1106" s="14">
        <v>2.6</v>
      </c>
      <c r="S1106" s="18">
        <f t="shared" si="36"/>
        <v>2.1153846153846154</v>
      </c>
    </row>
    <row r="1107" spans="1:19" x14ac:dyDescent="0.25">
      <c r="A1107" s="14">
        <v>8</v>
      </c>
      <c r="B1107" s="16" t="s">
        <v>25</v>
      </c>
      <c r="C1107" s="14" t="s">
        <v>93</v>
      </c>
      <c r="D1107" s="14" t="s">
        <v>96</v>
      </c>
      <c r="P1107" s="17" t="str">
        <f t="shared" si="37"/>
        <v>8|B3T3|d|05-20-2019</v>
      </c>
      <c r="Q1107" s="14">
        <v>8</v>
      </c>
      <c r="R1107" s="14">
        <v>3</v>
      </c>
      <c r="S1107" s="18">
        <f t="shared" si="36"/>
        <v>2.6666666666666665</v>
      </c>
    </row>
    <row r="1108" spans="1:19" x14ac:dyDescent="0.25">
      <c r="A1108" s="14">
        <v>8</v>
      </c>
      <c r="B1108" s="16" t="s">
        <v>25</v>
      </c>
      <c r="C1108" s="14" t="s">
        <v>93</v>
      </c>
      <c r="D1108" s="14" t="s">
        <v>96</v>
      </c>
      <c r="P1108" s="17" t="str">
        <f t="shared" si="37"/>
        <v>8|B3T3|d|05-20-2019</v>
      </c>
      <c r="Q1108" s="14">
        <v>8.1999999999999993</v>
      </c>
      <c r="R1108" s="14">
        <v>3</v>
      </c>
      <c r="S1108" s="18">
        <f t="shared" si="36"/>
        <v>2.7333333333333329</v>
      </c>
    </row>
    <row r="1109" spans="1:19" x14ac:dyDescent="0.25">
      <c r="A1109" s="14">
        <v>8</v>
      </c>
      <c r="B1109" s="16" t="s">
        <v>25</v>
      </c>
      <c r="C1109" s="14" t="s">
        <v>93</v>
      </c>
      <c r="D1109" s="14" t="s">
        <v>96</v>
      </c>
      <c r="P1109" s="17" t="str">
        <f t="shared" si="37"/>
        <v>8|B3T3|d|05-20-2019</v>
      </c>
      <c r="Q1109" s="14">
        <v>6.5</v>
      </c>
      <c r="R1109" s="14">
        <v>3.2</v>
      </c>
      <c r="S1109" s="18">
        <f t="shared" si="36"/>
        <v>2.03125</v>
      </c>
    </row>
    <row r="1110" spans="1:19" x14ac:dyDescent="0.25">
      <c r="A1110" s="14">
        <v>8</v>
      </c>
      <c r="B1110" s="16" t="s">
        <v>25</v>
      </c>
      <c r="C1110" s="14" t="s">
        <v>93</v>
      </c>
      <c r="D1110" s="14" t="s">
        <v>96</v>
      </c>
      <c r="P1110" s="17" t="str">
        <f t="shared" si="37"/>
        <v>8|B3T3|d|05-20-2019</v>
      </c>
      <c r="Q1110" s="14">
        <v>6.5</v>
      </c>
      <c r="R1110" s="14">
        <v>3.2</v>
      </c>
      <c r="S1110" s="18">
        <f t="shared" si="36"/>
        <v>2.03125</v>
      </c>
    </row>
    <row r="1111" spans="1:19" x14ac:dyDescent="0.25">
      <c r="A1111" s="14">
        <v>8</v>
      </c>
      <c r="B1111" s="16" t="s">
        <v>26</v>
      </c>
      <c r="C1111" s="16" t="s">
        <v>94</v>
      </c>
      <c r="D1111" s="14" t="s">
        <v>96</v>
      </c>
      <c r="P1111" s="17" t="str">
        <f t="shared" si="37"/>
        <v>8|B3T4|a|05-20-2019</v>
      </c>
      <c r="Q1111" s="14">
        <v>5.2</v>
      </c>
      <c r="R1111" s="14">
        <v>2.5</v>
      </c>
      <c r="S1111" s="18">
        <f t="shared" si="36"/>
        <v>2.08</v>
      </c>
    </row>
    <row r="1112" spans="1:19" x14ac:dyDescent="0.25">
      <c r="A1112" s="14">
        <v>8</v>
      </c>
      <c r="B1112" s="16" t="s">
        <v>26</v>
      </c>
      <c r="C1112" s="14" t="s">
        <v>94</v>
      </c>
      <c r="D1112" s="14" t="s">
        <v>96</v>
      </c>
      <c r="P1112" s="17" t="str">
        <f t="shared" si="37"/>
        <v>8|B3T4|a|05-20-2019</v>
      </c>
      <c r="Q1112" s="14">
        <v>5.2</v>
      </c>
      <c r="R1112" s="14">
        <v>2.5</v>
      </c>
      <c r="S1112" s="18">
        <f t="shared" si="36"/>
        <v>2.08</v>
      </c>
    </row>
    <row r="1113" spans="1:19" x14ac:dyDescent="0.25">
      <c r="A1113" s="14">
        <v>8</v>
      </c>
      <c r="B1113" s="16" t="s">
        <v>26</v>
      </c>
      <c r="C1113" s="14" t="s">
        <v>94</v>
      </c>
      <c r="D1113" s="14" t="s">
        <v>96</v>
      </c>
      <c r="P1113" s="17" t="str">
        <f t="shared" si="37"/>
        <v>8|B3T4|a|05-20-2019</v>
      </c>
      <c r="Q1113" s="14">
        <v>8.6</v>
      </c>
      <c r="R1113" s="14">
        <v>3.2</v>
      </c>
      <c r="S1113" s="18">
        <f t="shared" si="36"/>
        <v>2.6874999999999996</v>
      </c>
    </row>
    <row r="1114" spans="1:19" x14ac:dyDescent="0.25">
      <c r="A1114" s="14">
        <v>8</v>
      </c>
      <c r="B1114" s="16" t="s">
        <v>26</v>
      </c>
      <c r="C1114" s="14" t="s">
        <v>94</v>
      </c>
      <c r="D1114" s="14" t="s">
        <v>96</v>
      </c>
      <c r="P1114" s="17" t="str">
        <f t="shared" si="37"/>
        <v>8|B3T4|a|05-20-2019</v>
      </c>
      <c r="Q1114" s="14">
        <v>8.5</v>
      </c>
      <c r="R1114" s="14">
        <v>3.2</v>
      </c>
      <c r="S1114" s="18">
        <f t="shared" si="36"/>
        <v>2.65625</v>
      </c>
    </row>
    <row r="1115" spans="1:19" x14ac:dyDescent="0.25">
      <c r="A1115" s="14">
        <v>8</v>
      </c>
      <c r="B1115" s="16" t="s">
        <v>26</v>
      </c>
      <c r="C1115" s="16" t="s">
        <v>91</v>
      </c>
      <c r="D1115" s="14" t="s">
        <v>96</v>
      </c>
      <c r="P1115" s="17" t="str">
        <f t="shared" si="37"/>
        <v>8|B3T4|b|05-20-2019</v>
      </c>
      <c r="Q1115" s="14">
        <v>5</v>
      </c>
      <c r="R1115" s="14">
        <v>2.2999999999999998</v>
      </c>
      <c r="S1115" s="18">
        <f t="shared" si="36"/>
        <v>2.1739130434782612</v>
      </c>
    </row>
    <row r="1116" spans="1:19" x14ac:dyDescent="0.25">
      <c r="A1116" s="14">
        <v>8</v>
      </c>
      <c r="B1116" s="16" t="s">
        <v>26</v>
      </c>
      <c r="C1116" s="14" t="s">
        <v>91</v>
      </c>
      <c r="D1116" s="14" t="s">
        <v>96</v>
      </c>
      <c r="P1116" s="17" t="str">
        <f t="shared" si="37"/>
        <v>8|B3T4|b|05-20-2019</v>
      </c>
      <c r="Q1116" s="14">
        <v>9</v>
      </c>
      <c r="R1116" s="14">
        <v>3.5</v>
      </c>
      <c r="S1116" s="18">
        <f t="shared" si="36"/>
        <v>2.5714285714285716</v>
      </c>
    </row>
    <row r="1117" spans="1:19" x14ac:dyDescent="0.25">
      <c r="A1117" s="14">
        <v>8</v>
      </c>
      <c r="B1117" s="16" t="s">
        <v>26</v>
      </c>
      <c r="C1117" s="14" t="s">
        <v>91</v>
      </c>
      <c r="D1117" s="14" t="s">
        <v>96</v>
      </c>
      <c r="P1117" s="17" t="str">
        <f t="shared" si="37"/>
        <v>8|B3T4|b|05-20-2019</v>
      </c>
      <c r="Q1117" s="14">
        <v>9.6</v>
      </c>
      <c r="R1117" s="14">
        <v>3.4</v>
      </c>
      <c r="S1117" s="18">
        <f t="shared" si="36"/>
        <v>2.8235294117647061</v>
      </c>
    </row>
    <row r="1118" spans="1:19" x14ac:dyDescent="0.25">
      <c r="A1118" s="14">
        <v>8</v>
      </c>
      <c r="B1118" s="16" t="s">
        <v>26</v>
      </c>
      <c r="C1118" s="14" t="s">
        <v>91</v>
      </c>
      <c r="D1118" s="14" t="s">
        <v>96</v>
      </c>
      <c r="P1118" s="17" t="str">
        <f t="shared" si="37"/>
        <v>8|B3T4|b|05-20-2019</v>
      </c>
      <c r="Q1118" s="14">
        <v>5.4</v>
      </c>
      <c r="R1118" s="14">
        <v>2.9</v>
      </c>
      <c r="S1118" s="18">
        <f t="shared" si="36"/>
        <v>1.8620689655172415</v>
      </c>
    </row>
    <row r="1119" spans="1:19" x14ac:dyDescent="0.25">
      <c r="A1119" s="14">
        <v>8</v>
      </c>
      <c r="B1119" s="16" t="s">
        <v>26</v>
      </c>
      <c r="C1119" s="16" t="s">
        <v>92</v>
      </c>
      <c r="D1119" s="14" t="s">
        <v>96</v>
      </c>
      <c r="P1119" s="17" t="str">
        <f t="shared" si="37"/>
        <v>8|B3T4|c|05-20-2019</v>
      </c>
      <c r="Q1119" s="14">
        <v>6.1</v>
      </c>
      <c r="R1119" s="14">
        <v>2.1</v>
      </c>
      <c r="S1119" s="18">
        <f t="shared" si="36"/>
        <v>2.9047619047619047</v>
      </c>
    </row>
    <row r="1120" spans="1:19" x14ac:dyDescent="0.25">
      <c r="A1120" s="14">
        <v>8</v>
      </c>
      <c r="B1120" s="16" t="s">
        <v>26</v>
      </c>
      <c r="C1120" s="16" t="s">
        <v>92</v>
      </c>
      <c r="D1120" s="14" t="s">
        <v>96</v>
      </c>
      <c r="P1120" s="17" t="str">
        <f t="shared" si="37"/>
        <v>8|B3T4|c|05-20-2019</v>
      </c>
      <c r="Q1120" s="14">
        <v>6.2</v>
      </c>
      <c r="R1120" s="14">
        <v>2.1</v>
      </c>
      <c r="S1120" s="18">
        <f t="shared" si="36"/>
        <v>2.9523809523809526</v>
      </c>
    </row>
    <row r="1121" spans="1:19" x14ac:dyDescent="0.25">
      <c r="A1121" s="14">
        <v>8</v>
      </c>
      <c r="B1121" s="16" t="s">
        <v>26</v>
      </c>
      <c r="C1121" s="16" t="s">
        <v>92</v>
      </c>
      <c r="D1121" s="14" t="s">
        <v>96</v>
      </c>
      <c r="P1121" s="17" t="str">
        <f t="shared" si="37"/>
        <v>8|B3T4|c|05-20-2019</v>
      </c>
      <c r="Q1121" s="14">
        <v>7.5</v>
      </c>
      <c r="R1121" s="14">
        <v>3</v>
      </c>
      <c r="S1121" s="18">
        <f t="shared" ref="S1121:S1184" si="38">Q1121/R1121</f>
        <v>2.5</v>
      </c>
    </row>
    <row r="1122" spans="1:19" x14ac:dyDescent="0.25">
      <c r="A1122" s="14">
        <v>8</v>
      </c>
      <c r="B1122" s="16" t="s">
        <v>26</v>
      </c>
      <c r="C1122" s="16" t="s">
        <v>92</v>
      </c>
      <c r="D1122" s="14" t="s">
        <v>96</v>
      </c>
      <c r="P1122" s="17" t="str">
        <f t="shared" si="37"/>
        <v>8|B3T4|c|05-20-2019</v>
      </c>
      <c r="Q1122" s="14">
        <v>7.6</v>
      </c>
      <c r="R1122" s="14">
        <v>2.9</v>
      </c>
      <c r="S1122" s="18">
        <f t="shared" si="38"/>
        <v>2.6206896551724137</v>
      </c>
    </row>
    <row r="1123" spans="1:19" x14ac:dyDescent="0.25">
      <c r="A1123" s="14">
        <v>8</v>
      </c>
      <c r="B1123" s="16" t="s">
        <v>26</v>
      </c>
      <c r="C1123" s="16" t="s">
        <v>93</v>
      </c>
      <c r="D1123" s="14" t="s">
        <v>96</v>
      </c>
      <c r="P1123" s="17" t="str">
        <f t="shared" si="37"/>
        <v>8|B3T4|d|05-20-2019</v>
      </c>
      <c r="Q1123" s="14">
        <v>5.2</v>
      </c>
      <c r="R1123" s="14">
        <v>2.2000000000000002</v>
      </c>
      <c r="S1123" s="18">
        <f t="shared" si="38"/>
        <v>2.3636363636363633</v>
      </c>
    </row>
    <row r="1124" spans="1:19" x14ac:dyDescent="0.25">
      <c r="A1124" s="14">
        <v>8</v>
      </c>
      <c r="B1124" s="16" t="s">
        <v>26</v>
      </c>
      <c r="C1124" s="14" t="s">
        <v>93</v>
      </c>
      <c r="D1124" s="14" t="s">
        <v>96</v>
      </c>
      <c r="P1124" s="17" t="str">
        <f t="shared" si="37"/>
        <v>8|B3T4|d|05-20-2019</v>
      </c>
      <c r="Q1124" s="14">
        <v>6.9</v>
      </c>
      <c r="R1124" s="14">
        <v>2.2999999999999998</v>
      </c>
      <c r="S1124" s="18">
        <f t="shared" si="38"/>
        <v>3.0000000000000004</v>
      </c>
    </row>
    <row r="1125" spans="1:19" x14ac:dyDescent="0.25">
      <c r="A1125" s="14">
        <v>8</v>
      </c>
      <c r="B1125" s="16" t="s">
        <v>26</v>
      </c>
      <c r="C1125" s="14" t="s">
        <v>93</v>
      </c>
      <c r="D1125" s="14" t="s">
        <v>96</v>
      </c>
      <c r="P1125" s="17" t="str">
        <f t="shared" si="37"/>
        <v>8|B3T4|d|05-20-2019</v>
      </c>
      <c r="Q1125" s="14">
        <v>6.9</v>
      </c>
      <c r="R1125" s="14">
        <v>2.5</v>
      </c>
      <c r="S1125" s="18">
        <f t="shared" si="38"/>
        <v>2.7600000000000002</v>
      </c>
    </row>
    <row r="1126" spans="1:19" x14ac:dyDescent="0.25">
      <c r="A1126" s="14">
        <v>8</v>
      </c>
      <c r="B1126" s="16" t="s">
        <v>26</v>
      </c>
      <c r="C1126" s="14" t="s">
        <v>93</v>
      </c>
      <c r="D1126" s="14" t="s">
        <v>96</v>
      </c>
      <c r="P1126" s="17" t="str">
        <f t="shared" si="37"/>
        <v>8|B3T4|d|05-20-2019</v>
      </c>
      <c r="Q1126" s="14">
        <v>5.6</v>
      </c>
      <c r="R1126" s="14">
        <v>2.5</v>
      </c>
      <c r="S1126" s="18">
        <f t="shared" si="38"/>
        <v>2.2399999999999998</v>
      </c>
    </row>
    <row r="1127" spans="1:19" x14ac:dyDescent="0.25">
      <c r="A1127" s="14">
        <v>8</v>
      </c>
      <c r="B1127" s="16" t="s">
        <v>27</v>
      </c>
      <c r="C1127" s="16" t="s">
        <v>94</v>
      </c>
      <c r="D1127" s="14" t="s">
        <v>96</v>
      </c>
      <c r="P1127" s="17" t="str">
        <f t="shared" si="37"/>
        <v>8|B3T5|a|05-20-2019</v>
      </c>
      <c r="Q1127" s="14">
        <v>9.3000000000000007</v>
      </c>
      <c r="R1127" s="14">
        <v>2.9</v>
      </c>
      <c r="S1127" s="18">
        <f t="shared" si="38"/>
        <v>3.2068965517241383</v>
      </c>
    </row>
    <row r="1128" spans="1:19" x14ac:dyDescent="0.25">
      <c r="A1128" s="14">
        <v>8</v>
      </c>
      <c r="B1128" s="16" t="s">
        <v>27</v>
      </c>
      <c r="C1128" s="14" t="s">
        <v>94</v>
      </c>
      <c r="D1128" s="14" t="s">
        <v>96</v>
      </c>
      <c r="P1128" s="17" t="str">
        <f t="shared" si="37"/>
        <v>8|B3T5|a|05-20-2019</v>
      </c>
      <c r="Q1128" s="14">
        <v>8.8000000000000007</v>
      </c>
      <c r="R1128" s="14">
        <v>2.7</v>
      </c>
      <c r="S1128" s="18">
        <f t="shared" si="38"/>
        <v>3.2592592592592595</v>
      </c>
    </row>
    <row r="1129" spans="1:19" x14ac:dyDescent="0.25">
      <c r="A1129" s="14">
        <v>8</v>
      </c>
      <c r="B1129" s="16" t="s">
        <v>27</v>
      </c>
      <c r="C1129" s="16" t="s">
        <v>91</v>
      </c>
      <c r="D1129" s="14" t="s">
        <v>96</v>
      </c>
      <c r="P1129" s="17" t="str">
        <f t="shared" si="37"/>
        <v>8|B3T5|b|05-20-2019</v>
      </c>
      <c r="Q1129" s="14">
        <v>4.4000000000000004</v>
      </c>
      <c r="R1129" s="14">
        <v>1.6</v>
      </c>
      <c r="S1129" s="18">
        <f t="shared" si="38"/>
        <v>2.75</v>
      </c>
    </row>
    <row r="1130" spans="1:19" x14ac:dyDescent="0.25">
      <c r="A1130" s="14">
        <v>8</v>
      </c>
      <c r="B1130" s="16" t="s">
        <v>27</v>
      </c>
      <c r="C1130" s="14" t="s">
        <v>91</v>
      </c>
      <c r="D1130" s="14" t="s">
        <v>96</v>
      </c>
      <c r="P1130" s="17" t="str">
        <f t="shared" si="37"/>
        <v>8|B3T5|b|05-20-2019</v>
      </c>
      <c r="Q1130" s="14">
        <v>3</v>
      </c>
      <c r="R1130" s="14">
        <v>1.4</v>
      </c>
      <c r="S1130" s="18">
        <f t="shared" si="38"/>
        <v>2.1428571428571428</v>
      </c>
    </row>
    <row r="1131" spans="1:19" x14ac:dyDescent="0.25">
      <c r="A1131" s="14">
        <v>8</v>
      </c>
      <c r="B1131" s="16" t="s">
        <v>27</v>
      </c>
      <c r="C1131" s="16" t="s">
        <v>92</v>
      </c>
      <c r="D1131" s="14" t="s">
        <v>96</v>
      </c>
      <c r="P1131" s="17" t="str">
        <f t="shared" si="37"/>
        <v>8|B3T5|c|05-20-2019</v>
      </c>
      <c r="Q1131" s="14">
        <v>7.1</v>
      </c>
      <c r="R1131" s="14">
        <v>2.6</v>
      </c>
      <c r="S1131" s="18">
        <f t="shared" si="38"/>
        <v>2.7307692307692304</v>
      </c>
    </row>
    <row r="1132" spans="1:19" x14ac:dyDescent="0.25">
      <c r="A1132" s="14">
        <v>8</v>
      </c>
      <c r="B1132" s="16" t="s">
        <v>27</v>
      </c>
      <c r="C1132" s="14" t="s">
        <v>92</v>
      </c>
      <c r="D1132" s="14" t="s">
        <v>96</v>
      </c>
      <c r="P1132" s="17" t="str">
        <f t="shared" si="37"/>
        <v>8|B3T5|c|05-20-2019</v>
      </c>
      <c r="Q1132" s="14">
        <v>7.6</v>
      </c>
      <c r="R1132" s="14">
        <v>2.4</v>
      </c>
      <c r="S1132" s="18">
        <f t="shared" si="38"/>
        <v>3.1666666666666665</v>
      </c>
    </row>
    <row r="1133" spans="1:19" x14ac:dyDescent="0.25">
      <c r="A1133" s="14">
        <v>8</v>
      </c>
      <c r="B1133" s="16" t="s">
        <v>27</v>
      </c>
      <c r="C1133" s="16" t="s">
        <v>93</v>
      </c>
      <c r="D1133" s="14" t="s">
        <v>96</v>
      </c>
      <c r="P1133" s="17" t="str">
        <f t="shared" si="37"/>
        <v>8|B3T5|d|05-20-2019</v>
      </c>
      <c r="Q1133" s="14">
        <v>4.9000000000000004</v>
      </c>
      <c r="R1133" s="14">
        <v>1.9</v>
      </c>
      <c r="S1133" s="18">
        <f t="shared" si="38"/>
        <v>2.5789473684210531</v>
      </c>
    </row>
    <row r="1134" spans="1:19" x14ac:dyDescent="0.25">
      <c r="A1134" s="14">
        <v>8</v>
      </c>
      <c r="B1134" s="16" t="s">
        <v>27</v>
      </c>
      <c r="C1134" s="14" t="s">
        <v>93</v>
      </c>
      <c r="D1134" s="14" t="s">
        <v>96</v>
      </c>
      <c r="P1134" s="17" t="str">
        <f t="shared" si="37"/>
        <v>8|B3T5|d|05-20-2019</v>
      </c>
      <c r="Q1134" s="14">
        <v>5.0999999999999996</v>
      </c>
      <c r="R1134" s="14">
        <v>2.2000000000000002</v>
      </c>
      <c r="S1134" s="18">
        <f t="shared" si="38"/>
        <v>2.3181818181818179</v>
      </c>
    </row>
    <row r="1135" spans="1:19" x14ac:dyDescent="0.25">
      <c r="A1135" s="14">
        <v>8</v>
      </c>
      <c r="B1135" s="16" t="s">
        <v>27</v>
      </c>
      <c r="C1135" s="14" t="s">
        <v>93</v>
      </c>
      <c r="D1135" s="14" t="s">
        <v>96</v>
      </c>
      <c r="P1135" s="17" t="str">
        <f t="shared" si="37"/>
        <v>8|B3T5|d|05-20-2019</v>
      </c>
      <c r="Q1135" s="14">
        <v>8</v>
      </c>
      <c r="R1135" s="14">
        <v>2.9</v>
      </c>
      <c r="S1135" s="18">
        <f t="shared" si="38"/>
        <v>2.7586206896551726</v>
      </c>
    </row>
    <row r="1136" spans="1:19" x14ac:dyDescent="0.25">
      <c r="A1136" s="14">
        <v>8</v>
      </c>
      <c r="B1136" s="16" t="s">
        <v>27</v>
      </c>
      <c r="C1136" s="14" t="s">
        <v>93</v>
      </c>
      <c r="D1136" s="14" t="s">
        <v>96</v>
      </c>
      <c r="P1136" s="17" t="str">
        <f t="shared" si="37"/>
        <v>8|B3T5|d|05-20-2019</v>
      </c>
      <c r="Q1136" s="14">
        <v>8.1999999999999993</v>
      </c>
      <c r="R1136" s="14">
        <v>2.9</v>
      </c>
      <c r="S1136" s="18">
        <f t="shared" si="38"/>
        <v>2.8275862068965516</v>
      </c>
    </row>
    <row r="1137" spans="1:19" x14ac:dyDescent="0.25">
      <c r="A1137" s="14">
        <v>8</v>
      </c>
      <c r="B1137" s="16" t="s">
        <v>28</v>
      </c>
      <c r="C1137" s="16" t="s">
        <v>94</v>
      </c>
      <c r="D1137" s="14" t="s">
        <v>96</v>
      </c>
      <c r="P1137" s="17" t="str">
        <f t="shared" si="37"/>
        <v>8|B4T1|a|05-20-2019</v>
      </c>
      <c r="Q1137" s="14">
        <v>7.5</v>
      </c>
      <c r="R1137" s="14">
        <v>2.4</v>
      </c>
      <c r="S1137" s="18">
        <f t="shared" si="38"/>
        <v>3.125</v>
      </c>
    </row>
    <row r="1138" spans="1:19" x14ac:dyDescent="0.25">
      <c r="A1138" s="14">
        <v>8</v>
      </c>
      <c r="B1138" s="16" t="s">
        <v>28</v>
      </c>
      <c r="C1138" s="14" t="s">
        <v>94</v>
      </c>
      <c r="D1138" s="14" t="s">
        <v>96</v>
      </c>
      <c r="P1138" s="17" t="str">
        <f t="shared" si="37"/>
        <v>8|B4T1|a|05-20-2019</v>
      </c>
      <c r="Q1138" s="14">
        <v>7.6</v>
      </c>
      <c r="R1138" s="14">
        <v>2.2000000000000002</v>
      </c>
      <c r="S1138" s="18">
        <f t="shared" si="38"/>
        <v>3.4545454545454541</v>
      </c>
    </row>
    <row r="1139" spans="1:19" x14ac:dyDescent="0.25">
      <c r="A1139" s="14">
        <v>8</v>
      </c>
      <c r="B1139" s="16" t="s">
        <v>28</v>
      </c>
      <c r="C1139" s="16" t="s">
        <v>91</v>
      </c>
      <c r="D1139" s="14" t="s">
        <v>96</v>
      </c>
      <c r="P1139" s="17" t="str">
        <f t="shared" si="37"/>
        <v>8|B4T1|b|05-20-2019</v>
      </c>
      <c r="Q1139" s="14">
        <v>5.6</v>
      </c>
      <c r="R1139" s="14">
        <v>2.5</v>
      </c>
      <c r="S1139" s="18">
        <f t="shared" si="38"/>
        <v>2.2399999999999998</v>
      </c>
    </row>
    <row r="1140" spans="1:19" x14ac:dyDescent="0.25">
      <c r="A1140" s="14">
        <v>8</v>
      </c>
      <c r="B1140" s="16" t="s">
        <v>28</v>
      </c>
      <c r="C1140" s="14" t="s">
        <v>91</v>
      </c>
      <c r="D1140" s="14" t="s">
        <v>96</v>
      </c>
      <c r="P1140" s="17" t="str">
        <f t="shared" si="37"/>
        <v>8|B4T1|b|05-20-2019</v>
      </c>
      <c r="Q1140" s="14">
        <v>5.2</v>
      </c>
      <c r="R1140" s="14">
        <v>2.4</v>
      </c>
      <c r="S1140" s="18">
        <f t="shared" si="38"/>
        <v>2.166666666666667</v>
      </c>
    </row>
    <row r="1141" spans="1:19" x14ac:dyDescent="0.25">
      <c r="A1141" s="14">
        <v>8</v>
      </c>
      <c r="B1141" s="16" t="s">
        <v>28</v>
      </c>
      <c r="C1141" s="14" t="s">
        <v>91</v>
      </c>
      <c r="D1141" s="14" t="s">
        <v>96</v>
      </c>
      <c r="P1141" s="17" t="str">
        <f t="shared" si="37"/>
        <v>8|B4T1|b|05-20-2019</v>
      </c>
      <c r="Q1141" s="14">
        <v>8.6</v>
      </c>
      <c r="R1141" s="14">
        <v>3.2</v>
      </c>
      <c r="S1141" s="18">
        <f t="shared" si="38"/>
        <v>2.6874999999999996</v>
      </c>
    </row>
    <row r="1142" spans="1:19" x14ac:dyDescent="0.25">
      <c r="A1142" s="14">
        <v>8</v>
      </c>
      <c r="B1142" s="16" t="s">
        <v>28</v>
      </c>
      <c r="C1142" s="14" t="s">
        <v>91</v>
      </c>
      <c r="D1142" s="14" t="s">
        <v>96</v>
      </c>
      <c r="P1142" s="17" t="str">
        <f t="shared" si="37"/>
        <v>8|B4T1|b|05-20-2019</v>
      </c>
      <c r="Q1142" s="14">
        <v>8.8000000000000007</v>
      </c>
      <c r="R1142" s="14">
        <v>3.1</v>
      </c>
      <c r="S1142" s="18">
        <f t="shared" si="38"/>
        <v>2.838709677419355</v>
      </c>
    </row>
    <row r="1143" spans="1:19" x14ac:dyDescent="0.25">
      <c r="A1143" s="14">
        <v>8</v>
      </c>
      <c r="B1143" s="16" t="s">
        <v>28</v>
      </c>
      <c r="C1143" s="16" t="s">
        <v>92</v>
      </c>
      <c r="D1143" s="14" t="s">
        <v>96</v>
      </c>
      <c r="P1143" s="17" t="str">
        <f t="shared" si="37"/>
        <v>8|B4T1|c|05-20-2019</v>
      </c>
      <c r="Q1143" s="14">
        <v>7</v>
      </c>
      <c r="R1143" s="14">
        <v>2.2000000000000002</v>
      </c>
      <c r="S1143" s="18">
        <f t="shared" si="38"/>
        <v>3.1818181818181817</v>
      </c>
    </row>
    <row r="1144" spans="1:19" x14ac:dyDescent="0.25">
      <c r="A1144" s="14">
        <v>8</v>
      </c>
      <c r="B1144" s="16" t="s">
        <v>28</v>
      </c>
      <c r="C1144" s="14" t="s">
        <v>92</v>
      </c>
      <c r="D1144" s="14" t="s">
        <v>96</v>
      </c>
      <c r="P1144" s="17" t="str">
        <f t="shared" si="37"/>
        <v>8|B4T1|c|05-20-2019</v>
      </c>
      <c r="Q1144" s="14">
        <v>5.5</v>
      </c>
      <c r="R1144" s="14">
        <v>2</v>
      </c>
      <c r="S1144" s="18">
        <f t="shared" si="38"/>
        <v>2.75</v>
      </c>
    </row>
    <row r="1145" spans="1:19" x14ac:dyDescent="0.25">
      <c r="A1145" s="14">
        <v>8</v>
      </c>
      <c r="B1145" s="16" t="s">
        <v>28</v>
      </c>
      <c r="C1145" s="14" t="s">
        <v>92</v>
      </c>
      <c r="D1145" s="14" t="s">
        <v>96</v>
      </c>
      <c r="P1145" s="17" t="str">
        <f t="shared" si="37"/>
        <v>8|B4T1|c|05-20-2019</v>
      </c>
      <c r="Q1145" s="14">
        <v>6</v>
      </c>
      <c r="R1145" s="14">
        <v>2.2999999999999998</v>
      </c>
      <c r="S1145" s="18">
        <f t="shared" si="38"/>
        <v>2.6086956521739131</v>
      </c>
    </row>
    <row r="1146" spans="1:19" x14ac:dyDescent="0.25">
      <c r="A1146" s="14">
        <v>8</v>
      </c>
      <c r="B1146" s="16" t="s">
        <v>28</v>
      </c>
      <c r="C1146" s="14" t="s">
        <v>92</v>
      </c>
      <c r="D1146" s="14" t="s">
        <v>96</v>
      </c>
      <c r="P1146" s="17" t="str">
        <f t="shared" si="37"/>
        <v>8|B4T1|c|05-20-2019</v>
      </c>
      <c r="Q1146" s="14">
        <v>3.3</v>
      </c>
      <c r="R1146" s="14">
        <v>2.1</v>
      </c>
      <c r="S1146" s="18">
        <f t="shared" si="38"/>
        <v>1.5714285714285712</v>
      </c>
    </row>
    <row r="1147" spans="1:19" x14ac:dyDescent="0.25">
      <c r="A1147" s="14">
        <v>8</v>
      </c>
      <c r="B1147" s="16" t="s">
        <v>28</v>
      </c>
      <c r="C1147" s="16" t="s">
        <v>93</v>
      </c>
      <c r="D1147" s="14" t="s">
        <v>96</v>
      </c>
      <c r="P1147" s="17" t="str">
        <f t="shared" si="37"/>
        <v>8|B4T1|d|05-20-2019</v>
      </c>
      <c r="Q1147" s="14">
        <v>5.5</v>
      </c>
      <c r="R1147" s="14">
        <v>2.5</v>
      </c>
      <c r="S1147" s="18">
        <f t="shared" si="38"/>
        <v>2.2000000000000002</v>
      </c>
    </row>
    <row r="1148" spans="1:19" x14ac:dyDescent="0.25">
      <c r="A1148" s="14">
        <v>8</v>
      </c>
      <c r="B1148" s="16" t="s">
        <v>28</v>
      </c>
      <c r="C1148" s="14" t="s">
        <v>93</v>
      </c>
      <c r="D1148" s="14" t="s">
        <v>96</v>
      </c>
      <c r="P1148" s="17" t="str">
        <f t="shared" si="37"/>
        <v>8|B4T1|d|05-20-2019</v>
      </c>
      <c r="Q1148" s="14">
        <v>5.5</v>
      </c>
      <c r="R1148" s="14">
        <v>2.5</v>
      </c>
      <c r="S1148" s="18">
        <f t="shared" si="38"/>
        <v>2.2000000000000002</v>
      </c>
    </row>
    <row r="1149" spans="1:19" x14ac:dyDescent="0.25">
      <c r="A1149" s="14">
        <v>8</v>
      </c>
      <c r="B1149" s="16" t="s">
        <v>28</v>
      </c>
      <c r="C1149" s="14" t="s">
        <v>93</v>
      </c>
      <c r="D1149" s="14" t="s">
        <v>96</v>
      </c>
      <c r="P1149" s="17" t="str">
        <f t="shared" si="37"/>
        <v>8|B4T1|d|05-20-2019</v>
      </c>
      <c r="Q1149" s="14">
        <v>7.5</v>
      </c>
      <c r="R1149" s="14">
        <v>2.5</v>
      </c>
      <c r="S1149" s="18">
        <f t="shared" si="38"/>
        <v>3</v>
      </c>
    </row>
    <row r="1150" spans="1:19" x14ac:dyDescent="0.25">
      <c r="A1150" s="14">
        <v>8</v>
      </c>
      <c r="B1150" s="16" t="s">
        <v>28</v>
      </c>
      <c r="C1150" s="14" t="s">
        <v>93</v>
      </c>
      <c r="D1150" s="14" t="s">
        <v>96</v>
      </c>
      <c r="P1150" s="17" t="str">
        <f t="shared" si="37"/>
        <v>8|B4T1|d|05-20-2019</v>
      </c>
      <c r="Q1150" s="14">
        <v>7.7</v>
      </c>
      <c r="R1150" s="14">
        <v>2.4</v>
      </c>
      <c r="S1150" s="18">
        <f t="shared" si="38"/>
        <v>3.2083333333333335</v>
      </c>
    </row>
    <row r="1151" spans="1:19" x14ac:dyDescent="0.25">
      <c r="A1151" s="14">
        <v>8</v>
      </c>
      <c r="B1151" s="16" t="s">
        <v>29</v>
      </c>
      <c r="C1151" s="16" t="s">
        <v>94</v>
      </c>
      <c r="D1151" s="14" t="s">
        <v>96</v>
      </c>
      <c r="P1151" s="17" t="str">
        <f t="shared" si="37"/>
        <v>8|B4T2|a|05-20-2019</v>
      </c>
      <c r="Q1151" s="14">
        <v>5</v>
      </c>
      <c r="R1151" s="14">
        <v>2.6</v>
      </c>
      <c r="S1151" s="18">
        <f t="shared" si="38"/>
        <v>1.9230769230769229</v>
      </c>
    </row>
    <row r="1152" spans="1:19" x14ac:dyDescent="0.25">
      <c r="A1152" s="14">
        <v>8</v>
      </c>
      <c r="B1152" s="16" t="s">
        <v>29</v>
      </c>
      <c r="C1152" s="14" t="s">
        <v>94</v>
      </c>
      <c r="D1152" s="14" t="s">
        <v>96</v>
      </c>
      <c r="P1152" s="17" t="str">
        <f t="shared" si="37"/>
        <v>8|B4T2|a|05-20-2019</v>
      </c>
      <c r="Q1152" s="14">
        <v>5.2</v>
      </c>
      <c r="R1152" s="14">
        <v>2.6</v>
      </c>
      <c r="S1152" s="18">
        <f t="shared" si="38"/>
        <v>2</v>
      </c>
    </row>
    <row r="1153" spans="1:19" x14ac:dyDescent="0.25">
      <c r="A1153" s="14">
        <v>8</v>
      </c>
      <c r="B1153" s="16" t="s">
        <v>29</v>
      </c>
      <c r="C1153" s="14" t="s">
        <v>94</v>
      </c>
      <c r="D1153" s="14" t="s">
        <v>96</v>
      </c>
      <c r="P1153" s="17" t="str">
        <f t="shared" si="37"/>
        <v>8|B4T2|a|05-20-2019</v>
      </c>
      <c r="Q1153" s="14">
        <v>7.2</v>
      </c>
      <c r="R1153" s="14">
        <v>2.5</v>
      </c>
      <c r="S1153" s="18">
        <f t="shared" si="38"/>
        <v>2.88</v>
      </c>
    </row>
    <row r="1154" spans="1:19" x14ac:dyDescent="0.25">
      <c r="A1154" s="14">
        <v>8</v>
      </c>
      <c r="B1154" s="16" t="s">
        <v>29</v>
      </c>
      <c r="C1154" s="14" t="s">
        <v>94</v>
      </c>
      <c r="D1154" s="14" t="s">
        <v>96</v>
      </c>
      <c r="P1154" s="17" t="str">
        <f t="shared" si="37"/>
        <v>8|B4T2|a|05-20-2019</v>
      </c>
      <c r="Q1154" s="14">
        <v>7</v>
      </c>
      <c r="R1154" s="14">
        <v>2.4</v>
      </c>
      <c r="S1154" s="18">
        <f t="shared" si="38"/>
        <v>2.916666666666667</v>
      </c>
    </row>
    <row r="1155" spans="1:19" x14ac:dyDescent="0.25">
      <c r="A1155" s="14">
        <v>8</v>
      </c>
      <c r="B1155" s="16" t="s">
        <v>29</v>
      </c>
      <c r="C1155" s="16" t="s">
        <v>91</v>
      </c>
      <c r="D1155" s="14" t="s">
        <v>96</v>
      </c>
      <c r="P1155" s="17" t="str">
        <f t="shared" si="37"/>
        <v>8|B4T2|b|05-20-2019</v>
      </c>
      <c r="Q1155" s="14">
        <v>6</v>
      </c>
      <c r="R1155" s="14">
        <v>2.9</v>
      </c>
      <c r="S1155" s="18">
        <f t="shared" si="38"/>
        <v>2.0689655172413794</v>
      </c>
    </row>
    <row r="1156" spans="1:19" x14ac:dyDescent="0.25">
      <c r="A1156" s="14">
        <v>8</v>
      </c>
      <c r="B1156" s="16" t="s">
        <v>29</v>
      </c>
      <c r="C1156" s="14" t="s">
        <v>91</v>
      </c>
      <c r="D1156" s="14" t="s">
        <v>96</v>
      </c>
      <c r="P1156" s="17" t="str">
        <f t="shared" si="37"/>
        <v>8|B4T2|b|05-20-2019</v>
      </c>
      <c r="Q1156" s="14">
        <v>6.1</v>
      </c>
      <c r="R1156" s="14">
        <v>2.8</v>
      </c>
      <c r="S1156" s="18">
        <f t="shared" si="38"/>
        <v>2.1785714285714284</v>
      </c>
    </row>
    <row r="1157" spans="1:19" x14ac:dyDescent="0.25">
      <c r="A1157" s="14">
        <v>8</v>
      </c>
      <c r="B1157" s="16" t="s">
        <v>29</v>
      </c>
      <c r="C1157" s="14" t="s">
        <v>91</v>
      </c>
      <c r="D1157" s="14" t="s">
        <v>96</v>
      </c>
      <c r="P1157" s="17" t="str">
        <f t="shared" si="37"/>
        <v>8|B4T2|b|05-20-2019</v>
      </c>
      <c r="Q1157" s="14">
        <v>7.5</v>
      </c>
      <c r="R1157" s="14">
        <v>3</v>
      </c>
      <c r="S1157" s="18">
        <f t="shared" si="38"/>
        <v>2.5</v>
      </c>
    </row>
    <row r="1158" spans="1:19" x14ac:dyDescent="0.25">
      <c r="A1158" s="14">
        <v>8</v>
      </c>
      <c r="B1158" s="16" t="s">
        <v>29</v>
      </c>
      <c r="C1158" s="14" t="s">
        <v>91</v>
      </c>
      <c r="D1158" s="14" t="s">
        <v>96</v>
      </c>
      <c r="P1158" s="17" t="str">
        <f t="shared" si="37"/>
        <v>8|B4T2|b|05-20-2019</v>
      </c>
      <c r="Q1158" s="14">
        <v>7.5</v>
      </c>
      <c r="R1158" s="14">
        <v>3</v>
      </c>
      <c r="S1158" s="18">
        <f t="shared" si="38"/>
        <v>2.5</v>
      </c>
    </row>
    <row r="1159" spans="1:19" x14ac:dyDescent="0.25">
      <c r="A1159" s="14">
        <v>8</v>
      </c>
      <c r="B1159" s="16" t="s">
        <v>29</v>
      </c>
      <c r="C1159" s="16" t="s">
        <v>92</v>
      </c>
      <c r="D1159" s="14" t="s">
        <v>96</v>
      </c>
      <c r="P1159" s="17" t="str">
        <f t="shared" ref="P1159:P1222" si="39">CONCATENATE(A1159,"|",B1159,"|",C1159,"|",TEXT(D1159,"AAAA/MM/DD"))</f>
        <v>8|B4T2|c|05-20-2019</v>
      </c>
      <c r="Q1159" s="14">
        <v>1.3</v>
      </c>
      <c r="R1159" s="14">
        <v>1.1000000000000001</v>
      </c>
      <c r="S1159" s="18">
        <f t="shared" si="38"/>
        <v>1.1818181818181817</v>
      </c>
    </row>
    <row r="1160" spans="1:19" x14ac:dyDescent="0.25">
      <c r="A1160" s="14">
        <v>8</v>
      </c>
      <c r="B1160" s="16" t="s">
        <v>29</v>
      </c>
      <c r="C1160" s="14" t="s">
        <v>92</v>
      </c>
      <c r="D1160" s="14" t="s">
        <v>96</v>
      </c>
      <c r="P1160" s="17" t="str">
        <f t="shared" si="39"/>
        <v>8|B4T2|c|05-20-2019</v>
      </c>
      <c r="Q1160" s="14">
        <v>3.2</v>
      </c>
      <c r="R1160" s="14">
        <v>1.6</v>
      </c>
      <c r="S1160" s="18">
        <f t="shared" si="38"/>
        <v>2</v>
      </c>
    </row>
    <row r="1161" spans="1:19" x14ac:dyDescent="0.25">
      <c r="A1161" s="14">
        <v>8</v>
      </c>
      <c r="B1161" s="16" t="s">
        <v>29</v>
      </c>
      <c r="C1161" s="16" t="s">
        <v>93</v>
      </c>
      <c r="D1161" s="14" t="s">
        <v>96</v>
      </c>
      <c r="P1161" s="17" t="str">
        <f t="shared" si="39"/>
        <v>8|B4T2|d|05-20-2019</v>
      </c>
      <c r="Q1161" s="14">
        <v>4.4000000000000004</v>
      </c>
      <c r="R1161" s="14">
        <v>1.7</v>
      </c>
      <c r="S1161" s="18">
        <f t="shared" si="38"/>
        <v>2.5882352941176472</v>
      </c>
    </row>
    <row r="1162" spans="1:19" x14ac:dyDescent="0.25">
      <c r="A1162" s="14">
        <v>8</v>
      </c>
      <c r="B1162" s="16" t="s">
        <v>29</v>
      </c>
      <c r="C1162" s="14" t="s">
        <v>93</v>
      </c>
      <c r="D1162" s="14" t="s">
        <v>96</v>
      </c>
      <c r="P1162" s="17" t="str">
        <f t="shared" si="39"/>
        <v>8|B4T2|d|05-20-2019</v>
      </c>
      <c r="Q1162" s="14">
        <v>4.3</v>
      </c>
      <c r="R1162" s="14">
        <v>1.7</v>
      </c>
      <c r="S1162" s="18">
        <f t="shared" si="38"/>
        <v>2.5294117647058822</v>
      </c>
    </row>
    <row r="1163" spans="1:19" x14ac:dyDescent="0.25">
      <c r="A1163" s="14">
        <v>8</v>
      </c>
      <c r="B1163" s="16" t="s">
        <v>30</v>
      </c>
      <c r="C1163" s="16" t="s">
        <v>94</v>
      </c>
      <c r="D1163" s="14" t="s">
        <v>96</v>
      </c>
      <c r="P1163" s="17" t="str">
        <f t="shared" si="39"/>
        <v>8|B4T3|a|05-20-2019</v>
      </c>
      <c r="Q1163" s="14">
        <v>4.8</v>
      </c>
      <c r="R1163" s="14">
        <v>2.1</v>
      </c>
      <c r="S1163" s="18">
        <f t="shared" si="38"/>
        <v>2.2857142857142856</v>
      </c>
    </row>
    <row r="1164" spans="1:19" x14ac:dyDescent="0.25">
      <c r="A1164" s="14">
        <v>8</v>
      </c>
      <c r="B1164" s="16" t="s">
        <v>30</v>
      </c>
      <c r="C1164" s="14" t="s">
        <v>94</v>
      </c>
      <c r="D1164" s="14" t="s">
        <v>96</v>
      </c>
      <c r="P1164" s="17" t="str">
        <f t="shared" si="39"/>
        <v>8|B4T3|a|05-20-2019</v>
      </c>
      <c r="Q1164" s="14">
        <v>5.0999999999999996</v>
      </c>
      <c r="R1164" s="14">
        <v>2</v>
      </c>
      <c r="S1164" s="18">
        <f t="shared" si="38"/>
        <v>2.5499999999999998</v>
      </c>
    </row>
    <row r="1165" spans="1:19" x14ac:dyDescent="0.25">
      <c r="A1165" s="14">
        <v>8</v>
      </c>
      <c r="B1165" s="16" t="s">
        <v>30</v>
      </c>
      <c r="C1165" s="14" t="s">
        <v>94</v>
      </c>
      <c r="D1165" s="14" t="s">
        <v>96</v>
      </c>
      <c r="P1165" s="17" t="str">
        <f t="shared" si="39"/>
        <v>8|B4T3|a|05-20-2019</v>
      </c>
      <c r="Q1165" s="14">
        <v>7.6</v>
      </c>
      <c r="R1165" s="14">
        <v>2.2000000000000002</v>
      </c>
      <c r="S1165" s="18">
        <f t="shared" si="38"/>
        <v>3.4545454545454541</v>
      </c>
    </row>
    <row r="1166" spans="1:19" x14ac:dyDescent="0.25">
      <c r="A1166" s="14">
        <v>8</v>
      </c>
      <c r="B1166" s="16" t="s">
        <v>30</v>
      </c>
      <c r="C1166" s="14" t="s">
        <v>94</v>
      </c>
      <c r="D1166" s="14" t="s">
        <v>96</v>
      </c>
      <c r="P1166" s="17" t="str">
        <f t="shared" si="39"/>
        <v>8|B4T3|a|05-20-2019</v>
      </c>
      <c r="Q1166" s="14">
        <v>7.9</v>
      </c>
      <c r="R1166" s="14">
        <v>2.5</v>
      </c>
      <c r="S1166" s="18">
        <f t="shared" si="38"/>
        <v>3.16</v>
      </c>
    </row>
    <row r="1167" spans="1:19" x14ac:dyDescent="0.25">
      <c r="A1167" s="14">
        <v>8</v>
      </c>
      <c r="B1167" s="16" t="s">
        <v>30</v>
      </c>
      <c r="C1167" s="16" t="s">
        <v>91</v>
      </c>
      <c r="D1167" s="14" t="s">
        <v>96</v>
      </c>
      <c r="P1167" s="17" t="str">
        <f t="shared" si="39"/>
        <v>8|B4T3|b|05-20-2019</v>
      </c>
      <c r="Q1167" s="14">
        <v>6</v>
      </c>
      <c r="R1167" s="14">
        <v>2.4</v>
      </c>
      <c r="S1167" s="18">
        <f t="shared" si="38"/>
        <v>2.5</v>
      </c>
    </row>
    <row r="1168" spans="1:19" x14ac:dyDescent="0.25">
      <c r="A1168" s="14">
        <v>8</v>
      </c>
      <c r="B1168" s="16" t="s">
        <v>30</v>
      </c>
      <c r="C1168" s="14" t="s">
        <v>91</v>
      </c>
      <c r="D1168" s="14" t="s">
        <v>96</v>
      </c>
      <c r="P1168" s="17" t="str">
        <f t="shared" si="39"/>
        <v>8|B4T3|b|05-20-2019</v>
      </c>
      <c r="Q1168" s="14">
        <v>5.6</v>
      </c>
      <c r="R1168" s="14">
        <v>2.5</v>
      </c>
      <c r="S1168" s="18">
        <f t="shared" si="38"/>
        <v>2.2399999999999998</v>
      </c>
    </row>
    <row r="1169" spans="1:19" x14ac:dyDescent="0.25">
      <c r="A1169" s="14">
        <v>8</v>
      </c>
      <c r="B1169" s="16" t="s">
        <v>30</v>
      </c>
      <c r="C1169" s="14" t="s">
        <v>91</v>
      </c>
      <c r="D1169" s="14" t="s">
        <v>96</v>
      </c>
      <c r="P1169" s="17" t="str">
        <f t="shared" si="39"/>
        <v>8|B4T3|b|05-20-2019</v>
      </c>
      <c r="Q1169" s="14">
        <v>7.2</v>
      </c>
      <c r="R1169" s="14">
        <v>3.1</v>
      </c>
      <c r="S1169" s="18">
        <f t="shared" si="38"/>
        <v>2.3225806451612905</v>
      </c>
    </row>
    <row r="1170" spans="1:19" x14ac:dyDescent="0.25">
      <c r="A1170" s="14">
        <v>8</v>
      </c>
      <c r="B1170" s="16" t="s">
        <v>30</v>
      </c>
      <c r="C1170" s="14" t="s">
        <v>91</v>
      </c>
      <c r="D1170" s="14" t="s">
        <v>96</v>
      </c>
      <c r="P1170" s="17" t="str">
        <f t="shared" si="39"/>
        <v>8|B4T3|b|05-20-2019</v>
      </c>
      <c r="Q1170" s="14">
        <v>8.1</v>
      </c>
      <c r="R1170" s="14">
        <v>3</v>
      </c>
      <c r="S1170" s="18">
        <f t="shared" si="38"/>
        <v>2.6999999999999997</v>
      </c>
    </row>
    <row r="1171" spans="1:19" x14ac:dyDescent="0.25">
      <c r="A1171" s="14">
        <v>8</v>
      </c>
      <c r="B1171" s="16" t="s">
        <v>30</v>
      </c>
      <c r="C1171" s="16" t="s">
        <v>92</v>
      </c>
      <c r="D1171" s="14" t="s">
        <v>96</v>
      </c>
      <c r="P1171" s="17" t="str">
        <f t="shared" si="39"/>
        <v>8|B4T3|c|05-20-2019</v>
      </c>
      <c r="Q1171" s="14">
        <v>6.1</v>
      </c>
      <c r="R1171" s="14">
        <v>2.5</v>
      </c>
      <c r="S1171" s="18">
        <f t="shared" si="38"/>
        <v>2.44</v>
      </c>
    </row>
    <row r="1172" spans="1:19" x14ac:dyDescent="0.25">
      <c r="A1172" s="14">
        <v>8</v>
      </c>
      <c r="B1172" s="16" t="s">
        <v>30</v>
      </c>
      <c r="C1172" s="14" t="s">
        <v>92</v>
      </c>
      <c r="D1172" s="14" t="s">
        <v>96</v>
      </c>
      <c r="P1172" s="17" t="str">
        <f t="shared" si="39"/>
        <v>8|B4T3|c|05-20-2019</v>
      </c>
      <c r="Q1172" s="14">
        <v>5.9</v>
      </c>
      <c r="R1172" s="14">
        <v>2.6</v>
      </c>
      <c r="S1172" s="18">
        <f t="shared" si="38"/>
        <v>2.2692307692307692</v>
      </c>
    </row>
    <row r="1173" spans="1:19" x14ac:dyDescent="0.25">
      <c r="A1173" s="14">
        <v>8</v>
      </c>
      <c r="B1173" s="16" t="s">
        <v>30</v>
      </c>
      <c r="C1173" s="14" t="s">
        <v>92</v>
      </c>
      <c r="D1173" s="14" t="s">
        <v>96</v>
      </c>
      <c r="P1173" s="17" t="str">
        <f t="shared" si="39"/>
        <v>8|B4T3|c|05-20-2019</v>
      </c>
      <c r="Q1173" s="14">
        <v>6.6</v>
      </c>
      <c r="R1173" s="14">
        <v>2.7</v>
      </c>
      <c r="S1173" s="18">
        <f t="shared" si="38"/>
        <v>2.4444444444444442</v>
      </c>
    </row>
    <row r="1174" spans="1:19" x14ac:dyDescent="0.25">
      <c r="A1174" s="14">
        <v>8</v>
      </c>
      <c r="B1174" s="16" t="s">
        <v>30</v>
      </c>
      <c r="C1174" s="14" t="s">
        <v>92</v>
      </c>
      <c r="D1174" s="14" t="s">
        <v>96</v>
      </c>
      <c r="P1174" s="17" t="str">
        <f t="shared" si="39"/>
        <v>8|B4T3|c|05-20-2019</v>
      </c>
      <c r="Q1174" s="14">
        <v>7.1</v>
      </c>
      <c r="R1174" s="14">
        <v>2.7</v>
      </c>
      <c r="S1174" s="18">
        <f t="shared" si="38"/>
        <v>2.6296296296296293</v>
      </c>
    </row>
    <row r="1175" spans="1:19" x14ac:dyDescent="0.25">
      <c r="A1175" s="14">
        <v>8</v>
      </c>
      <c r="B1175" s="16" t="s">
        <v>30</v>
      </c>
      <c r="C1175" s="16" t="s">
        <v>93</v>
      </c>
      <c r="D1175" s="14" t="s">
        <v>96</v>
      </c>
      <c r="P1175" s="17" t="str">
        <f t="shared" si="39"/>
        <v>8|B4T3|d|05-20-2019</v>
      </c>
      <c r="Q1175" s="14">
        <v>7</v>
      </c>
      <c r="R1175" s="14">
        <v>2.7</v>
      </c>
      <c r="S1175" s="18">
        <f t="shared" si="38"/>
        <v>2.5925925925925926</v>
      </c>
    </row>
    <row r="1176" spans="1:19" x14ac:dyDescent="0.25">
      <c r="A1176" s="14">
        <v>8</v>
      </c>
      <c r="B1176" s="16" t="s">
        <v>30</v>
      </c>
      <c r="C1176" s="14" t="s">
        <v>93</v>
      </c>
      <c r="D1176" s="14" t="s">
        <v>96</v>
      </c>
      <c r="P1176" s="17" t="str">
        <f t="shared" si="39"/>
        <v>8|B4T3|d|05-20-2019</v>
      </c>
      <c r="Q1176" s="14">
        <v>7.2</v>
      </c>
      <c r="R1176" s="14">
        <v>2.9</v>
      </c>
      <c r="S1176" s="18">
        <f t="shared" si="38"/>
        <v>2.4827586206896552</v>
      </c>
    </row>
    <row r="1177" spans="1:19" x14ac:dyDescent="0.25">
      <c r="A1177" s="14">
        <v>8</v>
      </c>
      <c r="B1177" s="16" t="s">
        <v>31</v>
      </c>
      <c r="C1177" s="16" t="s">
        <v>94</v>
      </c>
      <c r="D1177" s="14" t="s">
        <v>96</v>
      </c>
      <c r="P1177" s="17" t="str">
        <f t="shared" si="39"/>
        <v>8|B4T4|a|05-20-2019</v>
      </c>
      <c r="Q1177" s="14">
        <v>5.0999999999999996</v>
      </c>
      <c r="R1177" s="14">
        <v>2.4</v>
      </c>
      <c r="S1177" s="18">
        <f t="shared" si="38"/>
        <v>2.125</v>
      </c>
    </row>
    <row r="1178" spans="1:19" x14ac:dyDescent="0.25">
      <c r="A1178" s="14">
        <v>8</v>
      </c>
      <c r="B1178" s="16" t="s">
        <v>31</v>
      </c>
      <c r="C1178" s="14" t="s">
        <v>94</v>
      </c>
      <c r="D1178" s="14" t="s">
        <v>96</v>
      </c>
      <c r="P1178" s="17" t="str">
        <f t="shared" si="39"/>
        <v>8|B4T4|a|05-20-2019</v>
      </c>
      <c r="Q1178" s="14">
        <v>6.2</v>
      </c>
      <c r="R1178" s="14">
        <v>2.7</v>
      </c>
      <c r="S1178" s="18">
        <f t="shared" si="38"/>
        <v>2.2962962962962963</v>
      </c>
    </row>
    <row r="1179" spans="1:19" x14ac:dyDescent="0.25">
      <c r="A1179" s="14">
        <v>8</v>
      </c>
      <c r="B1179" s="16" t="s">
        <v>31</v>
      </c>
      <c r="C1179" s="16" t="s">
        <v>91</v>
      </c>
      <c r="D1179" s="14" t="s">
        <v>96</v>
      </c>
      <c r="P1179" s="17" t="str">
        <f t="shared" si="39"/>
        <v>8|B4T4|b|05-20-2019</v>
      </c>
      <c r="Q1179" s="14">
        <v>5.7</v>
      </c>
      <c r="R1179" s="14">
        <v>2.9</v>
      </c>
      <c r="S1179" s="18">
        <f t="shared" si="38"/>
        <v>1.9655172413793105</v>
      </c>
    </row>
    <row r="1180" spans="1:19" x14ac:dyDescent="0.25">
      <c r="A1180" s="14">
        <v>8</v>
      </c>
      <c r="B1180" s="16" t="s">
        <v>31</v>
      </c>
      <c r="C1180" s="16" t="s">
        <v>92</v>
      </c>
      <c r="D1180" s="14" t="s">
        <v>96</v>
      </c>
      <c r="P1180" s="17" t="str">
        <f t="shared" si="39"/>
        <v>8|B4T4|c|05-20-2019</v>
      </c>
      <c r="Q1180" s="14">
        <v>5.4</v>
      </c>
      <c r="R1180" s="14">
        <v>3</v>
      </c>
      <c r="S1180" s="18">
        <f t="shared" si="38"/>
        <v>1.8</v>
      </c>
    </row>
    <row r="1181" spans="1:19" x14ac:dyDescent="0.25">
      <c r="A1181" s="14">
        <v>8</v>
      </c>
      <c r="B1181" s="16" t="s">
        <v>31</v>
      </c>
      <c r="C1181" s="14" t="s">
        <v>92</v>
      </c>
      <c r="D1181" s="14" t="s">
        <v>96</v>
      </c>
      <c r="P1181" s="17" t="str">
        <f t="shared" si="39"/>
        <v>8|B4T4|c|05-20-2019</v>
      </c>
      <c r="Q1181" s="14">
        <v>5.9</v>
      </c>
      <c r="R1181" s="14">
        <v>3.1</v>
      </c>
      <c r="S1181" s="18">
        <f t="shared" si="38"/>
        <v>1.903225806451613</v>
      </c>
    </row>
    <row r="1182" spans="1:19" x14ac:dyDescent="0.25">
      <c r="A1182" s="14">
        <v>8</v>
      </c>
      <c r="B1182" s="16" t="s">
        <v>31</v>
      </c>
      <c r="C1182" s="14" t="s">
        <v>92</v>
      </c>
      <c r="D1182" s="14" t="s">
        <v>96</v>
      </c>
      <c r="P1182" s="17" t="str">
        <f t="shared" si="39"/>
        <v>8|B4T4|c|05-20-2019</v>
      </c>
      <c r="Q1182" s="14">
        <v>7.8</v>
      </c>
      <c r="R1182" s="14">
        <v>2.8</v>
      </c>
      <c r="S1182" s="18">
        <f t="shared" si="38"/>
        <v>2.785714285714286</v>
      </c>
    </row>
    <row r="1183" spans="1:19" x14ac:dyDescent="0.25">
      <c r="A1183" s="14">
        <v>8</v>
      </c>
      <c r="B1183" s="16" t="s">
        <v>31</v>
      </c>
      <c r="C1183" s="14" t="s">
        <v>92</v>
      </c>
      <c r="D1183" s="14" t="s">
        <v>96</v>
      </c>
      <c r="P1183" s="17" t="str">
        <f t="shared" si="39"/>
        <v>8|B4T4|c|05-20-2019</v>
      </c>
      <c r="Q1183" s="14">
        <v>8.3000000000000007</v>
      </c>
      <c r="R1183" s="14">
        <v>2.9</v>
      </c>
      <c r="S1183" s="18">
        <f t="shared" si="38"/>
        <v>2.8620689655172415</v>
      </c>
    </row>
    <row r="1184" spans="1:19" x14ac:dyDescent="0.25">
      <c r="A1184" s="14">
        <v>8</v>
      </c>
      <c r="B1184" s="16" t="s">
        <v>31</v>
      </c>
      <c r="C1184" s="16" t="s">
        <v>93</v>
      </c>
      <c r="D1184" s="14" t="s">
        <v>96</v>
      </c>
      <c r="P1184" s="17" t="str">
        <f t="shared" si="39"/>
        <v>8|B4T4|d|05-20-2019</v>
      </c>
      <c r="Q1184" s="14">
        <v>6.3</v>
      </c>
      <c r="R1184" s="14">
        <v>3.1</v>
      </c>
      <c r="S1184" s="18">
        <f t="shared" si="38"/>
        <v>2.032258064516129</v>
      </c>
    </row>
    <row r="1185" spans="1:19" x14ac:dyDescent="0.25">
      <c r="A1185" s="14">
        <v>8</v>
      </c>
      <c r="B1185" s="16" t="s">
        <v>31</v>
      </c>
      <c r="C1185" s="14" t="s">
        <v>93</v>
      </c>
      <c r="D1185" s="14" t="s">
        <v>96</v>
      </c>
      <c r="P1185" s="17" t="str">
        <f t="shared" si="39"/>
        <v>8|B4T4|d|05-20-2019</v>
      </c>
      <c r="Q1185" s="14">
        <v>6.3</v>
      </c>
      <c r="R1185" s="14">
        <v>3</v>
      </c>
      <c r="S1185" s="18">
        <f t="shared" ref="S1185:S1248" si="40">Q1185/R1185</f>
        <v>2.1</v>
      </c>
    </row>
    <row r="1186" spans="1:19" x14ac:dyDescent="0.25">
      <c r="A1186" s="14">
        <v>8</v>
      </c>
      <c r="B1186" s="16" t="s">
        <v>31</v>
      </c>
      <c r="C1186" s="14" t="s">
        <v>93</v>
      </c>
      <c r="D1186" s="14" t="s">
        <v>96</v>
      </c>
      <c r="P1186" s="17" t="str">
        <f t="shared" si="39"/>
        <v>8|B4T4|d|05-20-2019</v>
      </c>
      <c r="Q1186" s="14">
        <v>8.1999999999999993</v>
      </c>
      <c r="R1186" s="14">
        <v>3.6</v>
      </c>
      <c r="S1186" s="18">
        <f t="shared" si="40"/>
        <v>2.2777777777777777</v>
      </c>
    </row>
    <row r="1187" spans="1:19" x14ac:dyDescent="0.25">
      <c r="A1187" s="14">
        <v>8</v>
      </c>
      <c r="B1187" s="16" t="s">
        <v>31</v>
      </c>
      <c r="C1187" s="14" t="s">
        <v>93</v>
      </c>
      <c r="D1187" s="14" t="s">
        <v>96</v>
      </c>
      <c r="P1187" s="17" t="str">
        <f t="shared" si="39"/>
        <v>8|B4T4|d|05-20-2019</v>
      </c>
      <c r="Q1187" s="14">
        <v>7.5</v>
      </c>
      <c r="R1187" s="14">
        <v>3.5</v>
      </c>
      <c r="S1187" s="18">
        <f t="shared" si="40"/>
        <v>2.1428571428571428</v>
      </c>
    </row>
    <row r="1188" spans="1:19" x14ac:dyDescent="0.25">
      <c r="A1188" s="14">
        <v>8</v>
      </c>
      <c r="B1188" s="16" t="s">
        <v>32</v>
      </c>
      <c r="C1188" s="16" t="s">
        <v>94</v>
      </c>
      <c r="D1188" s="14" t="s">
        <v>96</v>
      </c>
      <c r="P1188" s="17" t="str">
        <f t="shared" si="39"/>
        <v>8|B4T5|a|05-20-2019</v>
      </c>
      <c r="Q1188" s="14">
        <v>4.7</v>
      </c>
      <c r="R1188" s="14">
        <v>2.2000000000000002</v>
      </c>
      <c r="S1188" s="18">
        <f t="shared" si="40"/>
        <v>2.1363636363636362</v>
      </c>
    </row>
    <row r="1189" spans="1:19" x14ac:dyDescent="0.25">
      <c r="A1189" s="14">
        <v>8</v>
      </c>
      <c r="B1189" s="16" t="s">
        <v>32</v>
      </c>
      <c r="C1189" s="14" t="s">
        <v>94</v>
      </c>
      <c r="D1189" s="14" t="s">
        <v>96</v>
      </c>
      <c r="P1189" s="17" t="str">
        <f t="shared" si="39"/>
        <v>8|B4T5|a|05-20-2019</v>
      </c>
      <c r="Q1189" s="14">
        <v>8.5</v>
      </c>
      <c r="R1189" s="14">
        <v>3</v>
      </c>
      <c r="S1189" s="18">
        <f t="shared" si="40"/>
        <v>2.8333333333333335</v>
      </c>
    </row>
    <row r="1190" spans="1:19" x14ac:dyDescent="0.25">
      <c r="A1190" s="14">
        <v>8</v>
      </c>
      <c r="B1190" s="16" t="s">
        <v>32</v>
      </c>
      <c r="C1190" s="14" t="s">
        <v>94</v>
      </c>
      <c r="D1190" s="14" t="s">
        <v>96</v>
      </c>
      <c r="P1190" s="17" t="str">
        <f t="shared" si="39"/>
        <v>8|B4T5|a|05-20-2019</v>
      </c>
      <c r="Q1190" s="14">
        <v>8.9</v>
      </c>
      <c r="R1190" s="14">
        <v>3</v>
      </c>
      <c r="S1190" s="18">
        <f t="shared" si="40"/>
        <v>2.9666666666666668</v>
      </c>
    </row>
    <row r="1191" spans="1:19" x14ac:dyDescent="0.25">
      <c r="A1191" s="14">
        <v>8</v>
      </c>
      <c r="B1191" s="16" t="s">
        <v>32</v>
      </c>
      <c r="C1191" s="16" t="s">
        <v>91</v>
      </c>
      <c r="D1191" s="14" t="s">
        <v>96</v>
      </c>
      <c r="P1191" s="17" t="str">
        <f t="shared" si="39"/>
        <v>8|B4T5|b|05-20-2019</v>
      </c>
      <c r="Q1191" s="14">
        <v>7.6</v>
      </c>
      <c r="R1191" s="14">
        <v>2.4</v>
      </c>
      <c r="S1191" s="18">
        <f t="shared" si="40"/>
        <v>3.1666666666666665</v>
      </c>
    </row>
    <row r="1192" spans="1:19" x14ac:dyDescent="0.25">
      <c r="A1192" s="14">
        <v>8</v>
      </c>
      <c r="B1192" s="16" t="s">
        <v>32</v>
      </c>
      <c r="C1192" s="14" t="s">
        <v>91</v>
      </c>
      <c r="D1192" s="14" t="s">
        <v>96</v>
      </c>
      <c r="P1192" s="17" t="str">
        <f t="shared" si="39"/>
        <v>8|B4T5|b|05-20-2019</v>
      </c>
      <c r="Q1192" s="14">
        <v>7.6</v>
      </c>
      <c r="R1192" s="14">
        <v>2.5</v>
      </c>
      <c r="S1192" s="18">
        <f t="shared" si="40"/>
        <v>3.04</v>
      </c>
    </row>
    <row r="1193" spans="1:19" x14ac:dyDescent="0.25">
      <c r="A1193" s="14">
        <v>8</v>
      </c>
      <c r="B1193" s="16" t="s">
        <v>32</v>
      </c>
      <c r="C1193" s="16" t="s">
        <v>92</v>
      </c>
      <c r="D1193" s="14" t="s">
        <v>96</v>
      </c>
      <c r="P1193" s="17" t="str">
        <f t="shared" si="39"/>
        <v>8|B4T5|c|05-20-2019</v>
      </c>
      <c r="Q1193" s="14">
        <v>7.8</v>
      </c>
      <c r="R1193" s="14">
        <v>2.2999999999999998</v>
      </c>
      <c r="S1193" s="18">
        <f t="shared" si="40"/>
        <v>3.3913043478260874</v>
      </c>
    </row>
    <row r="1194" spans="1:19" x14ac:dyDescent="0.25">
      <c r="A1194" s="14">
        <v>8</v>
      </c>
      <c r="B1194" s="16" t="s">
        <v>32</v>
      </c>
      <c r="C1194" s="14" t="s">
        <v>92</v>
      </c>
      <c r="D1194" s="14" t="s">
        <v>96</v>
      </c>
      <c r="P1194" s="17" t="str">
        <f t="shared" si="39"/>
        <v>8|B4T5|c|05-20-2019</v>
      </c>
      <c r="Q1194" s="14">
        <v>7.7</v>
      </c>
      <c r="R1194" s="14">
        <v>2.5</v>
      </c>
      <c r="S1194" s="18">
        <f t="shared" si="40"/>
        <v>3.08</v>
      </c>
    </row>
    <row r="1195" spans="1:19" x14ac:dyDescent="0.25">
      <c r="A1195" s="14">
        <v>8</v>
      </c>
      <c r="B1195" s="16" t="s">
        <v>32</v>
      </c>
      <c r="C1195" s="16" t="s">
        <v>93</v>
      </c>
      <c r="D1195" s="14" t="s">
        <v>96</v>
      </c>
      <c r="P1195" s="17" t="str">
        <f t="shared" si="39"/>
        <v>8|B4T5|d|05-20-2019</v>
      </c>
      <c r="Q1195" s="14">
        <v>4.4000000000000004</v>
      </c>
      <c r="R1195" s="14">
        <v>1.9</v>
      </c>
      <c r="S1195" s="18">
        <f t="shared" si="40"/>
        <v>2.3157894736842106</v>
      </c>
    </row>
    <row r="1196" spans="1:19" x14ac:dyDescent="0.25">
      <c r="A1196" s="14">
        <v>8</v>
      </c>
      <c r="B1196" s="16" t="s">
        <v>32</v>
      </c>
      <c r="C1196" s="14" t="s">
        <v>93</v>
      </c>
      <c r="D1196" s="14" t="s">
        <v>96</v>
      </c>
      <c r="P1196" s="17" t="str">
        <f t="shared" si="39"/>
        <v>8|B4T5|d|05-20-2019</v>
      </c>
      <c r="Q1196" s="14">
        <v>4.3</v>
      </c>
      <c r="R1196" s="14">
        <v>2</v>
      </c>
      <c r="S1196" s="18">
        <f t="shared" si="40"/>
        <v>2.15</v>
      </c>
    </row>
    <row r="1197" spans="1:19" x14ac:dyDescent="0.25">
      <c r="A1197" s="14">
        <v>8</v>
      </c>
      <c r="B1197" s="16" t="s">
        <v>32</v>
      </c>
      <c r="C1197" s="14" t="s">
        <v>93</v>
      </c>
      <c r="D1197" s="14" t="s">
        <v>96</v>
      </c>
      <c r="P1197" s="17" t="str">
        <f t="shared" si="39"/>
        <v>8|B4T5|d|05-20-2019</v>
      </c>
      <c r="Q1197" s="14">
        <v>6</v>
      </c>
      <c r="R1197" s="14">
        <v>2</v>
      </c>
      <c r="S1197" s="18">
        <f t="shared" si="40"/>
        <v>3</v>
      </c>
    </row>
    <row r="1198" spans="1:19" x14ac:dyDescent="0.25">
      <c r="A1198" s="14">
        <v>8</v>
      </c>
      <c r="B1198" s="16" t="s">
        <v>32</v>
      </c>
      <c r="C1198" s="14" t="s">
        <v>93</v>
      </c>
      <c r="D1198" s="14" t="s">
        <v>96</v>
      </c>
      <c r="P1198" s="17" t="str">
        <f t="shared" si="39"/>
        <v>8|B4T5|d|05-20-2019</v>
      </c>
      <c r="Q1198" s="14">
        <v>6.1</v>
      </c>
      <c r="R1198" s="14">
        <v>2</v>
      </c>
      <c r="S1198" s="18">
        <f t="shared" si="40"/>
        <v>3.05</v>
      </c>
    </row>
    <row r="1199" spans="1:19" x14ac:dyDescent="0.25">
      <c r="A1199" s="14">
        <v>8</v>
      </c>
      <c r="B1199" s="16" t="s">
        <v>33</v>
      </c>
      <c r="C1199" s="14" t="s">
        <v>94</v>
      </c>
      <c r="D1199" s="14" t="s">
        <v>96</v>
      </c>
      <c r="P1199" s="17" t="str">
        <f t="shared" si="39"/>
        <v>8|B5T1|a|05-20-2019</v>
      </c>
      <c r="Q1199" s="14">
        <v>5.3</v>
      </c>
      <c r="R1199" s="14">
        <v>2.1</v>
      </c>
      <c r="S1199" s="18">
        <f t="shared" si="40"/>
        <v>2.5238095238095237</v>
      </c>
    </row>
    <row r="1200" spans="1:19" x14ac:dyDescent="0.25">
      <c r="A1200" s="14">
        <v>8</v>
      </c>
      <c r="B1200" s="16" t="s">
        <v>33</v>
      </c>
      <c r="C1200" s="14" t="s">
        <v>94</v>
      </c>
      <c r="D1200" s="14" t="s">
        <v>96</v>
      </c>
      <c r="P1200" s="17" t="str">
        <f t="shared" si="39"/>
        <v>8|B5T1|a|05-20-2019</v>
      </c>
      <c r="Q1200" s="14">
        <v>5.6</v>
      </c>
      <c r="R1200" s="14">
        <v>2.1</v>
      </c>
      <c r="S1200" s="18">
        <f t="shared" si="40"/>
        <v>2.6666666666666665</v>
      </c>
    </row>
    <row r="1201" spans="1:19" x14ac:dyDescent="0.25">
      <c r="A1201" s="14">
        <v>8</v>
      </c>
      <c r="B1201" s="16" t="s">
        <v>33</v>
      </c>
      <c r="C1201" s="14" t="s">
        <v>94</v>
      </c>
      <c r="D1201" s="14" t="s">
        <v>96</v>
      </c>
      <c r="P1201" s="17" t="str">
        <f t="shared" si="39"/>
        <v>8|B5T1|a|05-20-2019</v>
      </c>
      <c r="Q1201" s="14">
        <v>6.9</v>
      </c>
      <c r="R1201" s="14">
        <v>2.5</v>
      </c>
      <c r="S1201" s="18">
        <f t="shared" si="40"/>
        <v>2.7600000000000002</v>
      </c>
    </row>
    <row r="1202" spans="1:19" x14ac:dyDescent="0.25">
      <c r="A1202" s="14">
        <v>8</v>
      </c>
      <c r="B1202" s="16" t="s">
        <v>33</v>
      </c>
      <c r="C1202" s="14" t="s">
        <v>94</v>
      </c>
      <c r="D1202" s="14" t="s">
        <v>96</v>
      </c>
      <c r="P1202" s="17" t="str">
        <f t="shared" si="39"/>
        <v>8|B5T1|a|05-20-2019</v>
      </c>
      <c r="Q1202" s="14">
        <v>7</v>
      </c>
      <c r="R1202" s="14">
        <v>2.6</v>
      </c>
      <c r="S1202" s="18">
        <f t="shared" si="40"/>
        <v>2.6923076923076921</v>
      </c>
    </row>
    <row r="1203" spans="1:19" x14ac:dyDescent="0.25">
      <c r="A1203" s="14">
        <v>8</v>
      </c>
      <c r="B1203" s="16" t="s">
        <v>33</v>
      </c>
      <c r="C1203" s="14" t="s">
        <v>91</v>
      </c>
      <c r="D1203" s="14" t="s">
        <v>96</v>
      </c>
      <c r="P1203" s="17" t="str">
        <f t="shared" si="39"/>
        <v>8|B5T1|b|05-20-2019</v>
      </c>
      <c r="Q1203" s="14">
        <v>7</v>
      </c>
      <c r="R1203" s="14">
        <v>2.9</v>
      </c>
      <c r="S1203" s="18">
        <f t="shared" si="40"/>
        <v>2.4137931034482758</v>
      </c>
    </row>
    <row r="1204" spans="1:19" x14ac:dyDescent="0.25">
      <c r="A1204" s="14">
        <v>8</v>
      </c>
      <c r="B1204" s="16" t="s">
        <v>33</v>
      </c>
      <c r="C1204" s="14" t="s">
        <v>91</v>
      </c>
      <c r="D1204" s="14" t="s">
        <v>96</v>
      </c>
      <c r="P1204" s="17" t="str">
        <f t="shared" si="39"/>
        <v>8|B5T1|b|05-20-2019</v>
      </c>
      <c r="Q1204" s="14">
        <v>7</v>
      </c>
      <c r="R1204" s="14">
        <v>3.2</v>
      </c>
      <c r="S1204" s="18">
        <f t="shared" si="40"/>
        <v>2.1875</v>
      </c>
    </row>
    <row r="1205" spans="1:19" x14ac:dyDescent="0.25">
      <c r="A1205" s="14">
        <v>8</v>
      </c>
      <c r="B1205" s="16" t="s">
        <v>33</v>
      </c>
      <c r="C1205" s="14" t="s">
        <v>91</v>
      </c>
      <c r="D1205" s="14" t="s">
        <v>96</v>
      </c>
      <c r="P1205" s="17" t="str">
        <f t="shared" si="39"/>
        <v>8|B5T1|b|05-20-2019</v>
      </c>
      <c r="Q1205" s="14">
        <v>8.1</v>
      </c>
      <c r="R1205" s="14">
        <v>3.1</v>
      </c>
      <c r="S1205" s="18">
        <f t="shared" si="40"/>
        <v>2.6129032258064515</v>
      </c>
    </row>
    <row r="1206" spans="1:19" x14ac:dyDescent="0.25">
      <c r="A1206" s="14">
        <v>8</v>
      </c>
      <c r="B1206" s="16" t="s">
        <v>33</v>
      </c>
      <c r="C1206" s="14" t="s">
        <v>91</v>
      </c>
      <c r="D1206" s="14" t="s">
        <v>96</v>
      </c>
      <c r="P1206" s="17" t="str">
        <f t="shared" si="39"/>
        <v>8|B5T1|b|05-20-2019</v>
      </c>
      <c r="Q1206" s="14">
        <v>8.8000000000000007</v>
      </c>
      <c r="R1206" s="14">
        <v>3.4</v>
      </c>
      <c r="S1206" s="18">
        <f t="shared" si="40"/>
        <v>2.5882352941176472</v>
      </c>
    </row>
    <row r="1207" spans="1:19" x14ac:dyDescent="0.25">
      <c r="A1207" s="14">
        <v>8</v>
      </c>
      <c r="B1207" s="16" t="s">
        <v>33</v>
      </c>
      <c r="C1207" s="14" t="s">
        <v>92</v>
      </c>
      <c r="D1207" s="14" t="s">
        <v>96</v>
      </c>
      <c r="P1207" s="17" t="str">
        <f t="shared" si="39"/>
        <v>8|B5T1|c|05-20-2019</v>
      </c>
      <c r="Q1207" s="14">
        <v>0</v>
      </c>
      <c r="R1207" s="14">
        <v>0</v>
      </c>
      <c r="S1207" s="18">
        <v>0</v>
      </c>
    </row>
    <row r="1208" spans="1:19" x14ac:dyDescent="0.25">
      <c r="A1208" s="14">
        <v>8</v>
      </c>
      <c r="B1208" s="16" t="s">
        <v>33</v>
      </c>
      <c r="C1208" s="14" t="s">
        <v>93</v>
      </c>
      <c r="D1208" s="14" t="s">
        <v>96</v>
      </c>
      <c r="P1208" s="17" t="str">
        <f t="shared" si="39"/>
        <v>8|B5T1|d|05-20-2019</v>
      </c>
      <c r="Q1208" s="14">
        <v>5.4</v>
      </c>
      <c r="R1208" s="14">
        <v>3.6</v>
      </c>
      <c r="S1208" s="18">
        <f t="shared" si="40"/>
        <v>1.5</v>
      </c>
    </row>
    <row r="1209" spans="1:19" x14ac:dyDescent="0.25">
      <c r="A1209" s="14">
        <v>8</v>
      </c>
      <c r="B1209" s="16" t="s">
        <v>33</v>
      </c>
      <c r="C1209" s="14" t="s">
        <v>93</v>
      </c>
      <c r="D1209" s="14" t="s">
        <v>96</v>
      </c>
      <c r="P1209" s="17" t="str">
        <f t="shared" si="39"/>
        <v>8|B5T1|d|05-20-2019</v>
      </c>
      <c r="Q1209" s="14">
        <v>7.5</v>
      </c>
      <c r="R1209" s="14">
        <v>2.9</v>
      </c>
      <c r="S1209" s="18">
        <f t="shared" si="40"/>
        <v>2.5862068965517242</v>
      </c>
    </row>
    <row r="1210" spans="1:19" x14ac:dyDescent="0.25">
      <c r="A1210" s="14">
        <v>8</v>
      </c>
      <c r="B1210" s="16" t="s">
        <v>33</v>
      </c>
      <c r="C1210" s="14" t="s">
        <v>93</v>
      </c>
      <c r="D1210" s="14" t="s">
        <v>96</v>
      </c>
      <c r="P1210" s="17" t="str">
        <f t="shared" si="39"/>
        <v>8|B5T1|d|05-20-2019</v>
      </c>
      <c r="Q1210" s="14">
        <v>7.5</v>
      </c>
      <c r="R1210" s="14">
        <v>3</v>
      </c>
      <c r="S1210" s="18">
        <f t="shared" si="40"/>
        <v>2.5</v>
      </c>
    </row>
    <row r="1211" spans="1:19" x14ac:dyDescent="0.25">
      <c r="A1211" s="14">
        <v>8</v>
      </c>
      <c r="B1211" s="16" t="s">
        <v>33</v>
      </c>
      <c r="C1211" s="14" t="s">
        <v>93</v>
      </c>
      <c r="D1211" s="14" t="s">
        <v>96</v>
      </c>
      <c r="P1211" s="17" t="str">
        <f t="shared" si="39"/>
        <v>8|B5T1|d|05-20-2019</v>
      </c>
      <c r="Q1211" s="14">
        <v>5.6</v>
      </c>
      <c r="R1211" s="14">
        <v>2.9</v>
      </c>
      <c r="S1211" s="18">
        <f t="shared" si="40"/>
        <v>1.9310344827586206</v>
      </c>
    </row>
    <row r="1212" spans="1:19" x14ac:dyDescent="0.25">
      <c r="A1212" s="14">
        <v>8</v>
      </c>
      <c r="B1212" s="16" t="s">
        <v>34</v>
      </c>
      <c r="C1212" s="14" t="s">
        <v>94</v>
      </c>
      <c r="D1212" s="14" t="s">
        <v>96</v>
      </c>
      <c r="P1212" s="17" t="str">
        <f t="shared" si="39"/>
        <v>8|B5T2|a|05-20-2019</v>
      </c>
      <c r="Q1212" s="14">
        <v>0</v>
      </c>
      <c r="R1212" s="14">
        <v>0</v>
      </c>
      <c r="S1212" s="18">
        <v>0</v>
      </c>
    </row>
    <row r="1213" spans="1:19" x14ac:dyDescent="0.25">
      <c r="A1213" s="14">
        <v>8</v>
      </c>
      <c r="B1213" s="16" t="s">
        <v>35</v>
      </c>
      <c r="C1213" s="14" t="s">
        <v>91</v>
      </c>
      <c r="D1213" s="14" t="s">
        <v>96</v>
      </c>
      <c r="P1213" s="17" t="str">
        <f t="shared" si="39"/>
        <v>8|B5T3|b|05-20-2019</v>
      </c>
      <c r="Q1213" s="14">
        <v>5.0999999999999996</v>
      </c>
      <c r="R1213" s="14">
        <v>2.2999999999999998</v>
      </c>
      <c r="S1213" s="18">
        <f t="shared" si="40"/>
        <v>2.2173913043478262</v>
      </c>
    </row>
    <row r="1214" spans="1:19" x14ac:dyDescent="0.25">
      <c r="A1214" s="14">
        <v>8</v>
      </c>
      <c r="B1214" s="16" t="s">
        <v>35</v>
      </c>
      <c r="C1214" s="14" t="s">
        <v>91</v>
      </c>
      <c r="D1214" s="14" t="s">
        <v>96</v>
      </c>
      <c r="P1214" s="17" t="str">
        <f t="shared" si="39"/>
        <v>8|B5T3|b|05-20-2019</v>
      </c>
      <c r="Q1214" s="14">
        <v>5.3</v>
      </c>
      <c r="R1214" s="14">
        <v>2.5</v>
      </c>
      <c r="S1214" s="18">
        <f t="shared" si="40"/>
        <v>2.12</v>
      </c>
    </row>
    <row r="1215" spans="1:19" x14ac:dyDescent="0.25">
      <c r="A1215" s="14">
        <v>8</v>
      </c>
      <c r="B1215" s="16" t="s">
        <v>35</v>
      </c>
      <c r="C1215" s="14" t="s">
        <v>91</v>
      </c>
      <c r="D1215" s="14" t="s">
        <v>96</v>
      </c>
      <c r="P1215" s="17" t="str">
        <f t="shared" si="39"/>
        <v>8|B5T3|b|05-20-2019</v>
      </c>
      <c r="Q1215" s="14">
        <v>7.7</v>
      </c>
      <c r="R1215" s="14">
        <v>3.2</v>
      </c>
      <c r="S1215" s="18">
        <f t="shared" si="40"/>
        <v>2.40625</v>
      </c>
    </row>
    <row r="1216" spans="1:19" x14ac:dyDescent="0.25">
      <c r="A1216" s="14">
        <v>8</v>
      </c>
      <c r="B1216" s="16" t="s">
        <v>35</v>
      </c>
      <c r="C1216" s="14" t="s">
        <v>91</v>
      </c>
      <c r="D1216" s="14" t="s">
        <v>96</v>
      </c>
      <c r="P1216" s="17" t="str">
        <f t="shared" si="39"/>
        <v>8|B5T3|b|05-20-2019</v>
      </c>
      <c r="Q1216" s="14">
        <v>7.6</v>
      </c>
      <c r="R1216" s="14">
        <v>3.2</v>
      </c>
      <c r="S1216" s="18">
        <f t="shared" si="40"/>
        <v>2.3749999999999996</v>
      </c>
    </row>
    <row r="1217" spans="1:19" x14ac:dyDescent="0.25">
      <c r="A1217" s="14">
        <v>8</v>
      </c>
      <c r="B1217" s="16" t="s">
        <v>35</v>
      </c>
      <c r="C1217" s="14" t="s">
        <v>92</v>
      </c>
      <c r="D1217" s="14" t="s">
        <v>96</v>
      </c>
      <c r="P1217" s="17" t="str">
        <f t="shared" si="39"/>
        <v>8|B5T3|c|05-20-2019</v>
      </c>
      <c r="Q1217" s="14">
        <v>5.6</v>
      </c>
      <c r="R1217" s="14">
        <v>2.7</v>
      </c>
      <c r="S1217" s="18">
        <f t="shared" si="40"/>
        <v>2.074074074074074</v>
      </c>
    </row>
    <row r="1218" spans="1:19" x14ac:dyDescent="0.25">
      <c r="A1218" s="14">
        <v>8</v>
      </c>
      <c r="B1218" s="16" t="s">
        <v>35</v>
      </c>
      <c r="C1218" s="14" t="s">
        <v>92</v>
      </c>
      <c r="D1218" s="14" t="s">
        <v>96</v>
      </c>
      <c r="P1218" s="17" t="str">
        <f t="shared" si="39"/>
        <v>8|B5T3|c|05-20-2019</v>
      </c>
      <c r="Q1218" s="14">
        <v>6.1</v>
      </c>
      <c r="R1218" s="14">
        <v>2.8</v>
      </c>
      <c r="S1218" s="18">
        <f t="shared" si="40"/>
        <v>2.1785714285714284</v>
      </c>
    </row>
    <row r="1219" spans="1:19" x14ac:dyDescent="0.25">
      <c r="A1219" s="14">
        <v>8</v>
      </c>
      <c r="B1219" s="16" t="s">
        <v>35</v>
      </c>
      <c r="C1219" s="14" t="s">
        <v>92</v>
      </c>
      <c r="D1219" s="14" t="s">
        <v>96</v>
      </c>
      <c r="P1219" s="17" t="str">
        <f t="shared" si="39"/>
        <v>8|B5T3|c|05-20-2019</v>
      </c>
      <c r="Q1219" s="14">
        <v>7.2</v>
      </c>
      <c r="R1219" s="14">
        <v>2.9</v>
      </c>
      <c r="S1219" s="18">
        <f t="shared" si="40"/>
        <v>2.4827586206896552</v>
      </c>
    </row>
    <row r="1220" spans="1:19" x14ac:dyDescent="0.25">
      <c r="A1220" s="14">
        <v>8</v>
      </c>
      <c r="B1220" s="16" t="s">
        <v>35</v>
      </c>
      <c r="C1220" s="14" t="s">
        <v>92</v>
      </c>
      <c r="D1220" s="14" t="s">
        <v>96</v>
      </c>
      <c r="P1220" s="17" t="str">
        <f t="shared" si="39"/>
        <v>8|B5T3|c|05-20-2019</v>
      </c>
      <c r="Q1220" s="14">
        <v>7.4</v>
      </c>
      <c r="R1220" s="14">
        <v>2.8</v>
      </c>
      <c r="S1220" s="18">
        <f t="shared" si="40"/>
        <v>2.6428571428571432</v>
      </c>
    </row>
    <row r="1221" spans="1:19" x14ac:dyDescent="0.25">
      <c r="A1221" s="14">
        <v>8</v>
      </c>
      <c r="B1221" s="16" t="s">
        <v>35</v>
      </c>
      <c r="C1221" s="14" t="s">
        <v>93</v>
      </c>
      <c r="D1221" s="14" t="s">
        <v>96</v>
      </c>
      <c r="P1221" s="17" t="str">
        <f t="shared" si="39"/>
        <v>8|B5T3|d|05-20-2019</v>
      </c>
      <c r="Q1221" s="14">
        <v>5.4</v>
      </c>
      <c r="R1221" s="14">
        <v>2.7</v>
      </c>
      <c r="S1221" s="18">
        <f t="shared" si="40"/>
        <v>2</v>
      </c>
    </row>
    <row r="1222" spans="1:19" x14ac:dyDescent="0.25">
      <c r="A1222" s="14">
        <v>8</v>
      </c>
      <c r="B1222" s="16" t="s">
        <v>35</v>
      </c>
      <c r="C1222" s="14" t="s">
        <v>93</v>
      </c>
      <c r="D1222" s="14" t="s">
        <v>96</v>
      </c>
      <c r="P1222" s="17" t="str">
        <f t="shared" si="39"/>
        <v>8|B5T3|d|05-20-2019</v>
      </c>
      <c r="Q1222" s="14">
        <v>5.2</v>
      </c>
      <c r="R1222" s="14">
        <v>2.8</v>
      </c>
      <c r="S1222" s="18">
        <f t="shared" si="40"/>
        <v>1.8571428571428574</v>
      </c>
    </row>
    <row r="1223" spans="1:19" x14ac:dyDescent="0.25">
      <c r="A1223" s="14">
        <v>8</v>
      </c>
      <c r="B1223" s="16" t="s">
        <v>35</v>
      </c>
      <c r="C1223" s="14" t="s">
        <v>93</v>
      </c>
      <c r="D1223" s="14" t="s">
        <v>96</v>
      </c>
      <c r="P1223" s="17" t="str">
        <f t="shared" ref="P1223:P1286" si="41">CONCATENATE(A1223,"|",B1223,"|",C1223,"|",TEXT(D1223,"AAAA/MM/DD"))</f>
        <v>8|B5T3|d|05-20-2019</v>
      </c>
      <c r="Q1223" s="14">
        <v>8.1999999999999993</v>
      </c>
      <c r="R1223" s="14">
        <v>2.6</v>
      </c>
      <c r="S1223" s="18">
        <f t="shared" si="40"/>
        <v>3.1538461538461533</v>
      </c>
    </row>
    <row r="1224" spans="1:19" x14ac:dyDescent="0.25">
      <c r="A1224" s="14">
        <v>8</v>
      </c>
      <c r="B1224" s="16" t="s">
        <v>35</v>
      </c>
      <c r="C1224" s="14" t="s">
        <v>93</v>
      </c>
      <c r="D1224" s="14" t="s">
        <v>96</v>
      </c>
      <c r="P1224" s="17" t="str">
        <f t="shared" si="41"/>
        <v>8|B5T3|d|05-20-2019</v>
      </c>
      <c r="Q1224" s="14">
        <v>8.1999999999999993</v>
      </c>
      <c r="R1224" s="14">
        <v>2.6</v>
      </c>
      <c r="S1224" s="18">
        <f t="shared" si="40"/>
        <v>3.1538461538461533</v>
      </c>
    </row>
    <row r="1225" spans="1:19" x14ac:dyDescent="0.25">
      <c r="A1225" s="14">
        <v>8</v>
      </c>
      <c r="B1225" s="16" t="s">
        <v>35</v>
      </c>
      <c r="C1225" s="14" t="s">
        <v>93</v>
      </c>
      <c r="D1225" s="14" t="s">
        <v>96</v>
      </c>
      <c r="P1225" s="17" t="str">
        <f t="shared" si="41"/>
        <v>8|B5T3|d|05-20-2019</v>
      </c>
      <c r="Q1225" s="14">
        <v>7.7</v>
      </c>
      <c r="R1225" s="14">
        <v>2.9</v>
      </c>
      <c r="S1225" s="18">
        <f t="shared" si="40"/>
        <v>2.6551724137931036</v>
      </c>
    </row>
    <row r="1226" spans="1:19" x14ac:dyDescent="0.25">
      <c r="A1226" s="14">
        <v>8</v>
      </c>
      <c r="B1226" s="16" t="s">
        <v>35</v>
      </c>
      <c r="C1226" s="14" t="s">
        <v>93</v>
      </c>
      <c r="D1226" s="14" t="s">
        <v>96</v>
      </c>
      <c r="P1226" s="17" t="str">
        <f t="shared" si="41"/>
        <v>8|B5T3|d|05-20-2019</v>
      </c>
      <c r="Q1226" s="14">
        <v>7.4</v>
      </c>
      <c r="R1226" s="14">
        <v>3.6</v>
      </c>
      <c r="S1226" s="18">
        <f t="shared" si="40"/>
        <v>2.0555555555555558</v>
      </c>
    </row>
    <row r="1227" spans="1:19" x14ac:dyDescent="0.25">
      <c r="A1227" s="14">
        <v>8</v>
      </c>
      <c r="B1227" s="16" t="s">
        <v>35</v>
      </c>
      <c r="C1227" s="14" t="s">
        <v>94</v>
      </c>
      <c r="D1227" s="14" t="s">
        <v>96</v>
      </c>
      <c r="P1227" s="17" t="str">
        <f t="shared" si="41"/>
        <v>8|B5T3|a|05-20-2019</v>
      </c>
      <c r="Q1227" s="14">
        <v>7.9</v>
      </c>
      <c r="R1227" s="14">
        <v>2.4</v>
      </c>
      <c r="S1227" s="18">
        <f t="shared" si="40"/>
        <v>3.291666666666667</v>
      </c>
    </row>
    <row r="1228" spans="1:19" x14ac:dyDescent="0.25">
      <c r="A1228" s="14">
        <v>8</v>
      </c>
      <c r="B1228" s="16" t="s">
        <v>35</v>
      </c>
      <c r="C1228" s="14" t="s">
        <v>94</v>
      </c>
      <c r="D1228" s="14" t="s">
        <v>96</v>
      </c>
      <c r="P1228" s="17" t="str">
        <f t="shared" si="41"/>
        <v>8|B5T3|a|05-20-2019</v>
      </c>
      <c r="Q1228" s="14">
        <v>7.5</v>
      </c>
      <c r="R1228" s="14">
        <v>2.2000000000000002</v>
      </c>
      <c r="S1228" s="18">
        <f t="shared" si="40"/>
        <v>3.4090909090909087</v>
      </c>
    </row>
    <row r="1229" spans="1:19" x14ac:dyDescent="0.25">
      <c r="A1229" s="14">
        <v>8</v>
      </c>
      <c r="B1229" s="16" t="s">
        <v>35</v>
      </c>
      <c r="C1229" s="14" t="s">
        <v>91</v>
      </c>
      <c r="D1229" s="14" t="s">
        <v>96</v>
      </c>
      <c r="P1229" s="17" t="str">
        <f t="shared" si="41"/>
        <v>8|B5T3|b|05-20-2019</v>
      </c>
      <c r="Q1229" s="14">
        <v>4.2</v>
      </c>
      <c r="R1229" s="14">
        <v>2.4</v>
      </c>
      <c r="S1229" s="18">
        <f t="shared" si="40"/>
        <v>1.7500000000000002</v>
      </c>
    </row>
    <row r="1230" spans="1:19" x14ac:dyDescent="0.25">
      <c r="A1230" s="14">
        <v>8</v>
      </c>
      <c r="B1230" s="16" t="s">
        <v>35</v>
      </c>
      <c r="C1230" s="14" t="s">
        <v>91</v>
      </c>
      <c r="D1230" s="14" t="s">
        <v>96</v>
      </c>
      <c r="P1230" s="17" t="str">
        <f t="shared" si="41"/>
        <v>8|B5T3|b|05-20-2019</v>
      </c>
      <c r="Q1230" s="14">
        <v>6.9</v>
      </c>
      <c r="R1230" s="14">
        <v>2.8</v>
      </c>
      <c r="S1230" s="18">
        <f t="shared" si="40"/>
        <v>2.4642857142857144</v>
      </c>
    </row>
    <row r="1231" spans="1:19" x14ac:dyDescent="0.25">
      <c r="A1231" s="14">
        <v>8</v>
      </c>
      <c r="B1231" s="16" t="s">
        <v>35</v>
      </c>
      <c r="C1231" s="14" t="s">
        <v>91</v>
      </c>
      <c r="D1231" s="14" t="s">
        <v>96</v>
      </c>
      <c r="P1231" s="17" t="str">
        <f t="shared" si="41"/>
        <v>8|B5T3|b|05-20-2019</v>
      </c>
      <c r="Q1231" s="14">
        <v>4.5999999999999996</v>
      </c>
      <c r="R1231" s="14">
        <v>2.5</v>
      </c>
      <c r="S1231" s="18">
        <f t="shared" si="40"/>
        <v>1.8399999999999999</v>
      </c>
    </row>
    <row r="1232" spans="1:19" x14ac:dyDescent="0.25">
      <c r="A1232" s="14">
        <v>8</v>
      </c>
      <c r="B1232" s="16" t="s">
        <v>35</v>
      </c>
      <c r="C1232" s="14" t="s">
        <v>91</v>
      </c>
      <c r="D1232" s="14" t="s">
        <v>96</v>
      </c>
      <c r="P1232" s="17" t="str">
        <f t="shared" si="41"/>
        <v>8|B5T3|b|05-20-2019</v>
      </c>
      <c r="Q1232" s="14">
        <v>6.9</v>
      </c>
      <c r="R1232" s="14">
        <v>2.9</v>
      </c>
      <c r="S1232" s="18">
        <f t="shared" si="40"/>
        <v>2.3793103448275863</v>
      </c>
    </row>
    <row r="1233" spans="1:19" x14ac:dyDescent="0.25">
      <c r="A1233" s="14">
        <v>8</v>
      </c>
      <c r="B1233" s="16" t="s">
        <v>35</v>
      </c>
      <c r="C1233" s="14" t="s">
        <v>92</v>
      </c>
      <c r="D1233" s="14" t="s">
        <v>96</v>
      </c>
      <c r="P1233" s="17" t="str">
        <f t="shared" si="41"/>
        <v>8|B5T3|c|05-20-2019</v>
      </c>
      <c r="Q1233" s="14">
        <v>7.4</v>
      </c>
      <c r="R1233" s="14">
        <v>2.5</v>
      </c>
      <c r="S1233" s="18">
        <f t="shared" si="40"/>
        <v>2.96</v>
      </c>
    </row>
    <row r="1234" spans="1:19" x14ac:dyDescent="0.25">
      <c r="A1234" s="14">
        <v>8</v>
      </c>
      <c r="B1234" s="16" t="s">
        <v>35</v>
      </c>
      <c r="C1234" s="14" t="s">
        <v>92</v>
      </c>
      <c r="D1234" s="14" t="s">
        <v>96</v>
      </c>
      <c r="P1234" s="17" t="str">
        <f t="shared" si="41"/>
        <v>8|B5T3|c|05-20-2019</v>
      </c>
      <c r="Q1234" s="14">
        <v>7.6</v>
      </c>
      <c r="R1234" s="14">
        <v>2.4</v>
      </c>
      <c r="S1234" s="18">
        <f t="shared" si="40"/>
        <v>3.1666666666666665</v>
      </c>
    </row>
    <row r="1235" spans="1:19" x14ac:dyDescent="0.25">
      <c r="A1235" s="14">
        <v>8</v>
      </c>
      <c r="B1235" s="16" t="s">
        <v>35</v>
      </c>
      <c r="C1235" s="14" t="s">
        <v>92</v>
      </c>
      <c r="D1235" s="14" t="s">
        <v>96</v>
      </c>
      <c r="P1235" s="17" t="str">
        <f t="shared" si="41"/>
        <v>8|B5T3|c|05-20-2019</v>
      </c>
      <c r="Q1235" s="14">
        <v>2.6</v>
      </c>
      <c r="R1235" s="14">
        <v>2.1</v>
      </c>
      <c r="S1235" s="18">
        <f t="shared" si="40"/>
        <v>1.2380952380952381</v>
      </c>
    </row>
    <row r="1236" spans="1:19" x14ac:dyDescent="0.25">
      <c r="A1236" s="14">
        <v>8</v>
      </c>
      <c r="B1236" s="16" t="s">
        <v>35</v>
      </c>
      <c r="C1236" s="14" t="s">
        <v>93</v>
      </c>
      <c r="D1236" s="14" t="s">
        <v>96</v>
      </c>
      <c r="P1236" s="17" t="str">
        <f t="shared" si="41"/>
        <v>8|B5T3|d|05-20-2019</v>
      </c>
      <c r="Q1236" s="14">
        <v>5.5</v>
      </c>
      <c r="R1236" s="14">
        <v>3</v>
      </c>
      <c r="S1236" s="18">
        <f t="shared" si="40"/>
        <v>1.8333333333333333</v>
      </c>
    </row>
    <row r="1237" spans="1:19" x14ac:dyDescent="0.25">
      <c r="A1237" s="14">
        <v>8</v>
      </c>
      <c r="B1237" s="16" t="s">
        <v>35</v>
      </c>
      <c r="C1237" s="14" t="s">
        <v>93</v>
      </c>
      <c r="D1237" s="14" t="s">
        <v>96</v>
      </c>
      <c r="P1237" s="17" t="str">
        <f t="shared" si="41"/>
        <v>8|B5T3|d|05-20-2019</v>
      </c>
      <c r="Q1237" s="14">
        <v>5.5</v>
      </c>
      <c r="R1237" s="14">
        <v>3.2</v>
      </c>
      <c r="S1237" s="18">
        <f t="shared" si="40"/>
        <v>1.71875</v>
      </c>
    </row>
    <row r="1238" spans="1:19" x14ac:dyDescent="0.25">
      <c r="A1238" s="14">
        <v>8</v>
      </c>
      <c r="B1238" s="16" t="s">
        <v>35</v>
      </c>
      <c r="C1238" s="14" t="s">
        <v>93</v>
      </c>
      <c r="D1238" s="14" t="s">
        <v>96</v>
      </c>
      <c r="P1238" s="17" t="str">
        <f t="shared" si="41"/>
        <v>8|B5T3|d|05-20-2019</v>
      </c>
      <c r="Q1238" s="14">
        <v>8.3000000000000007</v>
      </c>
      <c r="R1238" s="14">
        <v>3</v>
      </c>
      <c r="S1238" s="18">
        <f t="shared" si="40"/>
        <v>2.7666666666666671</v>
      </c>
    </row>
    <row r="1239" spans="1:19" x14ac:dyDescent="0.25">
      <c r="A1239" s="14">
        <v>8</v>
      </c>
      <c r="B1239" s="16" t="s">
        <v>35</v>
      </c>
      <c r="C1239" s="14" t="s">
        <v>93</v>
      </c>
      <c r="D1239" s="14" t="s">
        <v>96</v>
      </c>
      <c r="P1239" s="17" t="str">
        <f t="shared" si="41"/>
        <v>8|B5T3|d|05-20-2019</v>
      </c>
      <c r="Q1239" s="14">
        <v>8.4</v>
      </c>
      <c r="R1239" s="14">
        <v>3</v>
      </c>
      <c r="S1239" s="18">
        <f t="shared" si="40"/>
        <v>2.8000000000000003</v>
      </c>
    </row>
    <row r="1240" spans="1:19" x14ac:dyDescent="0.25">
      <c r="A1240" s="14">
        <v>8</v>
      </c>
      <c r="B1240" s="16" t="s">
        <v>36</v>
      </c>
      <c r="C1240" s="14" t="s">
        <v>94</v>
      </c>
      <c r="D1240" s="14" t="s">
        <v>96</v>
      </c>
      <c r="P1240" s="17" t="str">
        <f t="shared" si="41"/>
        <v>8|B5T4|a|05-20-2019</v>
      </c>
      <c r="Q1240" s="14">
        <v>6</v>
      </c>
      <c r="R1240" s="14">
        <v>2.9</v>
      </c>
      <c r="S1240" s="18">
        <f t="shared" si="40"/>
        <v>2.0689655172413794</v>
      </c>
    </row>
    <row r="1241" spans="1:19" x14ac:dyDescent="0.25">
      <c r="A1241" s="14">
        <v>8</v>
      </c>
      <c r="B1241" s="16" t="s">
        <v>36</v>
      </c>
      <c r="C1241" s="14" t="s">
        <v>94</v>
      </c>
      <c r="D1241" s="14" t="s">
        <v>96</v>
      </c>
      <c r="P1241" s="17" t="str">
        <f t="shared" si="41"/>
        <v>8|B5T4|a|05-20-2019</v>
      </c>
      <c r="Q1241" s="14">
        <v>6.1</v>
      </c>
      <c r="R1241" s="14">
        <v>3</v>
      </c>
      <c r="S1241" s="18">
        <f t="shared" si="40"/>
        <v>2.0333333333333332</v>
      </c>
    </row>
    <row r="1242" spans="1:19" x14ac:dyDescent="0.25">
      <c r="A1242" s="14">
        <v>8</v>
      </c>
      <c r="B1242" s="16" t="s">
        <v>36</v>
      </c>
      <c r="C1242" s="14" t="s">
        <v>94</v>
      </c>
      <c r="D1242" s="14" t="s">
        <v>96</v>
      </c>
      <c r="P1242" s="17" t="str">
        <f t="shared" si="41"/>
        <v>8|B5T4|a|05-20-2019</v>
      </c>
      <c r="Q1242" s="14">
        <v>8</v>
      </c>
      <c r="R1242" s="14">
        <v>3.1</v>
      </c>
      <c r="S1242" s="18">
        <f t="shared" si="40"/>
        <v>2.5806451612903225</v>
      </c>
    </row>
    <row r="1243" spans="1:19" x14ac:dyDescent="0.25">
      <c r="A1243" s="14">
        <v>8</v>
      </c>
      <c r="B1243" s="16" t="s">
        <v>36</v>
      </c>
      <c r="C1243" s="14" t="s">
        <v>94</v>
      </c>
      <c r="D1243" s="14" t="s">
        <v>96</v>
      </c>
      <c r="P1243" s="17" t="str">
        <f t="shared" si="41"/>
        <v>8|B5T4|a|05-20-2019</v>
      </c>
      <c r="Q1243" s="14">
        <v>7.6</v>
      </c>
      <c r="R1243" s="14">
        <v>3.2</v>
      </c>
      <c r="S1243" s="18">
        <f t="shared" si="40"/>
        <v>2.3749999999999996</v>
      </c>
    </row>
    <row r="1244" spans="1:19" x14ac:dyDescent="0.25">
      <c r="A1244" s="14">
        <v>8</v>
      </c>
      <c r="B1244" s="16" t="s">
        <v>36</v>
      </c>
      <c r="C1244" s="14" t="s">
        <v>91</v>
      </c>
      <c r="D1244" s="14" t="s">
        <v>96</v>
      </c>
      <c r="P1244" s="17" t="str">
        <f t="shared" si="41"/>
        <v>8|B5T4|b|05-20-2019</v>
      </c>
      <c r="Q1244" s="14">
        <v>8.4</v>
      </c>
      <c r="R1244" s="14">
        <v>2.9</v>
      </c>
      <c r="S1244" s="18">
        <f t="shared" si="40"/>
        <v>2.896551724137931</v>
      </c>
    </row>
    <row r="1245" spans="1:19" x14ac:dyDescent="0.25">
      <c r="A1245" s="14">
        <v>8</v>
      </c>
      <c r="B1245" s="16" t="s">
        <v>36</v>
      </c>
      <c r="C1245" s="14" t="s">
        <v>91</v>
      </c>
      <c r="D1245" s="14" t="s">
        <v>96</v>
      </c>
      <c r="P1245" s="17" t="str">
        <f t="shared" si="41"/>
        <v>8|B5T4|b|05-20-2019</v>
      </c>
      <c r="Q1245" s="14">
        <v>8.5</v>
      </c>
      <c r="R1245" s="14">
        <v>3.3</v>
      </c>
      <c r="S1245" s="18">
        <f t="shared" si="40"/>
        <v>2.5757575757575757</v>
      </c>
    </row>
    <row r="1246" spans="1:19" x14ac:dyDescent="0.25">
      <c r="A1246" s="14">
        <v>8</v>
      </c>
      <c r="B1246" s="16" t="s">
        <v>36</v>
      </c>
      <c r="C1246" s="14" t="s">
        <v>91</v>
      </c>
      <c r="D1246" s="14" t="s">
        <v>96</v>
      </c>
      <c r="P1246" s="17" t="str">
        <f t="shared" si="41"/>
        <v>8|B5T4|b|05-20-2019</v>
      </c>
      <c r="Q1246" s="14">
        <v>3.8</v>
      </c>
      <c r="R1246" s="14">
        <v>2.2000000000000002</v>
      </c>
      <c r="S1246" s="18">
        <f t="shared" si="40"/>
        <v>1.7272727272727271</v>
      </c>
    </row>
    <row r="1247" spans="1:19" x14ac:dyDescent="0.25">
      <c r="A1247" s="14">
        <v>8</v>
      </c>
      <c r="B1247" s="16" t="s">
        <v>36</v>
      </c>
      <c r="C1247" s="14" t="s">
        <v>92</v>
      </c>
      <c r="D1247" s="14" t="s">
        <v>96</v>
      </c>
      <c r="P1247" s="17" t="str">
        <f t="shared" si="41"/>
        <v>8|B5T4|c|05-20-2019</v>
      </c>
      <c r="Q1247" s="14">
        <v>5.2</v>
      </c>
      <c r="R1247" s="14">
        <v>2.1</v>
      </c>
      <c r="S1247" s="18">
        <f t="shared" si="40"/>
        <v>2.4761904761904763</v>
      </c>
    </row>
    <row r="1248" spans="1:19" x14ac:dyDescent="0.25">
      <c r="A1248" s="14">
        <v>8</v>
      </c>
      <c r="B1248" s="16" t="s">
        <v>36</v>
      </c>
      <c r="C1248" s="14" t="s">
        <v>92</v>
      </c>
      <c r="D1248" s="14" t="s">
        <v>96</v>
      </c>
      <c r="P1248" s="17" t="str">
        <f t="shared" si="41"/>
        <v>8|B5T4|c|05-20-2019</v>
      </c>
      <c r="Q1248" s="14">
        <v>4.9000000000000004</v>
      </c>
      <c r="R1248" s="14">
        <v>2.1</v>
      </c>
      <c r="S1248" s="18">
        <f t="shared" si="40"/>
        <v>2.3333333333333335</v>
      </c>
    </row>
    <row r="1249" spans="1:19" x14ac:dyDescent="0.25">
      <c r="A1249" s="14">
        <v>8</v>
      </c>
      <c r="B1249" s="16" t="s">
        <v>36</v>
      </c>
      <c r="C1249" s="14" t="s">
        <v>92</v>
      </c>
      <c r="D1249" s="14" t="s">
        <v>96</v>
      </c>
      <c r="P1249" s="17" t="str">
        <f t="shared" si="41"/>
        <v>8|B5T4|c|05-20-2019</v>
      </c>
      <c r="Q1249" s="14">
        <v>8</v>
      </c>
      <c r="R1249" s="14">
        <v>3</v>
      </c>
      <c r="S1249" s="18">
        <f t="shared" ref="S1249:S1312" si="42">Q1249/R1249</f>
        <v>2.6666666666666665</v>
      </c>
    </row>
    <row r="1250" spans="1:19" x14ac:dyDescent="0.25">
      <c r="A1250" s="14">
        <v>8</v>
      </c>
      <c r="B1250" s="16" t="s">
        <v>36</v>
      </c>
      <c r="C1250" s="14" t="s">
        <v>92</v>
      </c>
      <c r="D1250" s="14" t="s">
        <v>96</v>
      </c>
      <c r="P1250" s="17" t="str">
        <f t="shared" si="41"/>
        <v>8|B5T4|c|05-20-2019</v>
      </c>
      <c r="Q1250" s="14">
        <v>8</v>
      </c>
      <c r="R1250" s="14">
        <v>3.1</v>
      </c>
      <c r="S1250" s="18">
        <f t="shared" si="42"/>
        <v>2.5806451612903225</v>
      </c>
    </row>
    <row r="1251" spans="1:19" x14ac:dyDescent="0.25">
      <c r="A1251" s="14">
        <v>8</v>
      </c>
      <c r="B1251" s="16" t="s">
        <v>36</v>
      </c>
      <c r="C1251" s="14" t="s">
        <v>93</v>
      </c>
      <c r="D1251" s="14" t="s">
        <v>96</v>
      </c>
      <c r="P1251" s="17" t="str">
        <f t="shared" si="41"/>
        <v>8|B5T4|d|05-20-2019</v>
      </c>
      <c r="Q1251" s="14">
        <v>7.6</v>
      </c>
      <c r="R1251" s="14">
        <v>2.2000000000000002</v>
      </c>
      <c r="S1251" s="18">
        <f t="shared" si="42"/>
        <v>3.4545454545454541</v>
      </c>
    </row>
    <row r="1252" spans="1:19" x14ac:dyDescent="0.25">
      <c r="A1252" s="14">
        <v>8</v>
      </c>
      <c r="B1252" s="16" t="s">
        <v>36</v>
      </c>
      <c r="C1252" s="14" t="s">
        <v>93</v>
      </c>
      <c r="D1252" s="14" t="s">
        <v>96</v>
      </c>
      <c r="P1252" s="17" t="str">
        <f t="shared" si="41"/>
        <v>8|B5T4|d|05-20-2019</v>
      </c>
      <c r="Q1252" s="14">
        <v>3</v>
      </c>
      <c r="R1252" s="14">
        <v>1.9</v>
      </c>
      <c r="S1252" s="18">
        <f t="shared" si="42"/>
        <v>1.5789473684210527</v>
      </c>
    </row>
    <row r="1253" spans="1:19" x14ac:dyDescent="0.25">
      <c r="A1253" s="14">
        <v>8</v>
      </c>
      <c r="B1253" s="16" t="s">
        <v>36</v>
      </c>
      <c r="C1253" s="14" t="s">
        <v>93</v>
      </c>
      <c r="D1253" s="14" t="s">
        <v>96</v>
      </c>
      <c r="P1253" s="17" t="str">
        <f t="shared" si="41"/>
        <v>8|B5T4|d|05-20-2019</v>
      </c>
      <c r="Q1253" s="14">
        <v>5.9</v>
      </c>
      <c r="R1253" s="14">
        <v>2.4</v>
      </c>
      <c r="S1253" s="18">
        <f t="shared" si="42"/>
        <v>2.4583333333333335</v>
      </c>
    </row>
    <row r="1254" spans="1:19" x14ac:dyDescent="0.25">
      <c r="A1254" s="14">
        <v>8</v>
      </c>
      <c r="B1254" s="16" t="s">
        <v>36</v>
      </c>
      <c r="C1254" s="14" t="s">
        <v>93</v>
      </c>
      <c r="D1254" s="14" t="s">
        <v>96</v>
      </c>
      <c r="P1254" s="17" t="str">
        <f t="shared" si="41"/>
        <v>8|B5T4|d|05-20-2019</v>
      </c>
      <c r="Q1254" s="14">
        <v>6.2</v>
      </c>
      <c r="R1254" s="14">
        <v>2.5</v>
      </c>
      <c r="S1254" s="18">
        <f t="shared" si="42"/>
        <v>2.48</v>
      </c>
    </row>
    <row r="1255" spans="1:19" x14ac:dyDescent="0.25">
      <c r="A1255" s="14">
        <v>8</v>
      </c>
      <c r="B1255" s="16" t="s">
        <v>37</v>
      </c>
      <c r="C1255" s="14" t="s">
        <v>94</v>
      </c>
      <c r="D1255" s="14" t="s">
        <v>96</v>
      </c>
      <c r="P1255" s="17" t="str">
        <f t="shared" si="41"/>
        <v>8|B5T5|a|05-20-2019</v>
      </c>
      <c r="Q1255" s="14">
        <v>6.9</v>
      </c>
      <c r="R1255" s="14">
        <v>3</v>
      </c>
      <c r="S1255" s="18">
        <f t="shared" si="42"/>
        <v>2.3000000000000003</v>
      </c>
    </row>
    <row r="1256" spans="1:19" x14ac:dyDescent="0.25">
      <c r="A1256" s="14">
        <v>8</v>
      </c>
      <c r="B1256" s="16" t="s">
        <v>37</v>
      </c>
      <c r="C1256" s="14" t="s">
        <v>94</v>
      </c>
      <c r="D1256" s="14" t="s">
        <v>96</v>
      </c>
      <c r="P1256" s="17" t="str">
        <f t="shared" si="41"/>
        <v>8|B5T5|a|05-20-2019</v>
      </c>
      <c r="Q1256" s="14">
        <v>6.9</v>
      </c>
      <c r="R1256" s="14">
        <v>3</v>
      </c>
      <c r="S1256" s="18">
        <f t="shared" si="42"/>
        <v>2.3000000000000003</v>
      </c>
    </row>
    <row r="1257" spans="1:19" x14ac:dyDescent="0.25">
      <c r="A1257" s="14">
        <v>8</v>
      </c>
      <c r="B1257" s="16" t="s">
        <v>37</v>
      </c>
      <c r="C1257" s="14" t="s">
        <v>94</v>
      </c>
      <c r="D1257" s="14" t="s">
        <v>96</v>
      </c>
      <c r="P1257" s="17" t="str">
        <f t="shared" si="41"/>
        <v>8|B5T5|a|05-20-2019</v>
      </c>
      <c r="Q1257" s="14">
        <v>8.5</v>
      </c>
      <c r="R1257" s="14">
        <v>3.2</v>
      </c>
      <c r="S1257" s="18">
        <f t="shared" si="42"/>
        <v>2.65625</v>
      </c>
    </row>
    <row r="1258" spans="1:19" x14ac:dyDescent="0.25">
      <c r="A1258" s="14">
        <v>8</v>
      </c>
      <c r="B1258" s="16" t="s">
        <v>37</v>
      </c>
      <c r="C1258" s="14" t="s">
        <v>94</v>
      </c>
      <c r="D1258" s="14" t="s">
        <v>96</v>
      </c>
      <c r="P1258" s="17" t="str">
        <f t="shared" si="41"/>
        <v>8|B5T5|a|05-20-2019</v>
      </c>
      <c r="Q1258" s="14">
        <v>8.5</v>
      </c>
      <c r="R1258" s="14">
        <v>3.4</v>
      </c>
      <c r="S1258" s="18">
        <f t="shared" si="42"/>
        <v>2.5</v>
      </c>
    </row>
    <row r="1259" spans="1:19" x14ac:dyDescent="0.25">
      <c r="A1259" s="14">
        <v>8</v>
      </c>
      <c r="B1259" s="16" t="s">
        <v>37</v>
      </c>
      <c r="C1259" s="14" t="s">
        <v>91</v>
      </c>
      <c r="D1259" s="14" t="s">
        <v>96</v>
      </c>
      <c r="P1259" s="17" t="str">
        <f t="shared" si="41"/>
        <v>8|B5T5|b|05-20-2019</v>
      </c>
      <c r="Q1259" s="14">
        <v>4.9000000000000004</v>
      </c>
      <c r="R1259" s="14">
        <v>2.2999999999999998</v>
      </c>
      <c r="S1259" s="18">
        <f t="shared" si="42"/>
        <v>2.1304347826086958</v>
      </c>
    </row>
    <row r="1260" spans="1:19" x14ac:dyDescent="0.25">
      <c r="A1260" s="14">
        <v>8</v>
      </c>
      <c r="B1260" s="16" t="s">
        <v>37</v>
      </c>
      <c r="C1260" s="14" t="s">
        <v>91</v>
      </c>
      <c r="D1260" s="14" t="s">
        <v>96</v>
      </c>
      <c r="P1260" s="17" t="str">
        <f t="shared" si="41"/>
        <v>8|B5T5|b|05-20-2019</v>
      </c>
      <c r="Q1260" s="14">
        <v>4.9000000000000004</v>
      </c>
      <c r="R1260" s="14">
        <v>2.2000000000000002</v>
      </c>
      <c r="S1260" s="18">
        <f t="shared" si="42"/>
        <v>2.2272727272727271</v>
      </c>
    </row>
    <row r="1261" spans="1:19" x14ac:dyDescent="0.25">
      <c r="A1261" s="14">
        <v>8</v>
      </c>
      <c r="B1261" s="16" t="s">
        <v>37</v>
      </c>
      <c r="C1261" s="14" t="s">
        <v>92</v>
      </c>
      <c r="D1261" s="14" t="s">
        <v>96</v>
      </c>
      <c r="P1261" s="17" t="str">
        <f t="shared" si="41"/>
        <v>8|B5T5|c|05-20-2019</v>
      </c>
      <c r="Q1261" s="14">
        <v>5.2</v>
      </c>
      <c r="R1261" s="14">
        <v>2.5</v>
      </c>
      <c r="S1261" s="18">
        <f t="shared" si="42"/>
        <v>2.08</v>
      </c>
    </row>
    <row r="1262" spans="1:19" x14ac:dyDescent="0.25">
      <c r="A1262" s="14">
        <v>8</v>
      </c>
      <c r="B1262" s="16" t="s">
        <v>37</v>
      </c>
      <c r="C1262" s="14" t="s">
        <v>92</v>
      </c>
      <c r="D1262" s="14" t="s">
        <v>96</v>
      </c>
      <c r="P1262" s="17" t="str">
        <f t="shared" si="41"/>
        <v>8|B5T5|c|05-20-2019</v>
      </c>
      <c r="Q1262" s="14">
        <v>5.6</v>
      </c>
      <c r="R1262" s="14">
        <v>2.5</v>
      </c>
      <c r="S1262" s="18">
        <f t="shared" si="42"/>
        <v>2.2399999999999998</v>
      </c>
    </row>
    <row r="1263" spans="1:19" x14ac:dyDescent="0.25">
      <c r="A1263" s="14">
        <v>8</v>
      </c>
      <c r="B1263" s="16" t="s">
        <v>37</v>
      </c>
      <c r="C1263" s="14" t="s">
        <v>93</v>
      </c>
      <c r="D1263" s="14" t="s">
        <v>96</v>
      </c>
      <c r="P1263" s="17" t="str">
        <f t="shared" si="41"/>
        <v>8|B5T5|d|05-20-2019</v>
      </c>
      <c r="Q1263" s="14">
        <v>6.9</v>
      </c>
      <c r="R1263" s="14">
        <v>2.7</v>
      </c>
      <c r="S1263" s="18">
        <f t="shared" si="42"/>
        <v>2.5555555555555554</v>
      </c>
    </row>
    <row r="1264" spans="1:19" x14ac:dyDescent="0.25">
      <c r="A1264" s="14">
        <v>8</v>
      </c>
      <c r="B1264" s="16" t="s">
        <v>37</v>
      </c>
      <c r="C1264" s="14" t="s">
        <v>93</v>
      </c>
      <c r="D1264" s="14" t="s">
        <v>96</v>
      </c>
      <c r="P1264" s="17" t="str">
        <f t="shared" si="41"/>
        <v>8|B5T5|d|05-20-2019</v>
      </c>
      <c r="Q1264" s="14">
        <v>4.9000000000000004</v>
      </c>
      <c r="R1264" s="14">
        <v>2.1</v>
      </c>
      <c r="S1264" s="18">
        <f t="shared" si="42"/>
        <v>2.3333333333333335</v>
      </c>
    </row>
    <row r="1265" spans="1:19" x14ac:dyDescent="0.25">
      <c r="A1265" s="14">
        <v>8</v>
      </c>
      <c r="B1265" s="16" t="s">
        <v>37</v>
      </c>
      <c r="C1265" s="14" t="s">
        <v>93</v>
      </c>
      <c r="D1265" s="14" t="s">
        <v>96</v>
      </c>
      <c r="P1265" s="17" t="str">
        <f t="shared" si="41"/>
        <v>8|B5T5|d|05-20-2019</v>
      </c>
      <c r="Q1265" s="14">
        <v>4.9000000000000004</v>
      </c>
      <c r="R1265" s="14">
        <v>2</v>
      </c>
      <c r="S1265" s="18">
        <f t="shared" si="42"/>
        <v>2.4500000000000002</v>
      </c>
    </row>
    <row r="1266" spans="1:19" x14ac:dyDescent="0.25">
      <c r="A1266" s="14">
        <v>8</v>
      </c>
      <c r="B1266" s="16" t="s">
        <v>37</v>
      </c>
      <c r="C1266" s="14" t="s">
        <v>93</v>
      </c>
      <c r="D1266" s="14" t="s">
        <v>96</v>
      </c>
      <c r="P1266" s="17" t="str">
        <f t="shared" si="41"/>
        <v>8|B5T5|d|05-20-2019</v>
      </c>
      <c r="Q1266" s="14">
        <v>6.6</v>
      </c>
      <c r="R1266" s="14">
        <v>2.5</v>
      </c>
      <c r="S1266" s="18">
        <f t="shared" si="42"/>
        <v>2.6399999999999997</v>
      </c>
    </row>
    <row r="1267" spans="1:19" x14ac:dyDescent="0.25">
      <c r="A1267" s="14">
        <v>8</v>
      </c>
      <c r="B1267" s="16" t="s">
        <v>38</v>
      </c>
      <c r="C1267" s="14" t="s">
        <v>94</v>
      </c>
      <c r="D1267" s="14" t="s">
        <v>96</v>
      </c>
      <c r="P1267" s="17" t="str">
        <f t="shared" si="41"/>
        <v>8|B6T1|a|05-20-2019</v>
      </c>
      <c r="Q1267" s="14">
        <v>4.9000000000000004</v>
      </c>
      <c r="R1267" s="14">
        <v>2</v>
      </c>
      <c r="S1267" s="18">
        <f t="shared" si="42"/>
        <v>2.4500000000000002</v>
      </c>
    </row>
    <row r="1268" spans="1:19" x14ac:dyDescent="0.25">
      <c r="A1268" s="14">
        <v>8</v>
      </c>
      <c r="B1268" s="16" t="s">
        <v>38</v>
      </c>
      <c r="C1268" s="14" t="s">
        <v>94</v>
      </c>
      <c r="D1268" s="14" t="s">
        <v>96</v>
      </c>
      <c r="P1268" s="17" t="str">
        <f t="shared" si="41"/>
        <v>8|B6T1|a|05-20-2019</v>
      </c>
      <c r="Q1268" s="14">
        <v>5.5</v>
      </c>
      <c r="R1268" s="14">
        <v>2.2000000000000002</v>
      </c>
      <c r="S1268" s="18">
        <f t="shared" si="42"/>
        <v>2.5</v>
      </c>
    </row>
    <row r="1269" spans="1:19" x14ac:dyDescent="0.25">
      <c r="A1269" s="14">
        <v>8</v>
      </c>
      <c r="B1269" s="16" t="s">
        <v>38</v>
      </c>
      <c r="C1269" s="14" t="s">
        <v>94</v>
      </c>
      <c r="D1269" s="14" t="s">
        <v>96</v>
      </c>
      <c r="P1269" s="17" t="str">
        <f t="shared" si="41"/>
        <v>8|B6T1|a|05-20-2019</v>
      </c>
      <c r="Q1269" s="14">
        <v>7.5</v>
      </c>
      <c r="R1269" s="14">
        <v>3.1</v>
      </c>
      <c r="S1269" s="18">
        <f t="shared" si="42"/>
        <v>2.4193548387096775</v>
      </c>
    </row>
    <row r="1270" spans="1:19" x14ac:dyDescent="0.25">
      <c r="A1270" s="14">
        <v>8</v>
      </c>
      <c r="B1270" s="16" t="s">
        <v>38</v>
      </c>
      <c r="C1270" s="14" t="s">
        <v>94</v>
      </c>
      <c r="D1270" s="14" t="s">
        <v>96</v>
      </c>
      <c r="P1270" s="17" t="str">
        <f t="shared" si="41"/>
        <v>8|B6T1|a|05-20-2019</v>
      </c>
      <c r="Q1270" s="14">
        <v>7.6</v>
      </c>
      <c r="R1270" s="14">
        <v>3</v>
      </c>
      <c r="S1270" s="18">
        <f t="shared" si="42"/>
        <v>2.5333333333333332</v>
      </c>
    </row>
    <row r="1271" spans="1:19" x14ac:dyDescent="0.25">
      <c r="A1271" s="14">
        <v>8</v>
      </c>
      <c r="B1271" s="16" t="s">
        <v>38</v>
      </c>
      <c r="C1271" s="14" t="s">
        <v>91</v>
      </c>
      <c r="D1271" s="14" t="s">
        <v>96</v>
      </c>
      <c r="P1271" s="17" t="str">
        <f t="shared" si="41"/>
        <v>8|B6T1|b|05-20-2019</v>
      </c>
      <c r="Q1271" s="14">
        <v>6.1</v>
      </c>
      <c r="R1271" s="14">
        <v>2</v>
      </c>
      <c r="S1271" s="18">
        <f t="shared" si="42"/>
        <v>3.05</v>
      </c>
    </row>
    <row r="1272" spans="1:19" x14ac:dyDescent="0.25">
      <c r="A1272" s="14">
        <v>8</v>
      </c>
      <c r="B1272" s="16" t="s">
        <v>38</v>
      </c>
      <c r="C1272" s="14" t="s">
        <v>91</v>
      </c>
      <c r="D1272" s="14" t="s">
        <v>96</v>
      </c>
      <c r="P1272" s="17" t="str">
        <f t="shared" si="41"/>
        <v>8|B6T1|b|05-20-2019</v>
      </c>
      <c r="Q1272" s="14">
        <v>6.1</v>
      </c>
      <c r="R1272" s="14">
        <v>2</v>
      </c>
      <c r="S1272" s="18">
        <f t="shared" si="42"/>
        <v>3.05</v>
      </c>
    </row>
    <row r="1273" spans="1:19" x14ac:dyDescent="0.25">
      <c r="A1273" s="14">
        <v>8</v>
      </c>
      <c r="B1273" s="16" t="s">
        <v>38</v>
      </c>
      <c r="C1273" s="14" t="s">
        <v>92</v>
      </c>
      <c r="D1273" s="14" t="s">
        <v>96</v>
      </c>
      <c r="P1273" s="17" t="str">
        <f t="shared" si="41"/>
        <v>8|B6T1|c|05-20-2019</v>
      </c>
      <c r="Q1273" s="14">
        <v>5.2</v>
      </c>
      <c r="R1273" s="14">
        <v>2.2000000000000002</v>
      </c>
      <c r="S1273" s="18">
        <f t="shared" si="42"/>
        <v>2.3636363636363633</v>
      </c>
    </row>
    <row r="1274" spans="1:19" x14ac:dyDescent="0.25">
      <c r="A1274" s="14">
        <v>8</v>
      </c>
      <c r="B1274" s="16" t="s">
        <v>38</v>
      </c>
      <c r="C1274" s="14" t="s">
        <v>92</v>
      </c>
      <c r="D1274" s="14" t="s">
        <v>96</v>
      </c>
      <c r="P1274" s="17" t="str">
        <f t="shared" si="41"/>
        <v>8|B6T1|c|05-20-2019</v>
      </c>
      <c r="Q1274" s="14">
        <v>4.9000000000000004</v>
      </c>
      <c r="R1274" s="14">
        <v>1.9</v>
      </c>
      <c r="S1274" s="18">
        <f t="shared" si="42"/>
        <v>2.5789473684210531</v>
      </c>
    </row>
    <row r="1275" spans="1:19" x14ac:dyDescent="0.25">
      <c r="A1275" s="14">
        <v>8</v>
      </c>
      <c r="B1275" s="16" t="s">
        <v>38</v>
      </c>
      <c r="C1275" s="14" t="s">
        <v>92</v>
      </c>
      <c r="D1275" s="14" t="s">
        <v>96</v>
      </c>
      <c r="P1275" s="17" t="str">
        <f t="shared" si="41"/>
        <v>8|B6T1|c|05-20-2019</v>
      </c>
      <c r="Q1275" s="14">
        <v>6.1</v>
      </c>
      <c r="R1275" s="14">
        <v>1.9</v>
      </c>
      <c r="S1275" s="18">
        <f t="shared" si="42"/>
        <v>3.2105263157894735</v>
      </c>
    </row>
    <row r="1276" spans="1:19" x14ac:dyDescent="0.25">
      <c r="A1276" s="14">
        <v>8</v>
      </c>
      <c r="B1276" s="16" t="s">
        <v>38</v>
      </c>
      <c r="C1276" s="14" t="s">
        <v>92</v>
      </c>
      <c r="D1276" s="14" t="s">
        <v>96</v>
      </c>
      <c r="P1276" s="17" t="str">
        <f t="shared" si="41"/>
        <v>8|B6T1|c|05-20-2019</v>
      </c>
      <c r="Q1276" s="14">
        <v>6.4</v>
      </c>
      <c r="R1276" s="14">
        <v>2.2000000000000002</v>
      </c>
      <c r="S1276" s="18">
        <f t="shared" si="42"/>
        <v>2.9090909090909092</v>
      </c>
    </row>
    <row r="1277" spans="1:19" x14ac:dyDescent="0.25">
      <c r="A1277" s="14">
        <v>8</v>
      </c>
      <c r="B1277" s="16" t="s">
        <v>38</v>
      </c>
      <c r="C1277" s="14" t="s">
        <v>93</v>
      </c>
      <c r="D1277" s="14" t="s">
        <v>96</v>
      </c>
      <c r="P1277" s="17" t="str">
        <f t="shared" si="41"/>
        <v>8|B6T1|d|05-20-2019</v>
      </c>
      <c r="Q1277" s="14">
        <v>0</v>
      </c>
      <c r="R1277" s="14">
        <v>0</v>
      </c>
      <c r="S1277" s="18">
        <v>0</v>
      </c>
    </row>
    <row r="1278" spans="1:19" x14ac:dyDescent="0.25">
      <c r="A1278" s="14">
        <v>8</v>
      </c>
      <c r="B1278" s="16" t="s">
        <v>39</v>
      </c>
      <c r="C1278" s="14" t="s">
        <v>94</v>
      </c>
      <c r="D1278" s="14" t="s">
        <v>96</v>
      </c>
      <c r="P1278" s="17" t="str">
        <f t="shared" si="41"/>
        <v>8|B6T2|a|05-20-2019</v>
      </c>
      <c r="Q1278" s="14">
        <v>5.5</v>
      </c>
      <c r="R1278" s="14">
        <v>2.5</v>
      </c>
      <c r="S1278" s="18">
        <f t="shared" si="42"/>
        <v>2.2000000000000002</v>
      </c>
    </row>
    <row r="1279" spans="1:19" x14ac:dyDescent="0.25">
      <c r="A1279" s="14">
        <v>8</v>
      </c>
      <c r="B1279" s="16" t="s">
        <v>39</v>
      </c>
      <c r="C1279" s="14" t="s">
        <v>94</v>
      </c>
      <c r="D1279" s="14" t="s">
        <v>96</v>
      </c>
      <c r="P1279" s="17" t="str">
        <f t="shared" si="41"/>
        <v>8|B6T2|a|05-20-2019</v>
      </c>
      <c r="Q1279" s="14">
        <v>5.5</v>
      </c>
      <c r="R1279" s="14">
        <v>2.5</v>
      </c>
      <c r="S1279" s="18">
        <f t="shared" si="42"/>
        <v>2.2000000000000002</v>
      </c>
    </row>
    <row r="1280" spans="1:19" x14ac:dyDescent="0.25">
      <c r="A1280" s="14">
        <v>8</v>
      </c>
      <c r="B1280" s="16" t="s">
        <v>39</v>
      </c>
      <c r="C1280" s="14" t="s">
        <v>91</v>
      </c>
      <c r="D1280" s="14" t="s">
        <v>96</v>
      </c>
      <c r="P1280" s="17" t="str">
        <f t="shared" si="41"/>
        <v>8|B6T2|b|05-20-2019</v>
      </c>
      <c r="Q1280" s="14">
        <v>4.9000000000000004</v>
      </c>
      <c r="R1280" s="14">
        <v>2.4</v>
      </c>
      <c r="S1280" s="18">
        <f t="shared" si="42"/>
        <v>2.041666666666667</v>
      </c>
    </row>
    <row r="1281" spans="1:19" x14ac:dyDescent="0.25">
      <c r="A1281" s="14">
        <v>8</v>
      </c>
      <c r="B1281" s="16" t="s">
        <v>39</v>
      </c>
      <c r="C1281" s="14" t="s">
        <v>91</v>
      </c>
      <c r="D1281" s="14" t="s">
        <v>96</v>
      </c>
      <c r="P1281" s="17" t="str">
        <f t="shared" si="41"/>
        <v>8|B6T2|b|05-20-2019</v>
      </c>
      <c r="Q1281" s="14">
        <v>5</v>
      </c>
      <c r="R1281" s="14">
        <v>2.2999999999999998</v>
      </c>
      <c r="S1281" s="18">
        <f t="shared" si="42"/>
        <v>2.1739130434782612</v>
      </c>
    </row>
    <row r="1282" spans="1:19" x14ac:dyDescent="0.25">
      <c r="A1282" s="14">
        <v>8</v>
      </c>
      <c r="B1282" s="16" t="s">
        <v>39</v>
      </c>
      <c r="C1282" s="14" t="s">
        <v>91</v>
      </c>
      <c r="D1282" s="14" t="s">
        <v>96</v>
      </c>
      <c r="P1282" s="17" t="str">
        <f t="shared" si="41"/>
        <v>8|B6T2|b|05-20-2019</v>
      </c>
      <c r="Q1282" s="14">
        <v>6.4</v>
      </c>
      <c r="R1282" s="14">
        <v>2.5</v>
      </c>
      <c r="S1282" s="18">
        <f t="shared" si="42"/>
        <v>2.56</v>
      </c>
    </row>
    <row r="1283" spans="1:19" x14ac:dyDescent="0.25">
      <c r="A1283" s="14">
        <v>8</v>
      </c>
      <c r="B1283" s="16" t="s">
        <v>39</v>
      </c>
      <c r="C1283" s="14" t="s">
        <v>91</v>
      </c>
      <c r="D1283" s="14" t="s">
        <v>96</v>
      </c>
      <c r="P1283" s="17" t="str">
        <f t="shared" si="41"/>
        <v>8|B6T2|b|05-20-2019</v>
      </c>
      <c r="Q1283" s="14">
        <v>6.5</v>
      </c>
      <c r="R1283" s="14">
        <v>2.6</v>
      </c>
      <c r="S1283" s="18">
        <f t="shared" si="42"/>
        <v>2.5</v>
      </c>
    </row>
    <row r="1284" spans="1:19" x14ac:dyDescent="0.25">
      <c r="A1284" s="14">
        <v>8</v>
      </c>
      <c r="B1284" s="16" t="s">
        <v>39</v>
      </c>
      <c r="C1284" s="14" t="s">
        <v>92</v>
      </c>
      <c r="D1284" s="14" t="s">
        <v>96</v>
      </c>
      <c r="P1284" s="17" t="str">
        <f t="shared" si="41"/>
        <v>8|B6T2|c|05-20-2019</v>
      </c>
      <c r="Q1284" s="14">
        <v>5.3</v>
      </c>
      <c r="R1284" s="14">
        <v>2.6</v>
      </c>
      <c r="S1284" s="18">
        <f t="shared" si="42"/>
        <v>2.0384615384615383</v>
      </c>
    </row>
    <row r="1285" spans="1:19" x14ac:dyDescent="0.25">
      <c r="A1285" s="14">
        <v>8</v>
      </c>
      <c r="B1285" s="16" t="s">
        <v>39</v>
      </c>
      <c r="C1285" s="14" t="s">
        <v>93</v>
      </c>
      <c r="D1285" s="14" t="s">
        <v>96</v>
      </c>
      <c r="P1285" s="17" t="str">
        <f t="shared" si="41"/>
        <v>8|B6T2|d|05-20-2019</v>
      </c>
      <c r="Q1285" s="14">
        <v>6.1</v>
      </c>
      <c r="R1285" s="14">
        <v>2</v>
      </c>
      <c r="S1285" s="18">
        <f t="shared" si="42"/>
        <v>3.05</v>
      </c>
    </row>
    <row r="1286" spans="1:19" x14ac:dyDescent="0.25">
      <c r="A1286" s="14">
        <v>8</v>
      </c>
      <c r="B1286" s="16" t="s">
        <v>39</v>
      </c>
      <c r="C1286" s="14" t="s">
        <v>93</v>
      </c>
      <c r="D1286" s="14" t="s">
        <v>96</v>
      </c>
      <c r="P1286" s="17" t="str">
        <f t="shared" si="41"/>
        <v>8|B6T2|d|05-20-2019</v>
      </c>
      <c r="Q1286" s="14">
        <v>6.1</v>
      </c>
      <c r="R1286" s="14">
        <v>1.9</v>
      </c>
      <c r="S1286" s="18">
        <f t="shared" si="42"/>
        <v>3.2105263157894735</v>
      </c>
    </row>
    <row r="1287" spans="1:19" x14ac:dyDescent="0.25">
      <c r="A1287" s="14">
        <v>8</v>
      </c>
      <c r="B1287" s="16" t="s">
        <v>40</v>
      </c>
      <c r="C1287" s="14" t="s">
        <v>94</v>
      </c>
      <c r="D1287" s="14" t="s">
        <v>96</v>
      </c>
      <c r="P1287" s="17" t="str">
        <f t="shared" ref="P1287:P1350" si="43">CONCATENATE(A1287,"|",B1287,"|",C1287,"|",TEXT(D1287,"AAAA/MM/DD"))</f>
        <v>8|B6T3|a|05-20-2019</v>
      </c>
      <c r="Q1287" s="14">
        <v>5.5</v>
      </c>
      <c r="R1287" s="14">
        <v>2.5</v>
      </c>
      <c r="S1287" s="18">
        <f t="shared" si="42"/>
        <v>2.2000000000000002</v>
      </c>
    </row>
    <row r="1288" spans="1:19" x14ac:dyDescent="0.25">
      <c r="A1288" s="14">
        <v>8</v>
      </c>
      <c r="B1288" s="16" t="s">
        <v>40</v>
      </c>
      <c r="C1288" s="14" t="s">
        <v>94</v>
      </c>
      <c r="D1288" s="14" t="s">
        <v>96</v>
      </c>
      <c r="P1288" s="17" t="str">
        <f t="shared" si="43"/>
        <v>8|B6T3|a|05-20-2019</v>
      </c>
      <c r="Q1288" s="14">
        <v>5.2</v>
      </c>
      <c r="R1288" s="14">
        <v>2.8</v>
      </c>
      <c r="S1288" s="18">
        <f t="shared" si="42"/>
        <v>1.8571428571428574</v>
      </c>
    </row>
    <row r="1289" spans="1:19" x14ac:dyDescent="0.25">
      <c r="A1289" s="14">
        <v>8</v>
      </c>
      <c r="B1289" s="16" t="s">
        <v>40</v>
      </c>
      <c r="C1289" s="14" t="s">
        <v>91</v>
      </c>
      <c r="D1289" s="14" t="s">
        <v>96</v>
      </c>
      <c r="P1289" s="17" t="str">
        <f t="shared" si="43"/>
        <v>8|B6T3|b|05-20-2019</v>
      </c>
      <c r="Q1289" s="14">
        <v>8.5</v>
      </c>
      <c r="R1289" s="14">
        <v>2.6</v>
      </c>
      <c r="S1289" s="18">
        <f t="shared" si="42"/>
        <v>3.2692307692307692</v>
      </c>
    </row>
    <row r="1290" spans="1:19" x14ac:dyDescent="0.25">
      <c r="A1290" s="14">
        <v>8</v>
      </c>
      <c r="B1290" s="16" t="s">
        <v>40</v>
      </c>
      <c r="C1290" s="14" t="s">
        <v>91</v>
      </c>
      <c r="D1290" s="14" t="s">
        <v>96</v>
      </c>
      <c r="P1290" s="17" t="str">
        <f t="shared" si="43"/>
        <v>8|B6T3|b|05-20-2019</v>
      </c>
      <c r="Q1290" s="14">
        <v>8.6</v>
      </c>
      <c r="R1290" s="14">
        <v>2.9</v>
      </c>
      <c r="S1290" s="18">
        <f t="shared" si="42"/>
        <v>2.9655172413793105</v>
      </c>
    </row>
    <row r="1291" spans="1:19" x14ac:dyDescent="0.25">
      <c r="A1291" s="14">
        <v>8</v>
      </c>
      <c r="B1291" s="16" t="s">
        <v>40</v>
      </c>
      <c r="C1291" s="14" t="s">
        <v>92</v>
      </c>
      <c r="D1291" s="14" t="s">
        <v>96</v>
      </c>
      <c r="P1291" s="17" t="str">
        <f t="shared" si="43"/>
        <v>8|B6T3|c|05-20-2019</v>
      </c>
      <c r="Q1291" s="14">
        <v>7.3</v>
      </c>
      <c r="R1291" s="14">
        <v>3.1</v>
      </c>
      <c r="S1291" s="18">
        <f t="shared" si="42"/>
        <v>2.354838709677419</v>
      </c>
    </row>
    <row r="1292" spans="1:19" x14ac:dyDescent="0.25">
      <c r="A1292" s="14">
        <v>8</v>
      </c>
      <c r="B1292" s="16" t="s">
        <v>40</v>
      </c>
      <c r="C1292" s="14" t="s">
        <v>92</v>
      </c>
      <c r="D1292" s="14" t="s">
        <v>96</v>
      </c>
      <c r="P1292" s="17" t="str">
        <f t="shared" si="43"/>
        <v>8|B6T3|c|05-20-2019</v>
      </c>
      <c r="Q1292" s="14">
        <v>7.1</v>
      </c>
      <c r="R1292" s="14">
        <v>3.1</v>
      </c>
      <c r="S1292" s="18">
        <f t="shared" si="42"/>
        <v>2.290322580645161</v>
      </c>
    </row>
    <row r="1293" spans="1:19" x14ac:dyDescent="0.25">
      <c r="A1293" s="14">
        <v>8</v>
      </c>
      <c r="B1293" s="16" t="s">
        <v>40</v>
      </c>
      <c r="C1293" s="14" t="s">
        <v>92</v>
      </c>
      <c r="D1293" s="14" t="s">
        <v>96</v>
      </c>
      <c r="P1293" s="17" t="str">
        <f t="shared" si="43"/>
        <v>8|B6T3|c|05-20-2019</v>
      </c>
      <c r="Q1293" s="14">
        <v>9.5</v>
      </c>
      <c r="R1293" s="14">
        <v>3.8</v>
      </c>
      <c r="S1293" s="18">
        <f t="shared" si="42"/>
        <v>2.5</v>
      </c>
    </row>
    <row r="1294" spans="1:19" x14ac:dyDescent="0.25">
      <c r="A1294" s="14">
        <v>8</v>
      </c>
      <c r="B1294" s="16" t="s">
        <v>40</v>
      </c>
      <c r="C1294" s="14" t="s">
        <v>92</v>
      </c>
      <c r="D1294" s="14" t="s">
        <v>96</v>
      </c>
      <c r="P1294" s="17" t="str">
        <f t="shared" si="43"/>
        <v>8|B6T3|c|05-20-2019</v>
      </c>
      <c r="Q1294" s="14">
        <v>10</v>
      </c>
      <c r="R1294" s="14">
        <v>3.8</v>
      </c>
      <c r="S1294" s="18">
        <f t="shared" si="42"/>
        <v>2.6315789473684212</v>
      </c>
    </row>
    <row r="1295" spans="1:19" x14ac:dyDescent="0.25">
      <c r="A1295" s="14">
        <v>8</v>
      </c>
      <c r="B1295" s="16" t="s">
        <v>40</v>
      </c>
      <c r="C1295" s="14" t="s">
        <v>93</v>
      </c>
      <c r="D1295" s="14" t="s">
        <v>96</v>
      </c>
      <c r="P1295" s="17" t="str">
        <f t="shared" si="43"/>
        <v>8|B6T3|d|05-20-2019</v>
      </c>
      <c r="Q1295" s="14">
        <v>6.8</v>
      </c>
      <c r="R1295" s="14">
        <v>2.5</v>
      </c>
      <c r="S1295" s="18">
        <f t="shared" si="42"/>
        <v>2.7199999999999998</v>
      </c>
    </row>
    <row r="1296" spans="1:19" x14ac:dyDescent="0.25">
      <c r="A1296" s="14">
        <v>8</v>
      </c>
      <c r="B1296" s="16" t="s">
        <v>40</v>
      </c>
      <c r="C1296" s="14" t="s">
        <v>93</v>
      </c>
      <c r="D1296" s="14" t="s">
        <v>96</v>
      </c>
      <c r="P1296" s="17" t="str">
        <f t="shared" si="43"/>
        <v>8|B6T3|d|05-20-2019</v>
      </c>
      <c r="Q1296" s="14">
        <v>6.5</v>
      </c>
      <c r="R1296" s="14">
        <v>2.2999999999999998</v>
      </c>
      <c r="S1296" s="18">
        <f t="shared" si="42"/>
        <v>2.8260869565217392</v>
      </c>
    </row>
    <row r="1297" spans="1:19" x14ac:dyDescent="0.25">
      <c r="A1297" s="14">
        <v>8</v>
      </c>
      <c r="B1297" s="16" t="s">
        <v>40</v>
      </c>
      <c r="C1297" s="14" t="s">
        <v>93</v>
      </c>
      <c r="D1297" s="14" t="s">
        <v>96</v>
      </c>
      <c r="P1297" s="17" t="str">
        <f t="shared" si="43"/>
        <v>8|B6T3|d|05-20-2019</v>
      </c>
      <c r="Q1297" s="14">
        <v>5.5</v>
      </c>
      <c r="R1297" s="14">
        <v>2.2999999999999998</v>
      </c>
      <c r="S1297" s="18">
        <f t="shared" si="42"/>
        <v>2.3913043478260874</v>
      </c>
    </row>
    <row r="1298" spans="1:19" x14ac:dyDescent="0.25">
      <c r="A1298" s="14">
        <v>8</v>
      </c>
      <c r="B1298" s="16" t="s">
        <v>41</v>
      </c>
      <c r="C1298" s="14" t="s">
        <v>94</v>
      </c>
      <c r="D1298" s="14" t="s">
        <v>96</v>
      </c>
      <c r="P1298" s="17" t="str">
        <f t="shared" si="43"/>
        <v>8|B6T4|a|05-20-2019</v>
      </c>
      <c r="Q1298" s="14">
        <v>5.0999999999999996</v>
      </c>
      <c r="R1298" s="14">
        <v>2.2999999999999998</v>
      </c>
      <c r="S1298" s="18">
        <f t="shared" si="42"/>
        <v>2.2173913043478262</v>
      </c>
    </row>
    <row r="1299" spans="1:19" x14ac:dyDescent="0.25">
      <c r="A1299" s="14">
        <v>8</v>
      </c>
      <c r="B1299" s="16" t="s">
        <v>41</v>
      </c>
      <c r="C1299" s="14" t="s">
        <v>94</v>
      </c>
      <c r="D1299" s="14" t="s">
        <v>96</v>
      </c>
      <c r="P1299" s="17" t="str">
        <f t="shared" si="43"/>
        <v>8|B6T4|a|05-20-2019</v>
      </c>
      <c r="Q1299" s="14">
        <v>5.5</v>
      </c>
      <c r="R1299" s="14">
        <v>2.5</v>
      </c>
      <c r="S1299" s="18">
        <f t="shared" si="42"/>
        <v>2.2000000000000002</v>
      </c>
    </row>
    <row r="1300" spans="1:19" x14ac:dyDescent="0.25">
      <c r="A1300" s="14">
        <v>8</v>
      </c>
      <c r="B1300" s="16" t="s">
        <v>41</v>
      </c>
      <c r="C1300" s="14" t="s">
        <v>94</v>
      </c>
      <c r="D1300" s="14" t="s">
        <v>96</v>
      </c>
      <c r="P1300" s="17" t="str">
        <f t="shared" si="43"/>
        <v>8|B6T4|a|05-20-2019</v>
      </c>
      <c r="Q1300" s="14">
        <v>7.7</v>
      </c>
      <c r="R1300" s="14">
        <v>2.6</v>
      </c>
      <c r="S1300" s="18">
        <f t="shared" si="42"/>
        <v>2.9615384615384617</v>
      </c>
    </row>
    <row r="1301" spans="1:19" x14ac:dyDescent="0.25">
      <c r="A1301" s="14">
        <v>8</v>
      </c>
      <c r="B1301" s="16" t="s">
        <v>41</v>
      </c>
      <c r="C1301" s="14" t="s">
        <v>94</v>
      </c>
      <c r="D1301" s="14" t="s">
        <v>96</v>
      </c>
      <c r="P1301" s="17" t="str">
        <f t="shared" si="43"/>
        <v>8|B6T4|a|05-20-2019</v>
      </c>
      <c r="Q1301" s="14">
        <v>7.8</v>
      </c>
      <c r="R1301" s="14">
        <v>2.7</v>
      </c>
      <c r="S1301" s="18">
        <f t="shared" si="42"/>
        <v>2.8888888888888888</v>
      </c>
    </row>
    <row r="1302" spans="1:19" x14ac:dyDescent="0.25">
      <c r="A1302" s="14">
        <v>8</v>
      </c>
      <c r="B1302" s="16" t="s">
        <v>41</v>
      </c>
      <c r="C1302" s="14" t="s">
        <v>91</v>
      </c>
      <c r="D1302" s="14" t="s">
        <v>96</v>
      </c>
      <c r="P1302" s="17" t="str">
        <f t="shared" si="43"/>
        <v>8|B6T4|b|05-20-2019</v>
      </c>
      <c r="Q1302" s="14">
        <v>8.1</v>
      </c>
      <c r="R1302" s="14">
        <v>3</v>
      </c>
      <c r="S1302" s="18">
        <f t="shared" si="42"/>
        <v>2.6999999999999997</v>
      </c>
    </row>
    <row r="1303" spans="1:19" x14ac:dyDescent="0.25">
      <c r="A1303" s="14">
        <v>8</v>
      </c>
      <c r="B1303" s="16" t="s">
        <v>41</v>
      </c>
      <c r="D1303" s="14" t="s">
        <v>96</v>
      </c>
      <c r="P1303" s="17" t="str">
        <f t="shared" si="43"/>
        <v>8|B6T4||05-20-2019</v>
      </c>
      <c r="Q1303" s="14">
        <v>3.4</v>
      </c>
      <c r="R1303" s="14">
        <v>2.5</v>
      </c>
      <c r="S1303" s="18">
        <f t="shared" si="42"/>
        <v>1.3599999999999999</v>
      </c>
    </row>
    <row r="1304" spans="1:19" x14ac:dyDescent="0.25">
      <c r="A1304" s="14">
        <v>8</v>
      </c>
      <c r="B1304" s="16" t="s">
        <v>41</v>
      </c>
      <c r="C1304" s="14" t="s">
        <v>92</v>
      </c>
      <c r="D1304" s="14" t="s">
        <v>96</v>
      </c>
      <c r="P1304" s="17" t="str">
        <f t="shared" si="43"/>
        <v>8|B6T4|c|05-20-2019</v>
      </c>
      <c r="Q1304" s="14">
        <v>0</v>
      </c>
      <c r="R1304" s="14">
        <v>0</v>
      </c>
      <c r="S1304" s="18">
        <v>0</v>
      </c>
    </row>
    <row r="1305" spans="1:19" x14ac:dyDescent="0.25">
      <c r="A1305" s="14">
        <v>8</v>
      </c>
      <c r="B1305" s="16" t="s">
        <v>41</v>
      </c>
      <c r="C1305" s="14" t="s">
        <v>93</v>
      </c>
      <c r="D1305" s="14" t="s">
        <v>96</v>
      </c>
      <c r="P1305" s="17" t="str">
        <f t="shared" si="43"/>
        <v>8|B6T4|d|05-20-2019</v>
      </c>
      <c r="Q1305" s="14">
        <v>6.7</v>
      </c>
      <c r="R1305" s="14">
        <v>3.1</v>
      </c>
      <c r="S1305" s="18">
        <f t="shared" si="42"/>
        <v>2.161290322580645</v>
      </c>
    </row>
    <row r="1306" spans="1:19" x14ac:dyDescent="0.25">
      <c r="A1306" s="14">
        <v>8</v>
      </c>
      <c r="B1306" s="16" t="s">
        <v>41</v>
      </c>
      <c r="C1306" s="14" t="s">
        <v>93</v>
      </c>
      <c r="D1306" s="14" t="s">
        <v>96</v>
      </c>
      <c r="P1306" s="17" t="str">
        <f t="shared" si="43"/>
        <v>8|B6T4|d|05-20-2019</v>
      </c>
      <c r="Q1306" s="14">
        <v>6.4</v>
      </c>
      <c r="R1306" s="14">
        <v>3</v>
      </c>
      <c r="S1306" s="18">
        <f t="shared" si="42"/>
        <v>2.1333333333333333</v>
      </c>
    </row>
    <row r="1307" spans="1:19" x14ac:dyDescent="0.25">
      <c r="A1307" s="14">
        <v>8</v>
      </c>
      <c r="B1307" s="16" t="s">
        <v>41</v>
      </c>
      <c r="C1307" s="14" t="s">
        <v>93</v>
      </c>
      <c r="D1307" s="14" t="s">
        <v>96</v>
      </c>
      <c r="P1307" s="17" t="str">
        <f t="shared" si="43"/>
        <v>8|B6T4|d|05-20-2019</v>
      </c>
      <c r="Q1307" s="14">
        <v>9.1999999999999993</v>
      </c>
      <c r="R1307" s="14">
        <v>3.2</v>
      </c>
      <c r="S1307" s="18">
        <f t="shared" si="42"/>
        <v>2.8749999999999996</v>
      </c>
    </row>
    <row r="1308" spans="1:19" x14ac:dyDescent="0.25">
      <c r="A1308" s="14">
        <v>8</v>
      </c>
      <c r="B1308" s="16" t="s">
        <v>41</v>
      </c>
      <c r="C1308" s="14" t="s">
        <v>93</v>
      </c>
      <c r="D1308" s="14" t="s">
        <v>96</v>
      </c>
      <c r="P1308" s="17" t="str">
        <f t="shared" si="43"/>
        <v>8|B6T4|d|05-20-2019</v>
      </c>
      <c r="Q1308" s="14">
        <v>9.1999999999999993</v>
      </c>
      <c r="R1308" s="14">
        <v>3.5</v>
      </c>
      <c r="S1308" s="18">
        <f t="shared" si="42"/>
        <v>2.6285714285714286</v>
      </c>
    </row>
    <row r="1309" spans="1:19" x14ac:dyDescent="0.25">
      <c r="A1309" s="14">
        <v>8</v>
      </c>
      <c r="B1309" s="16" t="s">
        <v>42</v>
      </c>
      <c r="C1309" s="14" t="s">
        <v>94</v>
      </c>
      <c r="D1309" s="14" t="s">
        <v>96</v>
      </c>
      <c r="P1309" s="17" t="str">
        <f t="shared" si="43"/>
        <v>8|B6T5|a|05-20-2019</v>
      </c>
      <c r="Q1309" s="14">
        <v>5</v>
      </c>
      <c r="R1309" s="14">
        <v>2.6</v>
      </c>
      <c r="S1309" s="18">
        <f t="shared" si="42"/>
        <v>1.9230769230769229</v>
      </c>
    </row>
    <row r="1310" spans="1:19" x14ac:dyDescent="0.25">
      <c r="A1310" s="14">
        <v>8</v>
      </c>
      <c r="B1310" s="16" t="s">
        <v>42</v>
      </c>
      <c r="C1310" s="14" t="s">
        <v>94</v>
      </c>
      <c r="D1310" s="14" t="s">
        <v>96</v>
      </c>
      <c r="P1310" s="17" t="str">
        <f t="shared" si="43"/>
        <v>8|B6T5|a|05-20-2019</v>
      </c>
      <c r="Q1310" s="14">
        <v>4.9000000000000004</v>
      </c>
      <c r="R1310" s="14">
        <v>2.4</v>
      </c>
      <c r="S1310" s="18">
        <f t="shared" si="42"/>
        <v>2.041666666666667</v>
      </c>
    </row>
    <row r="1311" spans="1:19" x14ac:dyDescent="0.25">
      <c r="A1311" s="14">
        <v>8</v>
      </c>
      <c r="B1311" s="16" t="s">
        <v>42</v>
      </c>
      <c r="C1311" s="14" t="s">
        <v>94</v>
      </c>
      <c r="D1311" s="14" t="s">
        <v>96</v>
      </c>
      <c r="P1311" s="17" t="str">
        <f t="shared" si="43"/>
        <v>8|B6T5|a|05-20-2019</v>
      </c>
      <c r="Q1311" s="14">
        <v>7.3</v>
      </c>
      <c r="R1311" s="14">
        <v>2.9</v>
      </c>
      <c r="S1311" s="18">
        <f t="shared" si="42"/>
        <v>2.5172413793103448</v>
      </c>
    </row>
    <row r="1312" spans="1:19" x14ac:dyDescent="0.25">
      <c r="A1312" s="14">
        <v>8</v>
      </c>
      <c r="B1312" s="16" t="s">
        <v>42</v>
      </c>
      <c r="C1312" s="14" t="s">
        <v>94</v>
      </c>
      <c r="D1312" s="14" t="s">
        <v>96</v>
      </c>
      <c r="P1312" s="17" t="str">
        <f t="shared" si="43"/>
        <v>8|B6T5|a|05-20-2019</v>
      </c>
      <c r="Q1312" s="14">
        <v>7.1</v>
      </c>
      <c r="R1312" s="14">
        <v>2.9</v>
      </c>
      <c r="S1312" s="18">
        <f t="shared" si="42"/>
        <v>2.4482758620689653</v>
      </c>
    </row>
    <row r="1313" spans="1:19" x14ac:dyDescent="0.25">
      <c r="A1313" s="14">
        <v>8</v>
      </c>
      <c r="B1313" s="16" t="s">
        <v>42</v>
      </c>
      <c r="C1313" s="14" t="s">
        <v>91</v>
      </c>
      <c r="D1313" s="14" t="s">
        <v>96</v>
      </c>
      <c r="P1313" s="17" t="str">
        <f t="shared" si="43"/>
        <v>8|B6T5|b|05-20-2019</v>
      </c>
      <c r="Q1313" s="14">
        <v>5.9</v>
      </c>
      <c r="R1313" s="14">
        <v>2.8</v>
      </c>
      <c r="S1313" s="18">
        <f t="shared" ref="S1313:S1376" si="44">Q1313/R1313</f>
        <v>2.1071428571428572</v>
      </c>
    </row>
    <row r="1314" spans="1:19" x14ac:dyDescent="0.25">
      <c r="A1314" s="14">
        <v>8</v>
      </c>
      <c r="B1314" s="16" t="s">
        <v>42</v>
      </c>
      <c r="C1314" s="14" t="s">
        <v>91</v>
      </c>
      <c r="D1314" s="14" t="s">
        <v>96</v>
      </c>
      <c r="P1314" s="17" t="str">
        <f t="shared" si="43"/>
        <v>8|B6T5|b|05-20-2019</v>
      </c>
      <c r="Q1314" s="14">
        <v>5.6</v>
      </c>
      <c r="R1314" s="14">
        <v>2.8</v>
      </c>
      <c r="S1314" s="18">
        <f t="shared" si="44"/>
        <v>2</v>
      </c>
    </row>
    <row r="1315" spans="1:19" x14ac:dyDescent="0.25">
      <c r="A1315" s="14">
        <v>8</v>
      </c>
      <c r="B1315" s="16" t="s">
        <v>42</v>
      </c>
      <c r="C1315" s="14" t="s">
        <v>92</v>
      </c>
      <c r="D1315" s="14" t="s">
        <v>96</v>
      </c>
      <c r="P1315" s="17" t="str">
        <f t="shared" si="43"/>
        <v>8|B6T5|c|05-20-2019</v>
      </c>
      <c r="Q1315" s="14">
        <v>5.8</v>
      </c>
      <c r="R1315" s="14">
        <v>2.7</v>
      </c>
      <c r="S1315" s="18">
        <f t="shared" si="44"/>
        <v>2.1481481481481479</v>
      </c>
    </row>
    <row r="1316" spans="1:19" x14ac:dyDescent="0.25">
      <c r="A1316" s="14">
        <v>8</v>
      </c>
      <c r="B1316" s="16" t="s">
        <v>42</v>
      </c>
      <c r="C1316" s="14" t="s">
        <v>92</v>
      </c>
      <c r="D1316" s="14" t="s">
        <v>96</v>
      </c>
      <c r="P1316" s="17" t="str">
        <f t="shared" si="43"/>
        <v>8|B6T5|c|05-20-2019</v>
      </c>
      <c r="Q1316" s="14">
        <v>5.4</v>
      </c>
      <c r="R1316" s="14">
        <v>2.7</v>
      </c>
      <c r="S1316" s="18">
        <f t="shared" si="44"/>
        <v>2</v>
      </c>
    </row>
    <row r="1317" spans="1:19" x14ac:dyDescent="0.25">
      <c r="A1317" s="14">
        <v>8</v>
      </c>
      <c r="B1317" s="16" t="s">
        <v>42</v>
      </c>
      <c r="C1317" s="14" t="s">
        <v>92</v>
      </c>
      <c r="D1317" s="14" t="s">
        <v>96</v>
      </c>
      <c r="P1317" s="17" t="str">
        <f t="shared" si="43"/>
        <v>8|B6T5|c|05-20-2019</v>
      </c>
      <c r="Q1317" s="14">
        <v>8.6</v>
      </c>
      <c r="R1317" s="14">
        <v>2.8</v>
      </c>
      <c r="S1317" s="18">
        <f t="shared" si="44"/>
        <v>3.0714285714285716</v>
      </c>
    </row>
    <row r="1318" spans="1:19" x14ac:dyDescent="0.25">
      <c r="A1318" s="14">
        <v>8</v>
      </c>
      <c r="B1318" s="16" t="s">
        <v>42</v>
      </c>
      <c r="C1318" s="14" t="s">
        <v>92</v>
      </c>
      <c r="D1318" s="14" t="s">
        <v>96</v>
      </c>
      <c r="P1318" s="17" t="str">
        <f t="shared" si="43"/>
        <v>8|B6T5|c|05-20-2019</v>
      </c>
      <c r="Q1318" s="14">
        <v>8.6</v>
      </c>
      <c r="R1318" s="14">
        <v>2.5</v>
      </c>
      <c r="S1318" s="18">
        <f t="shared" si="44"/>
        <v>3.44</v>
      </c>
    </row>
    <row r="1319" spans="1:19" x14ac:dyDescent="0.25">
      <c r="A1319" s="14">
        <v>8</v>
      </c>
      <c r="B1319" s="16" t="s">
        <v>42</v>
      </c>
      <c r="C1319" s="14" t="s">
        <v>93</v>
      </c>
      <c r="D1319" s="14" t="s">
        <v>96</v>
      </c>
      <c r="P1319" s="17" t="str">
        <f t="shared" si="43"/>
        <v>8|B6T5|d|05-20-2019</v>
      </c>
      <c r="Q1319" s="14">
        <v>4.8</v>
      </c>
      <c r="R1319" s="14">
        <v>2.1</v>
      </c>
      <c r="S1319" s="18">
        <f t="shared" si="44"/>
        <v>2.2857142857142856</v>
      </c>
    </row>
    <row r="1320" spans="1:19" x14ac:dyDescent="0.25">
      <c r="A1320" s="14">
        <v>8</v>
      </c>
      <c r="B1320" s="16" t="s">
        <v>42</v>
      </c>
      <c r="C1320" s="14" t="s">
        <v>93</v>
      </c>
      <c r="D1320" s="14" t="s">
        <v>96</v>
      </c>
      <c r="P1320" s="17" t="str">
        <f t="shared" si="43"/>
        <v>8|B6T5|d|05-20-2019</v>
      </c>
      <c r="Q1320" s="14">
        <v>7.2</v>
      </c>
      <c r="R1320" s="14">
        <v>2.5</v>
      </c>
      <c r="S1320" s="18">
        <f t="shared" si="44"/>
        <v>2.88</v>
      </c>
    </row>
    <row r="1321" spans="1:19" x14ac:dyDescent="0.25">
      <c r="A1321" s="14">
        <v>8</v>
      </c>
      <c r="B1321" s="16" t="s">
        <v>42</v>
      </c>
      <c r="C1321" s="14" t="s">
        <v>93</v>
      </c>
      <c r="D1321" s="14" t="s">
        <v>96</v>
      </c>
      <c r="P1321" s="17" t="str">
        <f t="shared" si="43"/>
        <v>8|B6T5|d|05-20-2019</v>
      </c>
      <c r="Q1321" s="14">
        <v>7.2</v>
      </c>
      <c r="R1321" s="14">
        <v>2.5</v>
      </c>
      <c r="S1321" s="18">
        <f t="shared" si="44"/>
        <v>2.88</v>
      </c>
    </row>
    <row r="1322" spans="1:19" x14ac:dyDescent="0.25">
      <c r="A1322" s="14">
        <v>8</v>
      </c>
      <c r="B1322" s="16" t="s">
        <v>43</v>
      </c>
      <c r="C1322" s="14" t="s">
        <v>94</v>
      </c>
      <c r="D1322" s="14" t="s">
        <v>96</v>
      </c>
      <c r="P1322" s="17" t="str">
        <f t="shared" si="43"/>
        <v>8|B7T1|a|05-20-2019</v>
      </c>
      <c r="Q1322" s="14">
        <v>4.5</v>
      </c>
      <c r="R1322" s="14">
        <v>1.9</v>
      </c>
      <c r="S1322" s="18">
        <f t="shared" si="44"/>
        <v>2.3684210526315792</v>
      </c>
    </row>
    <row r="1323" spans="1:19" x14ac:dyDescent="0.25">
      <c r="A1323" s="14">
        <v>8</v>
      </c>
      <c r="B1323" s="16" t="s">
        <v>43</v>
      </c>
      <c r="C1323" s="14" t="s">
        <v>94</v>
      </c>
      <c r="D1323" s="14" t="s">
        <v>96</v>
      </c>
      <c r="P1323" s="17" t="str">
        <f t="shared" si="43"/>
        <v>8|B7T1|a|05-20-2019</v>
      </c>
      <c r="Q1323" s="14">
        <v>4.4000000000000004</v>
      </c>
      <c r="R1323" s="14">
        <v>1.7</v>
      </c>
      <c r="S1323" s="18">
        <f t="shared" si="44"/>
        <v>2.5882352941176472</v>
      </c>
    </row>
    <row r="1324" spans="1:19" x14ac:dyDescent="0.25">
      <c r="A1324" s="14">
        <v>8</v>
      </c>
      <c r="B1324" s="16" t="s">
        <v>43</v>
      </c>
      <c r="C1324" s="14" t="s">
        <v>91</v>
      </c>
      <c r="D1324" s="14" t="s">
        <v>96</v>
      </c>
      <c r="P1324" s="17" t="str">
        <f t="shared" si="43"/>
        <v>8|B7T1|b|05-20-2019</v>
      </c>
      <c r="Q1324" s="14">
        <v>4.4000000000000004</v>
      </c>
      <c r="R1324" s="14">
        <v>2.1</v>
      </c>
      <c r="S1324" s="18">
        <f t="shared" si="44"/>
        <v>2.0952380952380953</v>
      </c>
    </row>
    <row r="1325" spans="1:19" x14ac:dyDescent="0.25">
      <c r="A1325" s="14">
        <v>8</v>
      </c>
      <c r="B1325" s="16" t="s">
        <v>43</v>
      </c>
      <c r="C1325" s="14" t="s">
        <v>91</v>
      </c>
      <c r="D1325" s="14" t="s">
        <v>96</v>
      </c>
      <c r="P1325" s="17" t="str">
        <f t="shared" si="43"/>
        <v>8|B7T1|b|05-20-2019</v>
      </c>
      <c r="Q1325" s="14">
        <v>4.8</v>
      </c>
      <c r="R1325" s="14">
        <v>2.2000000000000002</v>
      </c>
      <c r="S1325" s="18">
        <f t="shared" si="44"/>
        <v>2.1818181818181817</v>
      </c>
    </row>
    <row r="1326" spans="1:19" x14ac:dyDescent="0.25">
      <c r="A1326" s="14">
        <v>8</v>
      </c>
      <c r="B1326" s="16" t="s">
        <v>43</v>
      </c>
      <c r="C1326" s="14" t="s">
        <v>91</v>
      </c>
      <c r="D1326" s="14" t="s">
        <v>96</v>
      </c>
      <c r="P1326" s="17" t="str">
        <f t="shared" si="43"/>
        <v>8|B7T1|b|05-20-2019</v>
      </c>
      <c r="Q1326" s="14">
        <v>7.2</v>
      </c>
      <c r="R1326" s="14">
        <v>2.9</v>
      </c>
      <c r="S1326" s="18">
        <f t="shared" si="44"/>
        <v>2.4827586206896552</v>
      </c>
    </row>
    <row r="1327" spans="1:19" x14ac:dyDescent="0.25">
      <c r="A1327" s="14">
        <v>8</v>
      </c>
      <c r="B1327" s="16" t="s">
        <v>43</v>
      </c>
      <c r="C1327" s="14" t="s">
        <v>91</v>
      </c>
      <c r="D1327" s="14" t="s">
        <v>96</v>
      </c>
      <c r="P1327" s="17" t="str">
        <f t="shared" si="43"/>
        <v>8|B7T1|b|05-20-2019</v>
      </c>
      <c r="Q1327" s="14">
        <v>7.1</v>
      </c>
      <c r="R1327" s="14">
        <v>2.9</v>
      </c>
      <c r="S1327" s="18">
        <f t="shared" si="44"/>
        <v>2.4482758620689653</v>
      </c>
    </row>
    <row r="1328" spans="1:19" x14ac:dyDescent="0.25">
      <c r="A1328" s="14">
        <v>8</v>
      </c>
      <c r="B1328" s="16" t="s">
        <v>43</v>
      </c>
      <c r="C1328" s="14" t="s">
        <v>92</v>
      </c>
      <c r="D1328" s="14" t="s">
        <v>96</v>
      </c>
      <c r="P1328" s="17" t="str">
        <f t="shared" si="43"/>
        <v>8|B7T1|c|05-20-2019</v>
      </c>
      <c r="Q1328" s="14">
        <v>5.2</v>
      </c>
      <c r="R1328" s="14">
        <v>2.2999999999999998</v>
      </c>
      <c r="S1328" s="18">
        <f t="shared" si="44"/>
        <v>2.2608695652173916</v>
      </c>
    </row>
    <row r="1329" spans="1:19" x14ac:dyDescent="0.25">
      <c r="A1329" s="14">
        <v>8</v>
      </c>
      <c r="B1329" s="16" t="s">
        <v>43</v>
      </c>
      <c r="C1329" s="14" t="s">
        <v>92</v>
      </c>
      <c r="D1329" s="14" t="s">
        <v>96</v>
      </c>
      <c r="P1329" s="17" t="str">
        <f t="shared" si="43"/>
        <v>8|B7T1|c|05-20-2019</v>
      </c>
      <c r="Q1329" s="14">
        <v>5</v>
      </c>
      <c r="R1329" s="14">
        <v>2.5</v>
      </c>
      <c r="S1329" s="18">
        <f t="shared" si="44"/>
        <v>2</v>
      </c>
    </row>
    <row r="1330" spans="1:19" x14ac:dyDescent="0.25">
      <c r="A1330" s="14">
        <v>8</v>
      </c>
      <c r="B1330" s="16" t="s">
        <v>43</v>
      </c>
      <c r="C1330" s="14" t="s">
        <v>92</v>
      </c>
      <c r="D1330" s="14" t="s">
        <v>96</v>
      </c>
      <c r="P1330" s="17" t="str">
        <f t="shared" si="43"/>
        <v>8|B7T1|c|05-20-2019</v>
      </c>
      <c r="Q1330" s="14">
        <v>7.7</v>
      </c>
      <c r="R1330" s="14">
        <v>2.7</v>
      </c>
      <c r="S1330" s="18">
        <f t="shared" si="44"/>
        <v>2.8518518518518516</v>
      </c>
    </row>
    <row r="1331" spans="1:19" x14ac:dyDescent="0.25">
      <c r="A1331" s="14">
        <v>8</v>
      </c>
      <c r="B1331" s="16" t="s">
        <v>43</v>
      </c>
      <c r="C1331" s="14" t="s">
        <v>92</v>
      </c>
      <c r="D1331" s="14" t="s">
        <v>96</v>
      </c>
      <c r="P1331" s="17" t="str">
        <f t="shared" si="43"/>
        <v>8|B7T1|c|05-20-2019</v>
      </c>
      <c r="Q1331" s="14">
        <v>7.5</v>
      </c>
      <c r="R1331" s="14">
        <v>2.7</v>
      </c>
      <c r="S1331" s="18">
        <f t="shared" si="44"/>
        <v>2.7777777777777777</v>
      </c>
    </row>
    <row r="1332" spans="1:19" x14ac:dyDescent="0.25">
      <c r="A1332" s="14">
        <v>8</v>
      </c>
      <c r="B1332" s="16" t="s">
        <v>43</v>
      </c>
      <c r="C1332" s="14" t="s">
        <v>93</v>
      </c>
      <c r="D1332" s="14" t="s">
        <v>96</v>
      </c>
      <c r="P1332" s="17" t="str">
        <f t="shared" si="43"/>
        <v>8|B7T1|d|05-20-2019</v>
      </c>
      <c r="Q1332" s="14">
        <v>5.7</v>
      </c>
      <c r="R1332" s="14">
        <v>2.4</v>
      </c>
      <c r="S1332" s="18">
        <f t="shared" si="44"/>
        <v>2.375</v>
      </c>
    </row>
    <row r="1333" spans="1:19" x14ac:dyDescent="0.25">
      <c r="A1333" s="14">
        <v>8</v>
      </c>
      <c r="B1333" s="16" t="s">
        <v>43</v>
      </c>
      <c r="C1333" s="14" t="s">
        <v>93</v>
      </c>
      <c r="D1333" s="14" t="s">
        <v>96</v>
      </c>
      <c r="P1333" s="17" t="str">
        <f t="shared" si="43"/>
        <v>8|B7T1|d|05-20-2019</v>
      </c>
      <c r="Q1333" s="14">
        <v>5.6</v>
      </c>
      <c r="R1333" s="14">
        <v>2.2999999999999998</v>
      </c>
      <c r="S1333" s="18">
        <f t="shared" si="44"/>
        <v>2.4347826086956523</v>
      </c>
    </row>
    <row r="1334" spans="1:19" x14ac:dyDescent="0.25">
      <c r="A1334" s="14">
        <v>8</v>
      </c>
      <c r="B1334" s="16" t="s">
        <v>43</v>
      </c>
      <c r="C1334" s="14" t="s">
        <v>93</v>
      </c>
      <c r="D1334" s="14" t="s">
        <v>96</v>
      </c>
      <c r="P1334" s="17" t="str">
        <f t="shared" si="43"/>
        <v>8|B7T1|d|05-20-2019</v>
      </c>
      <c r="Q1334" s="14">
        <v>6.5</v>
      </c>
      <c r="R1334" s="14">
        <v>2.6</v>
      </c>
      <c r="S1334" s="18">
        <f t="shared" si="44"/>
        <v>2.5</v>
      </c>
    </row>
    <row r="1335" spans="1:19" x14ac:dyDescent="0.25">
      <c r="A1335" s="14">
        <v>8</v>
      </c>
      <c r="B1335" s="16" t="s">
        <v>43</v>
      </c>
      <c r="C1335" s="14" t="s">
        <v>93</v>
      </c>
      <c r="D1335" s="14" t="s">
        <v>96</v>
      </c>
      <c r="P1335" s="17" t="str">
        <f t="shared" si="43"/>
        <v>8|B7T1|d|05-20-2019</v>
      </c>
      <c r="Q1335" s="14">
        <v>6.4</v>
      </c>
      <c r="R1335" s="14">
        <v>2.5</v>
      </c>
      <c r="S1335" s="18">
        <f t="shared" si="44"/>
        <v>2.56</v>
      </c>
    </row>
    <row r="1336" spans="1:19" x14ac:dyDescent="0.25">
      <c r="A1336" s="14">
        <v>8</v>
      </c>
      <c r="B1336" s="16" t="s">
        <v>44</v>
      </c>
      <c r="C1336" s="14" t="s">
        <v>94</v>
      </c>
      <c r="D1336" s="14" t="s">
        <v>96</v>
      </c>
      <c r="P1336" s="17" t="str">
        <f t="shared" si="43"/>
        <v>8|B7T2|a|05-20-2019</v>
      </c>
      <c r="Q1336" s="14">
        <v>5.7</v>
      </c>
      <c r="R1336" s="14">
        <v>2.6</v>
      </c>
      <c r="S1336" s="18">
        <f t="shared" si="44"/>
        <v>2.1923076923076925</v>
      </c>
    </row>
    <row r="1337" spans="1:19" x14ac:dyDescent="0.25">
      <c r="A1337" s="14">
        <v>8</v>
      </c>
      <c r="B1337" s="16" t="s">
        <v>44</v>
      </c>
      <c r="C1337" s="14" t="s">
        <v>94</v>
      </c>
      <c r="D1337" s="14" t="s">
        <v>96</v>
      </c>
      <c r="P1337" s="17" t="str">
        <f t="shared" si="43"/>
        <v>8|B7T2|a|05-20-2019</v>
      </c>
      <c r="Q1337" s="14">
        <v>5.8</v>
      </c>
      <c r="R1337" s="14">
        <v>2.9</v>
      </c>
      <c r="S1337" s="18">
        <f t="shared" si="44"/>
        <v>2</v>
      </c>
    </row>
    <row r="1338" spans="1:19" x14ac:dyDescent="0.25">
      <c r="A1338" s="14">
        <v>8</v>
      </c>
      <c r="B1338" s="16" t="s">
        <v>44</v>
      </c>
      <c r="C1338" s="14" t="s">
        <v>94</v>
      </c>
      <c r="D1338" s="14" t="s">
        <v>96</v>
      </c>
      <c r="P1338" s="17" t="str">
        <f t="shared" si="43"/>
        <v>8|B7T2|a|05-20-2019</v>
      </c>
      <c r="Q1338" s="14">
        <v>8</v>
      </c>
      <c r="R1338" s="14">
        <v>3.1</v>
      </c>
      <c r="S1338" s="18">
        <f t="shared" si="44"/>
        <v>2.5806451612903225</v>
      </c>
    </row>
    <row r="1339" spans="1:19" x14ac:dyDescent="0.25">
      <c r="A1339" s="14">
        <v>8</v>
      </c>
      <c r="B1339" s="16" t="s">
        <v>44</v>
      </c>
      <c r="C1339" s="14" t="s">
        <v>94</v>
      </c>
      <c r="D1339" s="14" t="s">
        <v>96</v>
      </c>
      <c r="P1339" s="17" t="str">
        <f t="shared" si="43"/>
        <v>8|B7T2|a|05-20-2019</v>
      </c>
      <c r="Q1339" s="14">
        <v>8.1999999999999993</v>
      </c>
      <c r="R1339" s="14">
        <v>3.2</v>
      </c>
      <c r="S1339" s="18">
        <f t="shared" si="44"/>
        <v>2.5624999999999996</v>
      </c>
    </row>
    <row r="1340" spans="1:19" x14ac:dyDescent="0.25">
      <c r="A1340" s="14">
        <v>8</v>
      </c>
      <c r="B1340" s="16" t="s">
        <v>44</v>
      </c>
      <c r="C1340" s="14" t="s">
        <v>91</v>
      </c>
      <c r="D1340" s="14" t="s">
        <v>96</v>
      </c>
      <c r="P1340" s="17" t="str">
        <f t="shared" si="43"/>
        <v>8|B7T2|b|05-20-2019</v>
      </c>
      <c r="Q1340" s="14">
        <v>4.5999999999999996</v>
      </c>
      <c r="R1340" s="14">
        <v>1.7</v>
      </c>
      <c r="S1340" s="18">
        <f t="shared" si="44"/>
        <v>2.7058823529411762</v>
      </c>
    </row>
    <row r="1341" spans="1:19" x14ac:dyDescent="0.25">
      <c r="A1341" s="14">
        <v>8</v>
      </c>
      <c r="B1341" s="16" t="s">
        <v>44</v>
      </c>
      <c r="C1341" s="14" t="s">
        <v>91</v>
      </c>
      <c r="D1341" s="14" t="s">
        <v>96</v>
      </c>
      <c r="P1341" s="17" t="str">
        <f t="shared" si="43"/>
        <v>8|B7T2|b|05-20-2019</v>
      </c>
      <c r="Q1341" s="14">
        <v>5</v>
      </c>
      <c r="R1341" s="14">
        <v>1.8</v>
      </c>
      <c r="S1341" s="18">
        <f t="shared" si="44"/>
        <v>2.7777777777777777</v>
      </c>
    </row>
    <row r="1342" spans="1:19" x14ac:dyDescent="0.25">
      <c r="A1342" s="14">
        <v>8</v>
      </c>
      <c r="B1342" s="16" t="s">
        <v>44</v>
      </c>
      <c r="C1342" s="14" t="s">
        <v>92</v>
      </c>
      <c r="D1342" s="14" t="s">
        <v>96</v>
      </c>
      <c r="P1342" s="17" t="str">
        <f t="shared" si="43"/>
        <v>8|B7T2|c|05-20-2019</v>
      </c>
      <c r="Q1342" s="14">
        <v>4.2</v>
      </c>
      <c r="R1342" s="14">
        <v>1.6</v>
      </c>
      <c r="S1342" s="18">
        <f t="shared" si="44"/>
        <v>2.625</v>
      </c>
    </row>
    <row r="1343" spans="1:19" x14ac:dyDescent="0.25">
      <c r="A1343" s="14">
        <v>8</v>
      </c>
      <c r="B1343" s="16" t="s">
        <v>44</v>
      </c>
      <c r="C1343" s="14" t="s">
        <v>92</v>
      </c>
      <c r="D1343" s="14" t="s">
        <v>96</v>
      </c>
      <c r="P1343" s="17" t="str">
        <f t="shared" si="43"/>
        <v>8|B7T2|c|05-20-2019</v>
      </c>
      <c r="Q1343" s="14">
        <v>4.2</v>
      </c>
      <c r="R1343" s="14">
        <v>1.7</v>
      </c>
      <c r="S1343" s="18">
        <f t="shared" si="44"/>
        <v>2.4705882352941178</v>
      </c>
    </row>
    <row r="1344" spans="1:19" x14ac:dyDescent="0.25">
      <c r="A1344" s="14">
        <v>8</v>
      </c>
      <c r="B1344" s="16" t="s">
        <v>44</v>
      </c>
      <c r="C1344" s="14" t="s">
        <v>93</v>
      </c>
      <c r="D1344" s="14" t="s">
        <v>96</v>
      </c>
      <c r="P1344" s="17" t="str">
        <f t="shared" si="43"/>
        <v>8|B7T2|d|05-20-2019</v>
      </c>
      <c r="Q1344" s="14">
        <v>6.1</v>
      </c>
      <c r="R1344" s="14">
        <v>3</v>
      </c>
      <c r="S1344" s="18">
        <f t="shared" si="44"/>
        <v>2.0333333333333332</v>
      </c>
    </row>
    <row r="1345" spans="1:19" x14ac:dyDescent="0.25">
      <c r="A1345" s="14">
        <v>8</v>
      </c>
      <c r="B1345" s="16" t="s">
        <v>44</v>
      </c>
      <c r="C1345" s="14" t="s">
        <v>93</v>
      </c>
      <c r="D1345" s="14" t="s">
        <v>96</v>
      </c>
      <c r="P1345" s="17" t="str">
        <f t="shared" si="43"/>
        <v>8|B7T2|d|05-20-2019</v>
      </c>
      <c r="Q1345" s="14">
        <v>6</v>
      </c>
      <c r="R1345" s="14">
        <v>2.9</v>
      </c>
      <c r="S1345" s="18">
        <f t="shared" si="44"/>
        <v>2.0689655172413794</v>
      </c>
    </row>
    <row r="1346" spans="1:19" x14ac:dyDescent="0.25">
      <c r="A1346" s="14">
        <v>8</v>
      </c>
      <c r="B1346" s="16" t="s">
        <v>44</v>
      </c>
      <c r="C1346" s="14" t="s">
        <v>93</v>
      </c>
      <c r="D1346" s="14" t="s">
        <v>96</v>
      </c>
      <c r="P1346" s="17" t="str">
        <f t="shared" si="43"/>
        <v>8|B7T2|d|05-20-2019</v>
      </c>
      <c r="Q1346" s="14">
        <v>8.1</v>
      </c>
      <c r="R1346" s="14">
        <v>3.4</v>
      </c>
      <c r="S1346" s="18">
        <f t="shared" si="44"/>
        <v>2.3823529411764706</v>
      </c>
    </row>
    <row r="1347" spans="1:19" x14ac:dyDescent="0.25">
      <c r="A1347" s="14">
        <v>8</v>
      </c>
      <c r="B1347" s="16" t="s">
        <v>44</v>
      </c>
      <c r="C1347" s="14" t="s">
        <v>93</v>
      </c>
      <c r="D1347" s="14" t="s">
        <v>96</v>
      </c>
      <c r="P1347" s="17" t="str">
        <f t="shared" si="43"/>
        <v>8|B7T2|d|05-20-2019</v>
      </c>
      <c r="Q1347" s="14">
        <v>8.1</v>
      </c>
      <c r="R1347" s="14">
        <v>3.5</v>
      </c>
      <c r="S1347" s="18">
        <f t="shared" si="44"/>
        <v>2.3142857142857141</v>
      </c>
    </row>
    <row r="1348" spans="1:19" x14ac:dyDescent="0.25">
      <c r="A1348" s="14">
        <v>8</v>
      </c>
      <c r="B1348" s="16" t="s">
        <v>45</v>
      </c>
      <c r="C1348" s="14" t="s">
        <v>94</v>
      </c>
      <c r="D1348" s="14" t="s">
        <v>96</v>
      </c>
      <c r="P1348" s="17" t="str">
        <f t="shared" si="43"/>
        <v>8|B7T3|a|05-20-2019</v>
      </c>
      <c r="Q1348" s="14">
        <v>5.5</v>
      </c>
      <c r="R1348" s="14">
        <v>2.1</v>
      </c>
      <c r="S1348" s="18">
        <f t="shared" si="44"/>
        <v>2.6190476190476191</v>
      </c>
    </row>
    <row r="1349" spans="1:19" x14ac:dyDescent="0.25">
      <c r="A1349" s="14">
        <v>8</v>
      </c>
      <c r="B1349" s="16" t="s">
        <v>45</v>
      </c>
      <c r="C1349" s="14" t="s">
        <v>94</v>
      </c>
      <c r="D1349" s="14" t="s">
        <v>96</v>
      </c>
      <c r="P1349" s="17" t="str">
        <f t="shared" si="43"/>
        <v>8|B7T3|a|05-20-2019</v>
      </c>
      <c r="Q1349" s="14">
        <v>5.7</v>
      </c>
      <c r="R1349" s="14">
        <v>2.1</v>
      </c>
      <c r="S1349" s="18">
        <f t="shared" si="44"/>
        <v>2.7142857142857144</v>
      </c>
    </row>
    <row r="1350" spans="1:19" x14ac:dyDescent="0.25">
      <c r="A1350" s="14">
        <v>8</v>
      </c>
      <c r="B1350" s="16" t="s">
        <v>45</v>
      </c>
      <c r="C1350" s="14" t="s">
        <v>91</v>
      </c>
      <c r="D1350" s="14" t="s">
        <v>96</v>
      </c>
      <c r="P1350" s="17" t="str">
        <f t="shared" si="43"/>
        <v>8|B7T3|b|05-20-2019</v>
      </c>
      <c r="Q1350" s="14">
        <v>4.2</v>
      </c>
      <c r="R1350" s="14">
        <v>2</v>
      </c>
      <c r="S1350" s="18">
        <f t="shared" si="44"/>
        <v>2.1</v>
      </c>
    </row>
    <row r="1351" spans="1:19" x14ac:dyDescent="0.25">
      <c r="A1351" s="14">
        <v>8</v>
      </c>
      <c r="B1351" s="16" t="s">
        <v>45</v>
      </c>
      <c r="C1351" s="14" t="s">
        <v>91</v>
      </c>
      <c r="D1351" s="14" t="s">
        <v>96</v>
      </c>
      <c r="P1351" s="17" t="str">
        <f t="shared" ref="P1351:P1414" si="45">CONCATENATE(A1351,"|",B1351,"|",C1351,"|",TEXT(D1351,"AAAA/MM/DD"))</f>
        <v>8|B7T3|b|05-20-2019</v>
      </c>
      <c r="Q1351" s="14">
        <v>5</v>
      </c>
      <c r="R1351" s="14">
        <v>1.8</v>
      </c>
      <c r="S1351" s="18">
        <f t="shared" si="44"/>
        <v>2.7777777777777777</v>
      </c>
    </row>
    <row r="1352" spans="1:19" x14ac:dyDescent="0.25">
      <c r="A1352" s="14">
        <v>8</v>
      </c>
      <c r="B1352" s="16" t="s">
        <v>45</v>
      </c>
      <c r="C1352" s="14" t="s">
        <v>92</v>
      </c>
      <c r="D1352" s="14" t="s">
        <v>96</v>
      </c>
      <c r="P1352" s="17" t="str">
        <f t="shared" si="45"/>
        <v>8|B7T3|c|05-20-2019</v>
      </c>
      <c r="Q1352" s="14">
        <v>5.5</v>
      </c>
      <c r="R1352" s="14">
        <v>2.5</v>
      </c>
      <c r="S1352" s="18">
        <f t="shared" si="44"/>
        <v>2.2000000000000002</v>
      </c>
    </row>
    <row r="1353" spans="1:19" x14ac:dyDescent="0.25">
      <c r="A1353" s="14">
        <v>8</v>
      </c>
      <c r="B1353" s="16" t="s">
        <v>45</v>
      </c>
      <c r="C1353" s="14" t="s">
        <v>92</v>
      </c>
      <c r="D1353" s="14" t="s">
        <v>96</v>
      </c>
      <c r="P1353" s="17" t="str">
        <f t="shared" si="45"/>
        <v>8|B7T3|c|05-20-2019</v>
      </c>
      <c r="Q1353" s="14">
        <v>7.4</v>
      </c>
      <c r="R1353" s="14">
        <v>2</v>
      </c>
      <c r="S1353" s="18">
        <f t="shared" si="44"/>
        <v>3.7</v>
      </c>
    </row>
    <row r="1354" spans="1:19" x14ac:dyDescent="0.25">
      <c r="A1354" s="14">
        <v>8</v>
      </c>
      <c r="B1354" s="16" t="s">
        <v>45</v>
      </c>
      <c r="C1354" s="14" t="s">
        <v>92</v>
      </c>
      <c r="D1354" s="14" t="s">
        <v>96</v>
      </c>
      <c r="P1354" s="17" t="str">
        <f t="shared" si="45"/>
        <v>8|B7T3|c|05-20-2019</v>
      </c>
      <c r="Q1354" s="14">
        <v>7.3</v>
      </c>
      <c r="R1354" s="14">
        <v>2.1</v>
      </c>
      <c r="S1354" s="18">
        <f t="shared" si="44"/>
        <v>3.4761904761904758</v>
      </c>
    </row>
    <row r="1355" spans="1:19" x14ac:dyDescent="0.25">
      <c r="A1355" s="14">
        <v>8</v>
      </c>
      <c r="B1355" s="16" t="s">
        <v>45</v>
      </c>
      <c r="C1355" s="14" t="s">
        <v>93</v>
      </c>
      <c r="D1355" s="14" t="s">
        <v>96</v>
      </c>
      <c r="P1355" s="17" t="str">
        <f t="shared" si="45"/>
        <v>8|B7T3|d|05-20-2019</v>
      </c>
      <c r="Q1355" s="14">
        <v>4.9000000000000004</v>
      </c>
      <c r="R1355" s="14">
        <v>2.4</v>
      </c>
      <c r="S1355" s="18">
        <f t="shared" si="44"/>
        <v>2.041666666666667</v>
      </c>
    </row>
    <row r="1356" spans="1:19" x14ac:dyDescent="0.25">
      <c r="A1356" s="14">
        <v>8</v>
      </c>
      <c r="B1356" s="16" t="s">
        <v>45</v>
      </c>
      <c r="C1356" s="14" t="s">
        <v>93</v>
      </c>
      <c r="D1356" s="14" t="s">
        <v>96</v>
      </c>
      <c r="P1356" s="17" t="str">
        <f t="shared" si="45"/>
        <v>8|B7T3|d|05-20-2019</v>
      </c>
      <c r="Q1356" s="14">
        <v>4.8</v>
      </c>
      <c r="R1356" s="14">
        <v>2.5</v>
      </c>
      <c r="S1356" s="18">
        <f t="shared" si="44"/>
        <v>1.92</v>
      </c>
    </row>
    <row r="1357" spans="1:19" x14ac:dyDescent="0.25">
      <c r="A1357" s="14">
        <v>8</v>
      </c>
      <c r="B1357" s="16" t="s">
        <v>46</v>
      </c>
      <c r="C1357" s="14" t="s">
        <v>94</v>
      </c>
      <c r="D1357" s="14" t="s">
        <v>96</v>
      </c>
      <c r="P1357" s="17" t="str">
        <f t="shared" si="45"/>
        <v>8|B7T4|a|05-20-2019</v>
      </c>
      <c r="Q1357" s="14">
        <v>5.0999999999999996</v>
      </c>
      <c r="R1357" s="14">
        <v>2.2000000000000002</v>
      </c>
      <c r="S1357" s="18">
        <f t="shared" si="44"/>
        <v>2.3181818181818179</v>
      </c>
    </row>
    <row r="1358" spans="1:19" x14ac:dyDescent="0.25">
      <c r="A1358" s="14">
        <v>8</v>
      </c>
      <c r="B1358" s="16" t="s">
        <v>46</v>
      </c>
      <c r="C1358" s="14" t="s">
        <v>94</v>
      </c>
      <c r="D1358" s="14" t="s">
        <v>96</v>
      </c>
      <c r="P1358" s="17" t="str">
        <f t="shared" si="45"/>
        <v>8|B7T4|a|05-20-2019</v>
      </c>
      <c r="Q1358" s="14">
        <v>5.3</v>
      </c>
      <c r="R1358" s="14">
        <v>2.2000000000000002</v>
      </c>
      <c r="S1358" s="18">
        <f t="shared" si="44"/>
        <v>2.4090909090909087</v>
      </c>
    </row>
    <row r="1359" spans="1:19" x14ac:dyDescent="0.25">
      <c r="A1359" s="14">
        <v>8</v>
      </c>
      <c r="B1359" s="16" t="s">
        <v>46</v>
      </c>
      <c r="C1359" s="14" t="s">
        <v>94</v>
      </c>
      <c r="D1359" s="14" t="s">
        <v>96</v>
      </c>
      <c r="P1359" s="17" t="str">
        <f t="shared" si="45"/>
        <v>8|B7T4|a|05-20-2019</v>
      </c>
      <c r="Q1359" s="14">
        <v>8.1</v>
      </c>
      <c r="R1359" s="14">
        <v>1.5</v>
      </c>
      <c r="S1359" s="18">
        <f t="shared" si="44"/>
        <v>5.3999999999999995</v>
      </c>
    </row>
    <row r="1360" spans="1:19" x14ac:dyDescent="0.25">
      <c r="A1360" s="14">
        <v>8</v>
      </c>
      <c r="B1360" s="16" t="s">
        <v>46</v>
      </c>
      <c r="C1360" s="14" t="s">
        <v>94</v>
      </c>
      <c r="D1360" s="14" t="s">
        <v>96</v>
      </c>
      <c r="P1360" s="17" t="str">
        <f t="shared" si="45"/>
        <v>8|B7T4|a|05-20-2019</v>
      </c>
      <c r="Q1360" s="14">
        <v>8.3000000000000007</v>
      </c>
      <c r="R1360" s="14">
        <v>2.6</v>
      </c>
      <c r="S1360" s="18">
        <f t="shared" si="44"/>
        <v>3.1923076923076925</v>
      </c>
    </row>
    <row r="1361" spans="1:19" x14ac:dyDescent="0.25">
      <c r="A1361" s="14">
        <v>8</v>
      </c>
      <c r="B1361" s="16" t="s">
        <v>46</v>
      </c>
      <c r="C1361" s="14" t="s">
        <v>91</v>
      </c>
      <c r="D1361" s="14" t="s">
        <v>96</v>
      </c>
      <c r="P1361" s="17" t="str">
        <f t="shared" si="45"/>
        <v>8|B7T4|b|05-20-2019</v>
      </c>
      <c r="Q1361" s="14">
        <v>6</v>
      </c>
      <c r="R1361" s="14">
        <v>2.8</v>
      </c>
      <c r="S1361" s="18">
        <f t="shared" si="44"/>
        <v>2.1428571428571428</v>
      </c>
    </row>
    <row r="1362" spans="1:19" x14ac:dyDescent="0.25">
      <c r="A1362" s="14">
        <v>8</v>
      </c>
      <c r="B1362" s="16" t="s">
        <v>46</v>
      </c>
      <c r="C1362" s="14" t="s">
        <v>91</v>
      </c>
      <c r="D1362" s="14" t="s">
        <v>96</v>
      </c>
      <c r="P1362" s="17" t="str">
        <f t="shared" si="45"/>
        <v>8|B7T4|b|05-20-2019</v>
      </c>
      <c r="Q1362" s="14">
        <v>5.4</v>
      </c>
      <c r="R1362" s="14">
        <v>2.4</v>
      </c>
      <c r="S1362" s="18">
        <f t="shared" si="44"/>
        <v>2.2500000000000004</v>
      </c>
    </row>
    <row r="1363" spans="1:19" x14ac:dyDescent="0.25">
      <c r="A1363" s="14">
        <v>8</v>
      </c>
      <c r="B1363" s="16" t="s">
        <v>46</v>
      </c>
      <c r="C1363" s="14" t="s">
        <v>91</v>
      </c>
      <c r="D1363" s="14" t="s">
        <v>96</v>
      </c>
      <c r="P1363" s="17" t="str">
        <f t="shared" si="45"/>
        <v>8|B7T4|b|05-20-2019</v>
      </c>
      <c r="Q1363" s="14">
        <v>6.7</v>
      </c>
      <c r="R1363" s="14">
        <v>3</v>
      </c>
      <c r="S1363" s="18">
        <f t="shared" si="44"/>
        <v>2.2333333333333334</v>
      </c>
    </row>
    <row r="1364" spans="1:19" x14ac:dyDescent="0.25">
      <c r="A1364" s="14">
        <v>8</v>
      </c>
      <c r="B1364" s="16" t="s">
        <v>46</v>
      </c>
      <c r="C1364" s="14" t="s">
        <v>91</v>
      </c>
      <c r="D1364" s="14" t="s">
        <v>96</v>
      </c>
      <c r="P1364" s="17" t="str">
        <f t="shared" si="45"/>
        <v>8|B7T4|b|05-20-2019</v>
      </c>
      <c r="Q1364" s="14">
        <v>6.9</v>
      </c>
      <c r="R1364" s="14">
        <v>3</v>
      </c>
      <c r="S1364" s="18">
        <f t="shared" si="44"/>
        <v>2.3000000000000003</v>
      </c>
    </row>
    <row r="1365" spans="1:19" x14ac:dyDescent="0.25">
      <c r="A1365" s="14">
        <v>8</v>
      </c>
      <c r="B1365" s="16" t="s">
        <v>46</v>
      </c>
      <c r="C1365" s="14" t="s">
        <v>92</v>
      </c>
      <c r="D1365" s="14" t="s">
        <v>96</v>
      </c>
      <c r="P1365" s="17" t="str">
        <f t="shared" si="45"/>
        <v>8|B7T4|c|05-20-2019</v>
      </c>
      <c r="Q1365" s="14">
        <v>5.5</v>
      </c>
      <c r="R1365" s="14">
        <v>2</v>
      </c>
      <c r="S1365" s="18">
        <f t="shared" si="44"/>
        <v>2.75</v>
      </c>
    </row>
    <row r="1366" spans="1:19" x14ac:dyDescent="0.25">
      <c r="A1366" s="14">
        <v>8</v>
      </c>
      <c r="B1366" s="16" t="s">
        <v>46</v>
      </c>
      <c r="C1366" s="14" t="s">
        <v>92</v>
      </c>
      <c r="D1366" s="14" t="s">
        <v>96</v>
      </c>
      <c r="P1366" s="17" t="str">
        <f t="shared" si="45"/>
        <v>8|B7T4|c|05-20-2019</v>
      </c>
      <c r="Q1366" s="14">
        <v>5.0999999999999996</v>
      </c>
      <c r="R1366" s="14">
        <v>2.1</v>
      </c>
      <c r="S1366" s="18">
        <f t="shared" si="44"/>
        <v>2.4285714285714284</v>
      </c>
    </row>
    <row r="1367" spans="1:19" x14ac:dyDescent="0.25">
      <c r="A1367" s="14">
        <v>8</v>
      </c>
      <c r="B1367" s="16" t="s">
        <v>46</v>
      </c>
      <c r="C1367" s="14" t="s">
        <v>92</v>
      </c>
      <c r="D1367" s="14" t="s">
        <v>96</v>
      </c>
      <c r="P1367" s="17" t="str">
        <f t="shared" si="45"/>
        <v>8|B7T4|c|05-20-2019</v>
      </c>
      <c r="Q1367" s="14">
        <v>7.9</v>
      </c>
      <c r="R1367" s="14">
        <v>2.8</v>
      </c>
      <c r="S1367" s="18">
        <f t="shared" si="44"/>
        <v>2.8214285714285716</v>
      </c>
    </row>
    <row r="1368" spans="1:19" x14ac:dyDescent="0.25">
      <c r="A1368" s="14">
        <v>8</v>
      </c>
      <c r="B1368" s="16" t="s">
        <v>46</v>
      </c>
      <c r="C1368" s="14" t="s">
        <v>92</v>
      </c>
      <c r="D1368" s="14" t="s">
        <v>96</v>
      </c>
      <c r="P1368" s="17" t="str">
        <f t="shared" si="45"/>
        <v>8|B7T4|c|05-20-2019</v>
      </c>
      <c r="Q1368" s="14">
        <v>7.9</v>
      </c>
      <c r="R1368" s="14">
        <v>2.7</v>
      </c>
      <c r="S1368" s="18">
        <f t="shared" si="44"/>
        <v>2.925925925925926</v>
      </c>
    </row>
    <row r="1369" spans="1:19" x14ac:dyDescent="0.25">
      <c r="A1369" s="14">
        <v>8</v>
      </c>
      <c r="B1369" s="16" t="s">
        <v>46</v>
      </c>
      <c r="C1369" s="14" t="s">
        <v>93</v>
      </c>
      <c r="D1369" s="14" t="s">
        <v>96</v>
      </c>
      <c r="P1369" s="17" t="str">
        <f t="shared" si="45"/>
        <v>8|B7T4|d|05-20-2019</v>
      </c>
      <c r="Q1369" s="14">
        <v>6.3</v>
      </c>
      <c r="R1369" s="14">
        <v>2.9</v>
      </c>
      <c r="S1369" s="18">
        <f t="shared" si="44"/>
        <v>2.1724137931034484</v>
      </c>
    </row>
    <row r="1370" spans="1:19" x14ac:dyDescent="0.25">
      <c r="A1370" s="14">
        <v>8</v>
      </c>
      <c r="B1370" s="16" t="s">
        <v>46</v>
      </c>
      <c r="C1370" s="14" t="s">
        <v>93</v>
      </c>
      <c r="D1370" s="14" t="s">
        <v>96</v>
      </c>
      <c r="P1370" s="17" t="str">
        <f t="shared" si="45"/>
        <v>8|B7T4|d|05-20-2019</v>
      </c>
      <c r="Q1370" s="14">
        <v>5.9</v>
      </c>
      <c r="R1370" s="14">
        <v>2.7</v>
      </c>
      <c r="S1370" s="18">
        <f t="shared" si="44"/>
        <v>2.1851851851851851</v>
      </c>
    </row>
    <row r="1371" spans="1:19" x14ac:dyDescent="0.25">
      <c r="A1371" s="14">
        <v>8</v>
      </c>
      <c r="B1371" s="16" t="s">
        <v>46</v>
      </c>
      <c r="C1371" s="14" t="s">
        <v>93</v>
      </c>
      <c r="D1371" s="14" t="s">
        <v>96</v>
      </c>
      <c r="P1371" s="17" t="str">
        <f t="shared" si="45"/>
        <v>8|B7T4|d|05-20-2019</v>
      </c>
      <c r="Q1371" s="14">
        <v>8.9</v>
      </c>
      <c r="R1371" s="14">
        <v>3</v>
      </c>
      <c r="S1371" s="18">
        <f t="shared" si="44"/>
        <v>2.9666666666666668</v>
      </c>
    </row>
    <row r="1372" spans="1:19" x14ac:dyDescent="0.25">
      <c r="A1372" s="14">
        <v>8</v>
      </c>
      <c r="B1372" s="16" t="s">
        <v>46</v>
      </c>
      <c r="C1372" s="14" t="s">
        <v>93</v>
      </c>
      <c r="D1372" s="14" t="s">
        <v>96</v>
      </c>
      <c r="P1372" s="17" t="str">
        <f t="shared" si="45"/>
        <v>8|B7T4|d|05-20-2019</v>
      </c>
      <c r="Q1372" s="14">
        <v>8.6999999999999993</v>
      </c>
      <c r="R1372" s="14">
        <v>3</v>
      </c>
      <c r="S1372" s="18">
        <f t="shared" si="44"/>
        <v>2.9</v>
      </c>
    </row>
    <row r="1373" spans="1:19" x14ac:dyDescent="0.25">
      <c r="A1373" s="14">
        <v>8</v>
      </c>
      <c r="B1373" s="16" t="s">
        <v>46</v>
      </c>
      <c r="C1373" s="14" t="s">
        <v>93</v>
      </c>
      <c r="D1373" s="14" t="s">
        <v>96</v>
      </c>
      <c r="P1373" s="17" t="str">
        <f t="shared" si="45"/>
        <v>8|B7T4|d|05-20-2019</v>
      </c>
      <c r="Q1373" s="14">
        <v>8.1</v>
      </c>
      <c r="R1373" s="14">
        <v>3.5</v>
      </c>
      <c r="S1373" s="18">
        <f t="shared" si="44"/>
        <v>2.3142857142857141</v>
      </c>
    </row>
    <row r="1374" spans="1:19" x14ac:dyDescent="0.25">
      <c r="A1374" s="14">
        <v>8</v>
      </c>
      <c r="B1374" s="16" t="s">
        <v>46</v>
      </c>
      <c r="C1374" s="14" t="s">
        <v>93</v>
      </c>
      <c r="D1374" s="14" t="s">
        <v>96</v>
      </c>
      <c r="P1374" s="17" t="str">
        <f t="shared" si="45"/>
        <v>8|B7T4|d|05-20-2019</v>
      </c>
      <c r="Q1374" s="14">
        <v>7.9</v>
      </c>
      <c r="R1374" s="14">
        <v>3.7</v>
      </c>
      <c r="S1374" s="18">
        <f t="shared" si="44"/>
        <v>2.1351351351351351</v>
      </c>
    </row>
    <row r="1375" spans="1:19" x14ac:dyDescent="0.25">
      <c r="A1375" s="14">
        <v>8</v>
      </c>
      <c r="B1375" s="16" t="s">
        <v>47</v>
      </c>
      <c r="C1375" s="14" t="s">
        <v>94</v>
      </c>
      <c r="D1375" s="14" t="s">
        <v>96</v>
      </c>
      <c r="P1375" s="17" t="str">
        <f t="shared" si="45"/>
        <v>8|B7T5|a|05-20-2019</v>
      </c>
      <c r="Q1375" s="14">
        <v>5.4</v>
      </c>
      <c r="R1375" s="14">
        <v>2.6</v>
      </c>
      <c r="S1375" s="18">
        <f t="shared" si="44"/>
        <v>2.0769230769230771</v>
      </c>
    </row>
    <row r="1376" spans="1:19" x14ac:dyDescent="0.25">
      <c r="A1376" s="14">
        <v>8</v>
      </c>
      <c r="B1376" s="16" t="s">
        <v>47</v>
      </c>
      <c r="C1376" s="14" t="s">
        <v>94</v>
      </c>
      <c r="D1376" s="14" t="s">
        <v>96</v>
      </c>
      <c r="P1376" s="17" t="str">
        <f t="shared" si="45"/>
        <v>8|B7T5|a|05-20-2019</v>
      </c>
      <c r="Q1376" s="14">
        <v>5.5</v>
      </c>
      <c r="R1376" s="14">
        <v>2.5</v>
      </c>
      <c r="S1376" s="18">
        <f t="shared" si="44"/>
        <v>2.2000000000000002</v>
      </c>
    </row>
    <row r="1377" spans="1:19" x14ac:dyDescent="0.25">
      <c r="A1377" s="14">
        <v>8</v>
      </c>
      <c r="B1377" s="16" t="s">
        <v>47</v>
      </c>
      <c r="C1377" s="14" t="s">
        <v>91</v>
      </c>
      <c r="D1377" s="14" t="s">
        <v>96</v>
      </c>
      <c r="P1377" s="17" t="str">
        <f t="shared" si="45"/>
        <v>8|B7T5|b|05-20-2019</v>
      </c>
      <c r="Q1377" s="14">
        <v>5.4</v>
      </c>
      <c r="R1377" s="14">
        <v>2.4</v>
      </c>
      <c r="S1377" s="18">
        <f t="shared" ref="S1377:S1387" si="46">Q1377/R1377</f>
        <v>2.2500000000000004</v>
      </c>
    </row>
    <row r="1378" spans="1:19" x14ac:dyDescent="0.25">
      <c r="A1378" s="14">
        <v>8</v>
      </c>
      <c r="B1378" s="16" t="s">
        <v>47</v>
      </c>
      <c r="C1378" s="14" t="s">
        <v>91</v>
      </c>
      <c r="D1378" s="14" t="s">
        <v>96</v>
      </c>
      <c r="P1378" s="17" t="str">
        <f t="shared" si="45"/>
        <v>8|B7T5|b|05-20-2019</v>
      </c>
      <c r="Q1378" s="14">
        <v>5.3</v>
      </c>
      <c r="R1378" s="14">
        <v>2.2999999999999998</v>
      </c>
      <c r="S1378" s="18">
        <f t="shared" si="46"/>
        <v>2.3043478260869565</v>
      </c>
    </row>
    <row r="1379" spans="1:19" x14ac:dyDescent="0.25">
      <c r="A1379" s="14">
        <v>8</v>
      </c>
      <c r="B1379" s="16" t="s">
        <v>47</v>
      </c>
      <c r="C1379" s="14" t="s">
        <v>91</v>
      </c>
      <c r="D1379" s="14" t="s">
        <v>96</v>
      </c>
      <c r="P1379" s="17" t="str">
        <f t="shared" si="45"/>
        <v>8|B7T5|b|05-20-2019</v>
      </c>
      <c r="Q1379" s="14">
        <v>6.4</v>
      </c>
      <c r="R1379" s="14">
        <v>2.6</v>
      </c>
      <c r="S1379" s="18">
        <f t="shared" si="46"/>
        <v>2.4615384615384617</v>
      </c>
    </row>
    <row r="1380" spans="1:19" x14ac:dyDescent="0.25">
      <c r="A1380" s="14">
        <v>8</v>
      </c>
      <c r="B1380" s="16" t="s">
        <v>47</v>
      </c>
      <c r="C1380" s="14" t="s">
        <v>91</v>
      </c>
      <c r="D1380" s="14" t="s">
        <v>96</v>
      </c>
      <c r="P1380" s="17" t="str">
        <f t="shared" si="45"/>
        <v>8|B7T5|b|05-20-2019</v>
      </c>
      <c r="Q1380" s="14">
        <v>6.5</v>
      </c>
      <c r="R1380" s="14">
        <v>2.5</v>
      </c>
      <c r="S1380" s="18">
        <f t="shared" si="46"/>
        <v>2.6</v>
      </c>
    </row>
    <row r="1381" spans="1:19" x14ac:dyDescent="0.25">
      <c r="A1381" s="14">
        <v>8</v>
      </c>
      <c r="B1381" s="16" t="s">
        <v>47</v>
      </c>
      <c r="C1381" s="14" t="s">
        <v>92</v>
      </c>
      <c r="D1381" s="14" t="s">
        <v>96</v>
      </c>
      <c r="P1381" s="17" t="str">
        <f t="shared" si="45"/>
        <v>8|B7T5|c|05-20-2019</v>
      </c>
      <c r="Q1381" s="14">
        <v>5.7</v>
      </c>
      <c r="R1381" s="14">
        <v>2.6</v>
      </c>
      <c r="S1381" s="18">
        <f t="shared" si="46"/>
        <v>2.1923076923076925</v>
      </c>
    </row>
    <row r="1382" spans="1:19" x14ac:dyDescent="0.25">
      <c r="A1382" s="14">
        <v>8</v>
      </c>
      <c r="B1382" s="16" t="s">
        <v>47</v>
      </c>
      <c r="C1382" s="14" t="s">
        <v>92</v>
      </c>
      <c r="D1382" s="14" t="s">
        <v>96</v>
      </c>
      <c r="P1382" s="17" t="str">
        <f t="shared" si="45"/>
        <v>8|B7T5|c|05-20-2019</v>
      </c>
      <c r="Q1382" s="14">
        <v>8.1999999999999993</v>
      </c>
      <c r="R1382" s="14">
        <v>2.7</v>
      </c>
      <c r="S1382" s="18">
        <f t="shared" si="46"/>
        <v>3.0370370370370368</v>
      </c>
    </row>
    <row r="1383" spans="1:19" x14ac:dyDescent="0.25">
      <c r="A1383" s="14">
        <v>8</v>
      </c>
      <c r="B1383" s="16" t="s">
        <v>47</v>
      </c>
      <c r="C1383" s="14" t="s">
        <v>92</v>
      </c>
      <c r="D1383" s="14" t="s">
        <v>96</v>
      </c>
      <c r="P1383" s="17" t="str">
        <f t="shared" si="45"/>
        <v>8|B7T5|c|05-20-2019</v>
      </c>
      <c r="Q1383" s="14">
        <v>8</v>
      </c>
      <c r="R1383" s="14">
        <v>2.6</v>
      </c>
      <c r="S1383" s="18">
        <f t="shared" si="46"/>
        <v>3.0769230769230766</v>
      </c>
    </row>
    <row r="1384" spans="1:19" x14ac:dyDescent="0.25">
      <c r="A1384" s="14">
        <v>8</v>
      </c>
      <c r="B1384" s="16" t="s">
        <v>47</v>
      </c>
      <c r="C1384" s="14" t="s">
        <v>93</v>
      </c>
      <c r="D1384" s="14" t="s">
        <v>96</v>
      </c>
      <c r="P1384" s="17" t="str">
        <f t="shared" si="45"/>
        <v>8|B7T5|d|05-20-2019</v>
      </c>
      <c r="Q1384" s="14">
        <v>5.0999999999999996</v>
      </c>
      <c r="R1384" s="14">
        <v>2.2000000000000002</v>
      </c>
      <c r="S1384" s="18">
        <f t="shared" si="46"/>
        <v>2.3181818181818179</v>
      </c>
    </row>
    <row r="1385" spans="1:19" x14ac:dyDescent="0.25">
      <c r="A1385" s="14">
        <v>8</v>
      </c>
      <c r="B1385" s="16" t="s">
        <v>47</v>
      </c>
      <c r="C1385" s="14" t="s">
        <v>93</v>
      </c>
      <c r="D1385" s="14" t="s">
        <v>96</v>
      </c>
      <c r="P1385" s="17" t="str">
        <f t="shared" si="45"/>
        <v>8|B7T5|d|05-20-2019</v>
      </c>
      <c r="Q1385" s="14">
        <v>5.2</v>
      </c>
      <c r="R1385" s="14">
        <v>2.4</v>
      </c>
      <c r="S1385" s="18">
        <f t="shared" si="46"/>
        <v>2.166666666666667</v>
      </c>
    </row>
    <row r="1386" spans="1:19" x14ac:dyDescent="0.25">
      <c r="A1386" s="14">
        <v>8</v>
      </c>
      <c r="B1386" s="16" t="s">
        <v>47</v>
      </c>
      <c r="C1386" s="14" t="s">
        <v>93</v>
      </c>
      <c r="D1386" s="14" t="s">
        <v>96</v>
      </c>
      <c r="P1386" s="17" t="str">
        <f t="shared" si="45"/>
        <v>8|B7T5|d|05-20-2019</v>
      </c>
      <c r="Q1386" s="14">
        <v>7.5</v>
      </c>
      <c r="R1386" s="14">
        <v>2.5</v>
      </c>
      <c r="S1386" s="18">
        <f t="shared" si="46"/>
        <v>3</v>
      </c>
    </row>
    <row r="1387" spans="1:19" x14ac:dyDescent="0.25">
      <c r="A1387" s="14">
        <v>8</v>
      </c>
      <c r="B1387" s="16" t="s">
        <v>47</v>
      </c>
      <c r="C1387" s="14" t="s">
        <v>93</v>
      </c>
      <c r="D1387" s="14" t="s">
        <v>96</v>
      </c>
      <c r="P1387" s="17" t="str">
        <f t="shared" si="45"/>
        <v>8|B7T5|d|05-20-2019</v>
      </c>
      <c r="Q1387" s="14">
        <v>7</v>
      </c>
      <c r="R1387" s="14">
        <v>2.2000000000000002</v>
      </c>
      <c r="S1387" s="18">
        <f t="shared" si="46"/>
        <v>3.1818181818181817</v>
      </c>
    </row>
    <row r="1388" spans="1:19" x14ac:dyDescent="0.25">
      <c r="A1388" s="14">
        <v>9</v>
      </c>
      <c r="B1388" s="16" t="s">
        <v>13</v>
      </c>
      <c r="C1388" s="14" t="s">
        <v>94</v>
      </c>
      <c r="D1388" s="19">
        <v>43530</v>
      </c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7" t="str">
        <f t="shared" si="45"/>
        <v>9|B1T1|a|2019/03/06</v>
      </c>
      <c r="Q1388" s="14">
        <v>4.2</v>
      </c>
      <c r="R1388" s="14">
        <v>1.2</v>
      </c>
      <c r="S1388" s="18">
        <f t="shared" ref="S1388:S1451" si="47">Q1388/R1388</f>
        <v>3.5000000000000004</v>
      </c>
    </row>
    <row r="1389" spans="1:19" x14ac:dyDescent="0.25">
      <c r="A1389" s="14">
        <v>9</v>
      </c>
      <c r="B1389" s="16" t="s">
        <v>13</v>
      </c>
      <c r="C1389" s="14" t="s">
        <v>94</v>
      </c>
      <c r="D1389" s="19">
        <v>43530</v>
      </c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7" t="str">
        <f t="shared" si="45"/>
        <v>9|B1T1|a|2019/03/06</v>
      </c>
      <c r="Q1389" s="14">
        <v>4.2</v>
      </c>
      <c r="R1389" s="14">
        <v>1.9</v>
      </c>
      <c r="S1389" s="18">
        <f t="shared" si="47"/>
        <v>2.2105263157894739</v>
      </c>
    </row>
    <row r="1390" spans="1:19" x14ac:dyDescent="0.25">
      <c r="A1390" s="14">
        <v>9</v>
      </c>
      <c r="B1390" s="16" t="s">
        <v>13</v>
      </c>
      <c r="C1390" s="14" t="s">
        <v>94</v>
      </c>
      <c r="D1390" s="19">
        <v>43530</v>
      </c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7" t="str">
        <f t="shared" si="45"/>
        <v>9|B1T1|a|2019/03/06</v>
      </c>
      <c r="Q1390" s="14">
        <v>6.9</v>
      </c>
      <c r="R1390" s="14">
        <v>2.5</v>
      </c>
      <c r="S1390" s="18">
        <f t="shared" si="47"/>
        <v>2.7600000000000002</v>
      </c>
    </row>
    <row r="1391" spans="1:19" x14ac:dyDescent="0.25">
      <c r="A1391" s="14">
        <v>9</v>
      </c>
      <c r="B1391" s="16" t="s">
        <v>13</v>
      </c>
      <c r="C1391" s="14" t="s">
        <v>94</v>
      </c>
      <c r="D1391" s="19">
        <v>43530</v>
      </c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7" t="str">
        <f t="shared" si="45"/>
        <v>9|B1T1|a|2019/03/06</v>
      </c>
      <c r="Q1391" s="14">
        <v>6.7</v>
      </c>
      <c r="R1391" s="14">
        <v>2.5</v>
      </c>
      <c r="S1391" s="18">
        <f t="shared" si="47"/>
        <v>2.68</v>
      </c>
    </row>
    <row r="1392" spans="1:19" x14ac:dyDescent="0.25">
      <c r="A1392" s="14">
        <v>9</v>
      </c>
      <c r="B1392" s="16" t="s">
        <v>13</v>
      </c>
      <c r="C1392" s="14" t="s">
        <v>94</v>
      </c>
      <c r="D1392" s="19">
        <v>43530</v>
      </c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7" t="str">
        <f t="shared" si="45"/>
        <v>9|B1T1|a|2019/03/06</v>
      </c>
      <c r="Q1392" s="14">
        <v>9</v>
      </c>
      <c r="R1392" s="14">
        <v>3.6</v>
      </c>
      <c r="S1392" s="18">
        <f t="shared" si="47"/>
        <v>2.5</v>
      </c>
    </row>
    <row r="1393" spans="1:19" x14ac:dyDescent="0.25">
      <c r="A1393" s="14">
        <v>9</v>
      </c>
      <c r="B1393" s="16" t="s">
        <v>13</v>
      </c>
      <c r="C1393" s="14" t="s">
        <v>94</v>
      </c>
      <c r="D1393" s="19">
        <v>43530</v>
      </c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7" t="str">
        <f t="shared" si="45"/>
        <v>9|B1T1|a|2019/03/06</v>
      </c>
      <c r="Q1393" s="14">
        <v>8.8000000000000007</v>
      </c>
      <c r="R1393" s="14">
        <v>3.6</v>
      </c>
      <c r="S1393" s="18">
        <f t="shared" si="47"/>
        <v>2.4444444444444446</v>
      </c>
    </row>
    <row r="1394" spans="1:19" x14ac:dyDescent="0.25">
      <c r="A1394" s="14">
        <v>9</v>
      </c>
      <c r="B1394" s="16" t="s">
        <v>13</v>
      </c>
      <c r="C1394" s="14" t="s">
        <v>91</v>
      </c>
      <c r="D1394" s="19">
        <v>43530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7" t="str">
        <f t="shared" si="45"/>
        <v>9|B1T1|b|2019/03/06</v>
      </c>
      <c r="Q1394" s="14">
        <v>6.1</v>
      </c>
      <c r="R1394" s="14">
        <v>2.7</v>
      </c>
      <c r="S1394" s="18">
        <f t="shared" si="47"/>
        <v>2.2592592592592591</v>
      </c>
    </row>
    <row r="1395" spans="1:19" x14ac:dyDescent="0.25">
      <c r="A1395" s="14">
        <v>9</v>
      </c>
      <c r="B1395" s="16" t="s">
        <v>13</v>
      </c>
      <c r="C1395" s="14" t="s">
        <v>91</v>
      </c>
      <c r="D1395" s="19">
        <v>43530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7" t="str">
        <f t="shared" si="45"/>
        <v>9|B1T1|b|2019/03/06</v>
      </c>
      <c r="Q1395" s="14">
        <v>8.5</v>
      </c>
      <c r="R1395" s="14">
        <v>3</v>
      </c>
      <c r="S1395" s="18">
        <f t="shared" si="47"/>
        <v>2.8333333333333335</v>
      </c>
    </row>
    <row r="1396" spans="1:19" x14ac:dyDescent="0.25">
      <c r="A1396" s="14">
        <v>9</v>
      </c>
      <c r="B1396" s="16" t="s">
        <v>13</v>
      </c>
      <c r="C1396" s="14" t="s">
        <v>91</v>
      </c>
      <c r="D1396" s="19">
        <v>43530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7" t="str">
        <f t="shared" si="45"/>
        <v>9|B1T1|b|2019/03/06</v>
      </c>
      <c r="Q1396" s="14">
        <v>8.6</v>
      </c>
      <c r="R1396" s="14">
        <v>3</v>
      </c>
      <c r="S1396" s="18">
        <f t="shared" si="47"/>
        <v>2.8666666666666667</v>
      </c>
    </row>
    <row r="1397" spans="1:19" x14ac:dyDescent="0.25">
      <c r="A1397" s="14">
        <v>9</v>
      </c>
      <c r="B1397" s="16" t="s">
        <v>13</v>
      </c>
      <c r="C1397" s="14" t="s">
        <v>91</v>
      </c>
      <c r="D1397" s="19">
        <v>43530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7" t="str">
        <f t="shared" si="45"/>
        <v>9|B1T1|b|2019/03/06</v>
      </c>
      <c r="Q1397" s="14">
        <v>10</v>
      </c>
      <c r="R1397" s="14">
        <v>4.0999999999999996</v>
      </c>
      <c r="S1397" s="18">
        <f t="shared" si="47"/>
        <v>2.4390243902439028</v>
      </c>
    </row>
    <row r="1398" spans="1:19" x14ac:dyDescent="0.25">
      <c r="A1398" s="14">
        <v>9</v>
      </c>
      <c r="B1398" s="16" t="s">
        <v>13</v>
      </c>
      <c r="C1398" s="14" t="s">
        <v>91</v>
      </c>
      <c r="D1398" s="19">
        <v>43530</v>
      </c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7" t="str">
        <f t="shared" si="45"/>
        <v>9|B1T1|b|2019/03/06</v>
      </c>
      <c r="Q1398" s="14">
        <v>9.6999999999999993</v>
      </c>
      <c r="R1398" s="14">
        <v>4</v>
      </c>
      <c r="S1398" s="18">
        <f t="shared" si="47"/>
        <v>2.4249999999999998</v>
      </c>
    </row>
    <row r="1399" spans="1:19" x14ac:dyDescent="0.25">
      <c r="A1399" s="14">
        <v>9</v>
      </c>
      <c r="B1399" s="16" t="s">
        <v>13</v>
      </c>
      <c r="C1399" s="14" t="s">
        <v>91</v>
      </c>
      <c r="D1399" s="19">
        <v>43530</v>
      </c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7" t="str">
        <f t="shared" si="45"/>
        <v>9|B1T1|b|2019/03/06</v>
      </c>
      <c r="Q1399" s="14">
        <v>5.7</v>
      </c>
      <c r="R1399" s="14">
        <v>3.1</v>
      </c>
      <c r="S1399" s="18">
        <f t="shared" si="47"/>
        <v>1.8387096774193548</v>
      </c>
    </row>
    <row r="1400" spans="1:19" x14ac:dyDescent="0.25">
      <c r="A1400" s="14">
        <v>9</v>
      </c>
      <c r="B1400" s="16" t="s">
        <v>13</v>
      </c>
      <c r="C1400" s="14" t="s">
        <v>92</v>
      </c>
      <c r="D1400" s="19">
        <v>43530</v>
      </c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7" t="str">
        <f t="shared" si="45"/>
        <v>9|B1T1|c|2019/03/06</v>
      </c>
      <c r="Q1400" s="14">
        <v>6.5</v>
      </c>
      <c r="R1400" s="14">
        <v>3.1</v>
      </c>
      <c r="S1400" s="18">
        <f t="shared" si="47"/>
        <v>2.096774193548387</v>
      </c>
    </row>
    <row r="1401" spans="1:19" x14ac:dyDescent="0.25">
      <c r="A1401" s="14">
        <v>9</v>
      </c>
      <c r="B1401" s="16" t="s">
        <v>13</v>
      </c>
      <c r="C1401" s="14" t="s">
        <v>92</v>
      </c>
      <c r="D1401" s="19">
        <v>43530</v>
      </c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7" t="str">
        <f t="shared" si="45"/>
        <v>9|B1T1|c|2019/03/06</v>
      </c>
      <c r="Q1401" s="14">
        <v>6.4</v>
      </c>
      <c r="R1401" s="14">
        <v>2.6</v>
      </c>
      <c r="S1401" s="18">
        <f t="shared" si="47"/>
        <v>2.4615384615384617</v>
      </c>
    </row>
    <row r="1402" spans="1:19" x14ac:dyDescent="0.25">
      <c r="A1402" s="14">
        <v>9</v>
      </c>
      <c r="B1402" s="16" t="s">
        <v>13</v>
      </c>
      <c r="C1402" s="14" t="s">
        <v>92</v>
      </c>
      <c r="D1402" s="19">
        <v>43530</v>
      </c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7" t="str">
        <f t="shared" si="45"/>
        <v>9|B1T1|c|2019/03/06</v>
      </c>
      <c r="Q1402" s="14">
        <v>9.9</v>
      </c>
      <c r="R1402" s="14">
        <v>3.2</v>
      </c>
      <c r="S1402" s="18">
        <f t="shared" si="47"/>
        <v>3.09375</v>
      </c>
    </row>
    <row r="1403" spans="1:19" x14ac:dyDescent="0.25">
      <c r="A1403" s="14">
        <v>9</v>
      </c>
      <c r="B1403" s="16" t="s">
        <v>13</v>
      </c>
      <c r="C1403" s="14" t="s">
        <v>92</v>
      </c>
      <c r="D1403" s="19">
        <v>43530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7" t="str">
        <f t="shared" si="45"/>
        <v>9|B1T1|c|2019/03/06</v>
      </c>
      <c r="Q1403" s="14">
        <v>9.1999999999999993</v>
      </c>
      <c r="R1403" s="14">
        <v>3.1</v>
      </c>
      <c r="S1403" s="18">
        <f t="shared" si="47"/>
        <v>2.9677419354838706</v>
      </c>
    </row>
    <row r="1404" spans="1:19" x14ac:dyDescent="0.25">
      <c r="A1404" s="14">
        <v>9</v>
      </c>
      <c r="B1404" s="16" t="s">
        <v>13</v>
      </c>
      <c r="C1404" s="14" t="s">
        <v>92</v>
      </c>
      <c r="D1404" s="19">
        <v>43530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7" t="str">
        <f t="shared" si="45"/>
        <v>9|B1T1|c|2019/03/06</v>
      </c>
      <c r="Q1404" s="14">
        <v>10.3</v>
      </c>
      <c r="R1404" s="14">
        <v>4.3</v>
      </c>
      <c r="S1404" s="18">
        <f t="shared" si="47"/>
        <v>2.3953488372093026</v>
      </c>
    </row>
    <row r="1405" spans="1:19" x14ac:dyDescent="0.25">
      <c r="A1405" s="14">
        <v>9</v>
      </c>
      <c r="B1405" s="16" t="s">
        <v>13</v>
      </c>
      <c r="C1405" s="14" t="s">
        <v>92</v>
      </c>
      <c r="D1405" s="19">
        <v>43530</v>
      </c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7" t="str">
        <f t="shared" si="45"/>
        <v>9|B1T1|c|2019/03/06</v>
      </c>
      <c r="Q1405" s="14">
        <v>10.4</v>
      </c>
      <c r="R1405" s="14">
        <v>4.0999999999999996</v>
      </c>
      <c r="S1405" s="18">
        <f t="shared" si="47"/>
        <v>2.536585365853659</v>
      </c>
    </row>
    <row r="1406" spans="1:19" x14ac:dyDescent="0.25">
      <c r="A1406" s="14">
        <v>9</v>
      </c>
      <c r="B1406" s="16" t="s">
        <v>13</v>
      </c>
      <c r="C1406" s="14" t="s">
        <v>93</v>
      </c>
      <c r="D1406" s="19">
        <v>43530</v>
      </c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7" t="str">
        <f t="shared" si="45"/>
        <v>9|B1T1|d|2019/03/06</v>
      </c>
      <c r="Q1406" s="14">
        <v>6</v>
      </c>
      <c r="R1406" s="14">
        <v>3.1</v>
      </c>
      <c r="S1406" s="18">
        <f t="shared" si="47"/>
        <v>1.9354838709677418</v>
      </c>
    </row>
    <row r="1407" spans="1:19" x14ac:dyDescent="0.25">
      <c r="A1407" s="14">
        <v>9</v>
      </c>
      <c r="B1407" s="16" t="s">
        <v>13</v>
      </c>
      <c r="C1407" s="14" t="s">
        <v>93</v>
      </c>
      <c r="D1407" s="19">
        <v>43530</v>
      </c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7" t="str">
        <f t="shared" si="45"/>
        <v>9|B1T1|d|2019/03/06</v>
      </c>
      <c r="Q1407" s="14">
        <v>8.8000000000000007</v>
      </c>
      <c r="R1407" s="14">
        <v>3.4</v>
      </c>
      <c r="S1407" s="18">
        <f t="shared" si="47"/>
        <v>2.5882352941176472</v>
      </c>
    </row>
    <row r="1408" spans="1:19" x14ac:dyDescent="0.25">
      <c r="A1408" s="14">
        <v>9</v>
      </c>
      <c r="B1408" s="16" t="s">
        <v>13</v>
      </c>
      <c r="C1408" s="14" t="s">
        <v>93</v>
      </c>
      <c r="D1408" s="19">
        <v>43530</v>
      </c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7" t="str">
        <f t="shared" si="45"/>
        <v>9|B1T1|d|2019/03/06</v>
      </c>
      <c r="Q1408" s="14">
        <v>9.1999999999999993</v>
      </c>
      <c r="R1408" s="14">
        <v>3.4</v>
      </c>
      <c r="S1408" s="18">
        <f t="shared" si="47"/>
        <v>2.7058823529411762</v>
      </c>
    </row>
    <row r="1409" spans="1:19" x14ac:dyDescent="0.25">
      <c r="A1409" s="14">
        <v>9</v>
      </c>
      <c r="B1409" s="16" t="s">
        <v>13</v>
      </c>
      <c r="C1409" s="14" t="s">
        <v>93</v>
      </c>
      <c r="D1409" s="19">
        <v>43530</v>
      </c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7" t="str">
        <f t="shared" si="45"/>
        <v>9|B1T1|d|2019/03/06</v>
      </c>
      <c r="Q1409" s="14">
        <v>9.4</v>
      </c>
      <c r="R1409" s="14">
        <v>4.3</v>
      </c>
      <c r="S1409" s="18">
        <f t="shared" si="47"/>
        <v>2.1860465116279073</v>
      </c>
    </row>
    <row r="1410" spans="1:19" x14ac:dyDescent="0.25">
      <c r="A1410" s="14">
        <v>9</v>
      </c>
      <c r="B1410" s="16" t="s">
        <v>13</v>
      </c>
      <c r="C1410" s="14" t="s">
        <v>93</v>
      </c>
      <c r="D1410" s="19">
        <v>43530</v>
      </c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7" t="str">
        <f t="shared" si="45"/>
        <v>9|B1T1|d|2019/03/06</v>
      </c>
      <c r="Q1410" s="14">
        <v>9.1999999999999993</v>
      </c>
      <c r="R1410" s="14">
        <v>4.0999999999999996</v>
      </c>
      <c r="S1410" s="18">
        <f t="shared" si="47"/>
        <v>2.2439024390243905</v>
      </c>
    </row>
    <row r="1411" spans="1:19" ht="15.75" customHeight="1" x14ac:dyDescent="0.25">
      <c r="A1411" s="14">
        <v>9</v>
      </c>
      <c r="B1411" s="16" t="s">
        <v>14</v>
      </c>
      <c r="C1411" s="14" t="s">
        <v>94</v>
      </c>
      <c r="D1411" s="19">
        <v>43530</v>
      </c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7" t="str">
        <f t="shared" si="45"/>
        <v>9|B1T2|a|2019/03/06</v>
      </c>
      <c r="Q1411" s="14">
        <v>5.3</v>
      </c>
      <c r="R1411" s="14">
        <v>2.2999999999999998</v>
      </c>
      <c r="S1411" s="18">
        <f t="shared" si="47"/>
        <v>2.3043478260869565</v>
      </c>
    </row>
    <row r="1412" spans="1:19" x14ac:dyDescent="0.25">
      <c r="A1412" s="14">
        <v>9</v>
      </c>
      <c r="B1412" s="16" t="s">
        <v>14</v>
      </c>
      <c r="C1412" s="14" t="s">
        <v>94</v>
      </c>
      <c r="D1412" s="19">
        <v>43530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7" t="str">
        <f t="shared" si="45"/>
        <v>9|B1T2|a|2019/03/06</v>
      </c>
      <c r="Q1412" s="14">
        <v>5.8</v>
      </c>
      <c r="R1412" s="14">
        <v>2.5</v>
      </c>
      <c r="S1412" s="18">
        <f t="shared" si="47"/>
        <v>2.3199999999999998</v>
      </c>
    </row>
    <row r="1413" spans="1:19" x14ac:dyDescent="0.25">
      <c r="A1413" s="14">
        <v>9</v>
      </c>
      <c r="B1413" s="16" t="s">
        <v>14</v>
      </c>
      <c r="C1413" s="14" t="s">
        <v>94</v>
      </c>
      <c r="D1413" s="19">
        <v>43530</v>
      </c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7" t="str">
        <f t="shared" si="45"/>
        <v>9|B1T2|a|2019/03/06</v>
      </c>
      <c r="Q1413" s="14">
        <v>8.4</v>
      </c>
      <c r="R1413" s="14">
        <v>2.6</v>
      </c>
      <c r="S1413" s="18">
        <f t="shared" si="47"/>
        <v>3.2307692307692308</v>
      </c>
    </row>
    <row r="1414" spans="1:19" x14ac:dyDescent="0.25">
      <c r="A1414" s="14">
        <v>9</v>
      </c>
      <c r="B1414" s="16" t="s">
        <v>14</v>
      </c>
      <c r="C1414" s="14" t="s">
        <v>94</v>
      </c>
      <c r="D1414" s="19">
        <v>43530</v>
      </c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7" t="str">
        <f t="shared" si="45"/>
        <v>9|B1T2|a|2019/03/06</v>
      </c>
      <c r="Q1414" s="14">
        <v>8.4</v>
      </c>
      <c r="R1414" s="14">
        <v>2.5</v>
      </c>
      <c r="S1414" s="18">
        <f t="shared" si="47"/>
        <v>3.3600000000000003</v>
      </c>
    </row>
    <row r="1415" spans="1:19" x14ac:dyDescent="0.25">
      <c r="A1415" s="14">
        <v>9</v>
      </c>
      <c r="B1415" s="16" t="s">
        <v>14</v>
      </c>
      <c r="C1415" s="14" t="s">
        <v>94</v>
      </c>
      <c r="D1415" s="19">
        <v>43530</v>
      </c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7" t="str">
        <f t="shared" ref="P1415:P1478" si="48">CONCATENATE(A1415,"|",B1415,"|",C1415,"|",TEXT(D1415,"AAAA/MM/DD"))</f>
        <v>9|B1T2|a|2019/03/06</v>
      </c>
      <c r="Q1415" s="14">
        <v>8</v>
      </c>
      <c r="R1415" s="14">
        <v>3.1</v>
      </c>
      <c r="S1415" s="18">
        <f t="shared" si="47"/>
        <v>2.5806451612903225</v>
      </c>
    </row>
    <row r="1416" spans="1:19" x14ac:dyDescent="0.25">
      <c r="A1416" s="14">
        <v>9</v>
      </c>
      <c r="B1416" s="16" t="s">
        <v>14</v>
      </c>
      <c r="C1416" s="14" t="s">
        <v>94</v>
      </c>
      <c r="D1416" s="19">
        <v>43530</v>
      </c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7" t="str">
        <f t="shared" si="48"/>
        <v>9|B1T2|a|2019/03/06</v>
      </c>
      <c r="Q1416" s="14">
        <v>8.1</v>
      </c>
      <c r="R1416" s="14">
        <v>3.2</v>
      </c>
      <c r="S1416" s="18">
        <f t="shared" si="47"/>
        <v>2.5312499999999996</v>
      </c>
    </row>
    <row r="1417" spans="1:19" x14ac:dyDescent="0.25">
      <c r="A1417" s="14">
        <v>9</v>
      </c>
      <c r="B1417" s="16" t="s">
        <v>14</v>
      </c>
      <c r="C1417" s="14" t="s">
        <v>91</v>
      </c>
      <c r="D1417" s="19">
        <v>43530</v>
      </c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7" t="str">
        <f t="shared" si="48"/>
        <v>9|B1T2|b|2019/03/06</v>
      </c>
      <c r="Q1417" s="14">
        <v>8.5</v>
      </c>
      <c r="R1417" s="14">
        <v>2.2999999999999998</v>
      </c>
      <c r="S1417" s="18">
        <f t="shared" si="47"/>
        <v>3.6956521739130439</v>
      </c>
    </row>
    <row r="1418" spans="1:19" x14ac:dyDescent="0.25">
      <c r="A1418" s="14">
        <v>9</v>
      </c>
      <c r="B1418" s="16" t="s">
        <v>14</v>
      </c>
      <c r="C1418" s="14" t="s">
        <v>91</v>
      </c>
      <c r="D1418" s="19">
        <v>43530</v>
      </c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7" t="str">
        <f t="shared" si="48"/>
        <v>9|B1T2|b|2019/03/06</v>
      </c>
      <c r="Q1418" s="14">
        <v>8.6</v>
      </c>
      <c r="R1418" s="14">
        <v>2.4</v>
      </c>
      <c r="S1418" s="18">
        <f t="shared" si="47"/>
        <v>3.5833333333333335</v>
      </c>
    </row>
    <row r="1419" spans="1:19" x14ac:dyDescent="0.25">
      <c r="A1419" s="14">
        <v>9</v>
      </c>
      <c r="B1419" s="16" t="s">
        <v>14</v>
      </c>
      <c r="C1419" s="14" t="s">
        <v>91</v>
      </c>
      <c r="D1419" s="19">
        <v>43530</v>
      </c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7" t="str">
        <f t="shared" si="48"/>
        <v>9|B1T2|b|2019/03/06</v>
      </c>
      <c r="Q1419" s="14">
        <v>9.3000000000000007</v>
      </c>
      <c r="R1419" s="14">
        <v>3.4</v>
      </c>
      <c r="S1419" s="18">
        <f t="shared" si="47"/>
        <v>2.7352941176470593</v>
      </c>
    </row>
    <row r="1420" spans="1:19" x14ac:dyDescent="0.25">
      <c r="A1420" s="14">
        <v>9</v>
      </c>
      <c r="B1420" s="16" t="s">
        <v>14</v>
      </c>
      <c r="C1420" s="14" t="s">
        <v>91</v>
      </c>
      <c r="D1420" s="19">
        <v>43530</v>
      </c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7" t="str">
        <f t="shared" si="48"/>
        <v>9|B1T2|b|2019/03/06</v>
      </c>
      <c r="Q1420" s="14">
        <v>9.3000000000000007</v>
      </c>
      <c r="R1420" s="14">
        <v>3.6</v>
      </c>
      <c r="S1420" s="18">
        <f t="shared" si="47"/>
        <v>2.5833333333333335</v>
      </c>
    </row>
    <row r="1421" spans="1:19" x14ac:dyDescent="0.25">
      <c r="A1421" s="14">
        <v>9</v>
      </c>
      <c r="B1421" s="16" t="s">
        <v>14</v>
      </c>
      <c r="C1421" s="14" t="s">
        <v>92</v>
      </c>
      <c r="D1421" s="19">
        <v>43530</v>
      </c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7" t="str">
        <f t="shared" si="48"/>
        <v>9|B1T2|c|2019/03/06</v>
      </c>
      <c r="Q1421" s="14">
        <v>6.2</v>
      </c>
      <c r="R1421" s="14">
        <v>2.7</v>
      </c>
      <c r="S1421" s="18">
        <f t="shared" si="47"/>
        <v>2.2962962962962963</v>
      </c>
    </row>
    <row r="1422" spans="1:19" x14ac:dyDescent="0.25">
      <c r="A1422" s="14">
        <v>9</v>
      </c>
      <c r="B1422" s="16" t="s">
        <v>14</v>
      </c>
      <c r="C1422" s="14" t="s">
        <v>92</v>
      </c>
      <c r="D1422" s="19">
        <v>43530</v>
      </c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7" t="str">
        <f t="shared" si="48"/>
        <v>9|B1T2|c|2019/03/06</v>
      </c>
      <c r="Q1422" s="14">
        <v>6.3</v>
      </c>
      <c r="R1422" s="14">
        <v>2.7</v>
      </c>
      <c r="S1422" s="18">
        <f t="shared" si="47"/>
        <v>2.333333333333333</v>
      </c>
    </row>
    <row r="1423" spans="1:19" x14ac:dyDescent="0.25">
      <c r="A1423" s="14">
        <v>9</v>
      </c>
      <c r="B1423" s="16" t="s">
        <v>14</v>
      </c>
      <c r="C1423" s="14" t="s">
        <v>92</v>
      </c>
      <c r="D1423" s="19">
        <v>43530</v>
      </c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7" t="str">
        <f t="shared" si="48"/>
        <v>9|B1T2|c|2019/03/06</v>
      </c>
      <c r="Q1423" s="14">
        <v>9</v>
      </c>
      <c r="R1423" s="14">
        <v>3</v>
      </c>
      <c r="S1423" s="18">
        <f t="shared" si="47"/>
        <v>3</v>
      </c>
    </row>
    <row r="1424" spans="1:19" x14ac:dyDescent="0.25">
      <c r="A1424" s="14">
        <v>9</v>
      </c>
      <c r="B1424" s="16" t="s">
        <v>14</v>
      </c>
      <c r="C1424" s="14" t="s">
        <v>92</v>
      </c>
      <c r="D1424" s="19">
        <v>43530</v>
      </c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7" t="str">
        <f t="shared" si="48"/>
        <v>9|B1T2|c|2019/03/06</v>
      </c>
      <c r="Q1424" s="14">
        <v>8.8000000000000007</v>
      </c>
      <c r="R1424" s="14">
        <v>2.9</v>
      </c>
      <c r="S1424" s="18">
        <f t="shared" si="47"/>
        <v>3.0344827586206899</v>
      </c>
    </row>
    <row r="1425" spans="1:19" x14ac:dyDescent="0.25">
      <c r="A1425" s="14">
        <v>9</v>
      </c>
      <c r="B1425" s="16" t="s">
        <v>14</v>
      </c>
      <c r="C1425" s="14" t="s">
        <v>92</v>
      </c>
      <c r="D1425" s="19">
        <v>43530</v>
      </c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7" t="str">
        <f t="shared" si="48"/>
        <v>9|B1T2|c|2019/03/06</v>
      </c>
      <c r="Q1425" s="14">
        <v>7.7</v>
      </c>
      <c r="R1425" s="14">
        <v>3.1</v>
      </c>
      <c r="S1425" s="18">
        <f t="shared" si="47"/>
        <v>2.4838709677419355</v>
      </c>
    </row>
    <row r="1426" spans="1:19" x14ac:dyDescent="0.25">
      <c r="A1426" s="14">
        <v>9</v>
      </c>
      <c r="B1426" s="16" t="s">
        <v>14</v>
      </c>
      <c r="C1426" s="14" t="s">
        <v>92</v>
      </c>
      <c r="D1426" s="19">
        <v>43530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7" t="str">
        <f t="shared" si="48"/>
        <v>9|B1T2|c|2019/03/06</v>
      </c>
      <c r="Q1426" s="14">
        <v>7.8</v>
      </c>
      <c r="R1426" s="14">
        <v>3.3</v>
      </c>
      <c r="S1426" s="18">
        <f t="shared" si="47"/>
        <v>2.3636363636363638</v>
      </c>
    </row>
    <row r="1427" spans="1:19" x14ac:dyDescent="0.25">
      <c r="A1427" s="14">
        <v>9</v>
      </c>
      <c r="B1427" s="16" t="s">
        <v>14</v>
      </c>
      <c r="C1427" s="14" t="s">
        <v>93</v>
      </c>
      <c r="D1427" s="19">
        <v>43530</v>
      </c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7" t="str">
        <f t="shared" si="48"/>
        <v>9|B1T2|d|2019/03/06</v>
      </c>
      <c r="Q1427" s="14">
        <v>7.2</v>
      </c>
      <c r="R1427" s="14">
        <v>3</v>
      </c>
      <c r="S1427" s="18">
        <f t="shared" si="47"/>
        <v>2.4</v>
      </c>
    </row>
    <row r="1428" spans="1:19" x14ac:dyDescent="0.25">
      <c r="A1428" s="14">
        <v>9</v>
      </c>
      <c r="B1428" s="16" t="s">
        <v>14</v>
      </c>
      <c r="C1428" s="14" t="s">
        <v>93</v>
      </c>
      <c r="D1428" s="19">
        <v>43530</v>
      </c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7" t="str">
        <f t="shared" si="48"/>
        <v>9|B1T2|d|2019/03/06</v>
      </c>
      <c r="Q1428" s="14">
        <v>8.1</v>
      </c>
      <c r="R1428" s="14">
        <v>3.1</v>
      </c>
      <c r="S1428" s="18">
        <f t="shared" si="47"/>
        <v>2.6129032258064515</v>
      </c>
    </row>
    <row r="1429" spans="1:19" ht="15.75" customHeight="1" x14ac:dyDescent="0.25">
      <c r="A1429" s="14">
        <v>9</v>
      </c>
      <c r="B1429" s="16" t="s">
        <v>15</v>
      </c>
      <c r="C1429" s="14" t="s">
        <v>94</v>
      </c>
      <c r="D1429" s="19">
        <v>43530</v>
      </c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7" t="str">
        <f t="shared" si="48"/>
        <v>9|B1T3|a|2019/03/06</v>
      </c>
      <c r="Q1429" s="14">
        <v>5.7</v>
      </c>
      <c r="R1429" s="14">
        <v>2.8</v>
      </c>
      <c r="S1429" s="18">
        <f t="shared" si="47"/>
        <v>2.035714285714286</v>
      </c>
    </row>
    <row r="1430" spans="1:19" x14ac:dyDescent="0.25">
      <c r="A1430" s="14">
        <v>9</v>
      </c>
      <c r="B1430" s="16" t="s">
        <v>15</v>
      </c>
      <c r="C1430" s="14" t="s">
        <v>94</v>
      </c>
      <c r="D1430" s="19">
        <v>43530</v>
      </c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7" t="str">
        <f t="shared" si="48"/>
        <v>9|B1T3|a|2019/03/06</v>
      </c>
      <c r="Q1430" s="14">
        <v>8</v>
      </c>
      <c r="R1430" s="14">
        <v>2.2999999999999998</v>
      </c>
      <c r="S1430" s="18">
        <f t="shared" si="47"/>
        <v>3.4782608695652177</v>
      </c>
    </row>
    <row r="1431" spans="1:19" x14ac:dyDescent="0.25">
      <c r="A1431" s="14">
        <v>9</v>
      </c>
      <c r="B1431" s="16" t="s">
        <v>15</v>
      </c>
      <c r="C1431" s="14" t="s">
        <v>94</v>
      </c>
      <c r="D1431" s="19">
        <v>43530</v>
      </c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7" t="str">
        <f t="shared" si="48"/>
        <v>9|B1T3|a|2019/03/06</v>
      </c>
      <c r="Q1431" s="14">
        <v>8.1999999999999993</v>
      </c>
      <c r="R1431" s="14">
        <v>2.5</v>
      </c>
      <c r="S1431" s="18">
        <f t="shared" si="47"/>
        <v>3.28</v>
      </c>
    </row>
    <row r="1432" spans="1:19" x14ac:dyDescent="0.25">
      <c r="A1432" s="14">
        <v>9</v>
      </c>
      <c r="B1432" s="16" t="s">
        <v>15</v>
      </c>
      <c r="C1432" s="14" t="s">
        <v>94</v>
      </c>
      <c r="D1432" s="19">
        <v>43530</v>
      </c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7" t="str">
        <f t="shared" si="48"/>
        <v>9|B1T3|a|2019/03/06</v>
      </c>
      <c r="Q1432" s="14">
        <v>9.5</v>
      </c>
      <c r="R1432" s="14">
        <v>3.6</v>
      </c>
      <c r="S1432" s="18">
        <f t="shared" si="47"/>
        <v>2.6388888888888888</v>
      </c>
    </row>
    <row r="1433" spans="1:19" x14ac:dyDescent="0.25">
      <c r="A1433" s="14">
        <v>9</v>
      </c>
      <c r="B1433" s="16" t="s">
        <v>15</v>
      </c>
      <c r="C1433" s="14" t="s">
        <v>94</v>
      </c>
      <c r="D1433" s="19">
        <v>43530</v>
      </c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7" t="str">
        <f t="shared" si="48"/>
        <v>9|B1T3|a|2019/03/06</v>
      </c>
      <c r="Q1433" s="14">
        <v>9.6999999999999993</v>
      </c>
      <c r="R1433" s="14">
        <v>3.9</v>
      </c>
      <c r="S1433" s="18">
        <f t="shared" si="47"/>
        <v>2.4871794871794872</v>
      </c>
    </row>
    <row r="1434" spans="1:19" x14ac:dyDescent="0.25">
      <c r="A1434" s="14">
        <v>9</v>
      </c>
      <c r="B1434" s="16" t="s">
        <v>15</v>
      </c>
      <c r="C1434" s="14" t="s">
        <v>91</v>
      </c>
      <c r="D1434" s="19">
        <v>43530</v>
      </c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7" t="str">
        <f t="shared" si="48"/>
        <v>9|B1T3|b|2019/03/06</v>
      </c>
      <c r="Q1434" s="14">
        <v>5.6</v>
      </c>
      <c r="R1434" s="14">
        <v>2.4</v>
      </c>
      <c r="S1434" s="18">
        <f t="shared" si="47"/>
        <v>2.3333333333333335</v>
      </c>
    </row>
    <row r="1435" spans="1:19" x14ac:dyDescent="0.25">
      <c r="A1435" s="14">
        <v>9</v>
      </c>
      <c r="B1435" s="16" t="s">
        <v>15</v>
      </c>
      <c r="C1435" s="14" t="s">
        <v>91</v>
      </c>
      <c r="D1435" s="19">
        <v>43530</v>
      </c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7" t="str">
        <f t="shared" si="48"/>
        <v>9|B1T3|b|2019/03/06</v>
      </c>
      <c r="Q1435" s="14">
        <v>8</v>
      </c>
      <c r="R1435" s="14">
        <v>2.2999999999999998</v>
      </c>
      <c r="S1435" s="18">
        <f t="shared" si="47"/>
        <v>3.4782608695652177</v>
      </c>
    </row>
    <row r="1436" spans="1:19" x14ac:dyDescent="0.25">
      <c r="A1436" s="14">
        <v>9</v>
      </c>
      <c r="B1436" s="16" t="s">
        <v>15</v>
      </c>
      <c r="C1436" s="14" t="s">
        <v>91</v>
      </c>
      <c r="D1436" s="19">
        <v>43530</v>
      </c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7" t="str">
        <f t="shared" si="48"/>
        <v>9|B1T3|b|2019/03/06</v>
      </c>
      <c r="Q1436" s="14">
        <v>8</v>
      </c>
      <c r="R1436" s="14">
        <v>2.2999999999999998</v>
      </c>
      <c r="S1436" s="18">
        <f t="shared" si="47"/>
        <v>3.4782608695652177</v>
      </c>
    </row>
    <row r="1437" spans="1:19" x14ac:dyDescent="0.25">
      <c r="A1437" s="14">
        <v>9</v>
      </c>
      <c r="B1437" s="16" t="s">
        <v>15</v>
      </c>
      <c r="C1437" s="14" t="s">
        <v>91</v>
      </c>
      <c r="D1437" s="19">
        <v>43530</v>
      </c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7" t="str">
        <f t="shared" si="48"/>
        <v>9|B1T3|b|2019/03/06</v>
      </c>
      <c r="Q1437" s="14">
        <v>9.3000000000000007</v>
      </c>
      <c r="R1437" s="14">
        <v>3.9</v>
      </c>
      <c r="S1437" s="18">
        <f t="shared" si="47"/>
        <v>2.384615384615385</v>
      </c>
    </row>
    <row r="1438" spans="1:19" x14ac:dyDescent="0.25">
      <c r="A1438" s="14">
        <v>9</v>
      </c>
      <c r="B1438" s="16" t="s">
        <v>15</v>
      </c>
      <c r="C1438" s="14" t="s">
        <v>91</v>
      </c>
      <c r="D1438" s="19">
        <v>43530</v>
      </c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7" t="str">
        <f t="shared" si="48"/>
        <v>9|B1T3|b|2019/03/06</v>
      </c>
      <c r="Q1438" s="14">
        <v>9.4</v>
      </c>
      <c r="R1438" s="14">
        <v>3.5</v>
      </c>
      <c r="S1438" s="18">
        <f t="shared" si="47"/>
        <v>2.6857142857142859</v>
      </c>
    </row>
    <row r="1439" spans="1:19" x14ac:dyDescent="0.25">
      <c r="A1439" s="14">
        <v>9</v>
      </c>
      <c r="B1439" s="16" t="s">
        <v>15</v>
      </c>
      <c r="C1439" s="14" t="s">
        <v>92</v>
      </c>
      <c r="D1439" s="19">
        <v>43530</v>
      </c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7" t="str">
        <f t="shared" si="48"/>
        <v>9|B1T3|c|2019/03/06</v>
      </c>
      <c r="Q1439" s="14">
        <v>7.7</v>
      </c>
      <c r="R1439" s="14">
        <v>3.8</v>
      </c>
      <c r="S1439" s="18">
        <f t="shared" si="47"/>
        <v>2.0263157894736845</v>
      </c>
    </row>
    <row r="1440" spans="1:19" x14ac:dyDescent="0.25">
      <c r="A1440" s="14">
        <v>9</v>
      </c>
      <c r="B1440" s="16" t="s">
        <v>15</v>
      </c>
      <c r="C1440" s="14" t="s">
        <v>92</v>
      </c>
      <c r="D1440" s="19">
        <v>43530</v>
      </c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7" t="str">
        <f t="shared" si="48"/>
        <v>9|B1T3|c|2019/03/06</v>
      </c>
      <c r="Q1440" s="14">
        <v>10</v>
      </c>
      <c r="R1440" s="14">
        <v>3.1</v>
      </c>
      <c r="S1440" s="18">
        <f t="shared" si="47"/>
        <v>3.225806451612903</v>
      </c>
    </row>
    <row r="1441" spans="1:19" x14ac:dyDescent="0.25">
      <c r="A1441" s="14">
        <v>9</v>
      </c>
      <c r="B1441" s="16" t="s">
        <v>15</v>
      </c>
      <c r="C1441" s="14" t="s">
        <v>92</v>
      </c>
      <c r="D1441" s="19">
        <v>43530</v>
      </c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7" t="str">
        <f t="shared" si="48"/>
        <v>9|B1T3|c|2019/03/06</v>
      </c>
      <c r="Q1441" s="14">
        <v>9.8000000000000007</v>
      </c>
      <c r="R1441" s="14">
        <v>3.2</v>
      </c>
      <c r="S1441" s="18">
        <f t="shared" si="47"/>
        <v>3.0625</v>
      </c>
    </row>
    <row r="1442" spans="1:19" x14ac:dyDescent="0.25">
      <c r="A1442" s="14">
        <v>9</v>
      </c>
      <c r="B1442" s="16" t="s">
        <v>15</v>
      </c>
      <c r="C1442" s="14" t="s">
        <v>92</v>
      </c>
      <c r="D1442" s="19">
        <v>43530</v>
      </c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7" t="str">
        <f t="shared" si="48"/>
        <v>9|B1T3|c|2019/03/06</v>
      </c>
      <c r="Q1442" s="14">
        <v>10.5</v>
      </c>
      <c r="R1442" s="14">
        <v>4.4000000000000004</v>
      </c>
      <c r="S1442" s="18">
        <f t="shared" si="47"/>
        <v>2.3863636363636362</v>
      </c>
    </row>
    <row r="1443" spans="1:19" x14ac:dyDescent="0.25">
      <c r="A1443" s="14">
        <v>9</v>
      </c>
      <c r="B1443" s="16" t="s">
        <v>15</v>
      </c>
      <c r="C1443" s="14" t="s">
        <v>92</v>
      </c>
      <c r="D1443" s="19">
        <v>43530</v>
      </c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7" t="str">
        <f t="shared" si="48"/>
        <v>9|B1T3|c|2019/03/06</v>
      </c>
      <c r="Q1443" s="14">
        <v>10.7</v>
      </c>
      <c r="R1443" s="14">
        <v>4.5999999999999996</v>
      </c>
      <c r="S1443" s="18">
        <f t="shared" si="47"/>
        <v>2.3260869565217392</v>
      </c>
    </row>
    <row r="1444" spans="1:19" x14ac:dyDescent="0.25">
      <c r="A1444" s="14">
        <v>9</v>
      </c>
      <c r="B1444" s="16" t="s">
        <v>15</v>
      </c>
      <c r="C1444" s="14" t="s">
        <v>93</v>
      </c>
      <c r="D1444" s="19">
        <v>43530</v>
      </c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7" t="str">
        <f t="shared" si="48"/>
        <v>9|B1T3|d|2019/03/06</v>
      </c>
      <c r="Q1444" s="14">
        <v>5.9</v>
      </c>
      <c r="R1444" s="14">
        <v>2.8</v>
      </c>
      <c r="S1444" s="18">
        <f t="shared" si="47"/>
        <v>2.1071428571428572</v>
      </c>
    </row>
    <row r="1445" spans="1:19" x14ac:dyDescent="0.25">
      <c r="A1445" s="14">
        <v>9</v>
      </c>
      <c r="B1445" s="16" t="s">
        <v>15</v>
      </c>
      <c r="C1445" s="14" t="s">
        <v>93</v>
      </c>
      <c r="D1445" s="19">
        <v>43530</v>
      </c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7" t="str">
        <f t="shared" si="48"/>
        <v>9|B1T3|d|2019/03/06</v>
      </c>
      <c r="Q1445" s="14">
        <v>9.6</v>
      </c>
      <c r="R1445" s="14">
        <v>3.6</v>
      </c>
      <c r="S1445" s="18">
        <f t="shared" si="47"/>
        <v>2.6666666666666665</v>
      </c>
    </row>
    <row r="1446" spans="1:19" x14ac:dyDescent="0.25">
      <c r="A1446" s="14">
        <v>9</v>
      </c>
      <c r="B1446" s="16" t="s">
        <v>15</v>
      </c>
      <c r="C1446" s="14" t="s">
        <v>93</v>
      </c>
      <c r="D1446" s="19">
        <v>43530</v>
      </c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7" t="str">
        <f t="shared" si="48"/>
        <v>9|B1T3|d|2019/03/06</v>
      </c>
      <c r="Q1446" s="14">
        <v>9.4</v>
      </c>
      <c r="R1446" s="14">
        <v>3.6</v>
      </c>
      <c r="S1446" s="18">
        <f t="shared" si="47"/>
        <v>2.6111111111111112</v>
      </c>
    </row>
    <row r="1447" spans="1:19" ht="15.75" customHeight="1" x14ac:dyDescent="0.25">
      <c r="A1447" s="14">
        <v>9</v>
      </c>
      <c r="B1447" s="16" t="s">
        <v>16</v>
      </c>
      <c r="C1447" s="14" t="s">
        <v>94</v>
      </c>
      <c r="D1447" s="19">
        <v>43530</v>
      </c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7" t="str">
        <f t="shared" si="48"/>
        <v>9|B1T4|a|2019/03/06</v>
      </c>
      <c r="Q1447" s="14">
        <v>5.6</v>
      </c>
      <c r="R1447" s="14">
        <v>2.8</v>
      </c>
      <c r="S1447" s="18">
        <f t="shared" si="47"/>
        <v>2</v>
      </c>
    </row>
    <row r="1448" spans="1:19" x14ac:dyDescent="0.25">
      <c r="A1448" s="14">
        <v>9</v>
      </c>
      <c r="B1448" s="16" t="s">
        <v>16</v>
      </c>
      <c r="C1448" s="14" t="s">
        <v>94</v>
      </c>
      <c r="D1448" s="19">
        <v>43530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7" t="str">
        <f t="shared" si="48"/>
        <v>9|B1T4|a|2019/03/06</v>
      </c>
      <c r="Q1448" s="14">
        <v>5.5</v>
      </c>
      <c r="R1448" s="14">
        <v>2.7</v>
      </c>
      <c r="S1448" s="18">
        <f t="shared" si="47"/>
        <v>2.0370370370370368</v>
      </c>
    </row>
    <row r="1449" spans="1:19" x14ac:dyDescent="0.25">
      <c r="A1449" s="14">
        <v>9</v>
      </c>
      <c r="B1449" s="16" t="s">
        <v>16</v>
      </c>
      <c r="C1449" s="14" t="s">
        <v>94</v>
      </c>
      <c r="D1449" s="19">
        <v>43530</v>
      </c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7" t="str">
        <f t="shared" si="48"/>
        <v>9|B1T4|a|2019/03/06</v>
      </c>
      <c r="Q1449" s="14">
        <v>8.1</v>
      </c>
      <c r="R1449" s="14">
        <v>2.7</v>
      </c>
      <c r="S1449" s="18">
        <f t="shared" si="47"/>
        <v>2.9999999999999996</v>
      </c>
    </row>
    <row r="1450" spans="1:19" x14ac:dyDescent="0.25">
      <c r="A1450" s="14">
        <v>9</v>
      </c>
      <c r="B1450" s="16" t="s">
        <v>16</v>
      </c>
      <c r="C1450" s="14" t="s">
        <v>94</v>
      </c>
      <c r="D1450" s="19">
        <v>43530</v>
      </c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7" t="str">
        <f t="shared" si="48"/>
        <v>9|B1T4|a|2019/03/06</v>
      </c>
      <c r="Q1450" s="14">
        <v>8</v>
      </c>
      <c r="R1450" s="14">
        <v>2.4</v>
      </c>
      <c r="S1450" s="18">
        <f t="shared" si="47"/>
        <v>3.3333333333333335</v>
      </c>
    </row>
    <row r="1451" spans="1:19" x14ac:dyDescent="0.25">
      <c r="A1451" s="14">
        <v>9</v>
      </c>
      <c r="B1451" s="16" t="s">
        <v>16</v>
      </c>
      <c r="C1451" s="14" t="s">
        <v>91</v>
      </c>
      <c r="D1451" s="19">
        <v>43530</v>
      </c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7" t="str">
        <f t="shared" si="48"/>
        <v>9|B1T4|b|2019/03/06</v>
      </c>
      <c r="Q1451" s="14">
        <v>4.4000000000000004</v>
      </c>
      <c r="R1451" s="14">
        <v>2.1</v>
      </c>
      <c r="S1451" s="18">
        <f t="shared" si="47"/>
        <v>2.0952380952380953</v>
      </c>
    </row>
    <row r="1452" spans="1:19" x14ac:dyDescent="0.25">
      <c r="A1452" s="14">
        <v>9</v>
      </c>
      <c r="B1452" s="16" t="s">
        <v>16</v>
      </c>
      <c r="C1452" s="14" t="s">
        <v>91</v>
      </c>
      <c r="D1452" s="19">
        <v>43530</v>
      </c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7" t="str">
        <f t="shared" si="48"/>
        <v>9|B1T4|b|2019/03/06</v>
      </c>
      <c r="Q1452" s="14">
        <v>8.3000000000000007</v>
      </c>
      <c r="R1452" s="14">
        <v>2.4</v>
      </c>
      <c r="S1452" s="18">
        <f t="shared" ref="S1452:S1515" si="49">Q1452/R1452</f>
        <v>3.4583333333333339</v>
      </c>
    </row>
    <row r="1453" spans="1:19" x14ac:dyDescent="0.25">
      <c r="A1453" s="14">
        <v>9</v>
      </c>
      <c r="B1453" s="16" t="s">
        <v>16</v>
      </c>
      <c r="C1453" s="14" t="s">
        <v>91</v>
      </c>
      <c r="D1453" s="19">
        <v>43530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7" t="str">
        <f t="shared" si="48"/>
        <v>9|B1T4|b|2019/03/06</v>
      </c>
      <c r="Q1453" s="14">
        <v>8</v>
      </c>
      <c r="R1453" s="14">
        <v>2.4</v>
      </c>
      <c r="S1453" s="18">
        <f t="shared" si="49"/>
        <v>3.3333333333333335</v>
      </c>
    </row>
    <row r="1454" spans="1:19" x14ac:dyDescent="0.25">
      <c r="A1454" s="14">
        <v>9</v>
      </c>
      <c r="B1454" s="16" t="s">
        <v>16</v>
      </c>
      <c r="C1454" s="14" t="s">
        <v>91</v>
      </c>
      <c r="D1454" s="19">
        <v>43530</v>
      </c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7" t="str">
        <f t="shared" si="48"/>
        <v>9|B1T4|b|2019/03/06</v>
      </c>
      <c r="Q1454" s="14">
        <v>8.9</v>
      </c>
      <c r="R1454" s="14">
        <v>3.6</v>
      </c>
      <c r="S1454" s="18">
        <f t="shared" si="49"/>
        <v>2.4722222222222223</v>
      </c>
    </row>
    <row r="1455" spans="1:19" x14ac:dyDescent="0.25">
      <c r="A1455" s="14">
        <v>9</v>
      </c>
      <c r="B1455" s="16" t="s">
        <v>16</v>
      </c>
      <c r="C1455" s="14" t="s">
        <v>91</v>
      </c>
      <c r="D1455" s="19">
        <v>43530</v>
      </c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7" t="str">
        <f t="shared" si="48"/>
        <v>9|B1T4|b|2019/03/06</v>
      </c>
      <c r="Q1455" s="14">
        <v>8.6999999999999993</v>
      </c>
      <c r="R1455" s="14">
        <v>3.4</v>
      </c>
      <c r="S1455" s="18">
        <f t="shared" si="49"/>
        <v>2.5588235294117645</v>
      </c>
    </row>
    <row r="1456" spans="1:19" x14ac:dyDescent="0.25">
      <c r="A1456" s="14">
        <v>9</v>
      </c>
      <c r="B1456" s="16" t="s">
        <v>16</v>
      </c>
      <c r="C1456" s="14" t="s">
        <v>92</v>
      </c>
      <c r="D1456" s="19">
        <v>43530</v>
      </c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7" t="str">
        <f t="shared" si="48"/>
        <v>9|B1T4|c|2019/03/06</v>
      </c>
      <c r="Q1456" s="14">
        <v>5.6</v>
      </c>
      <c r="R1456" s="14">
        <v>2.5</v>
      </c>
      <c r="S1456" s="18">
        <f t="shared" si="49"/>
        <v>2.2399999999999998</v>
      </c>
    </row>
    <row r="1457" spans="1:19" x14ac:dyDescent="0.25">
      <c r="A1457" s="14">
        <v>9</v>
      </c>
      <c r="B1457" s="16" t="s">
        <v>16</v>
      </c>
      <c r="C1457" s="14" t="s">
        <v>92</v>
      </c>
      <c r="D1457" s="19">
        <v>43530</v>
      </c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7" t="str">
        <f t="shared" si="48"/>
        <v>9|B1T4|c|2019/03/06</v>
      </c>
      <c r="Q1457" s="14">
        <v>5.4</v>
      </c>
      <c r="R1457" s="14">
        <v>2.6</v>
      </c>
      <c r="S1457" s="18">
        <f t="shared" si="49"/>
        <v>2.0769230769230771</v>
      </c>
    </row>
    <row r="1458" spans="1:19" x14ac:dyDescent="0.25">
      <c r="A1458" s="14">
        <v>9</v>
      </c>
      <c r="B1458" s="16" t="s">
        <v>16</v>
      </c>
      <c r="C1458" s="14" t="s">
        <v>92</v>
      </c>
      <c r="D1458" s="19">
        <v>43530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7" t="str">
        <f t="shared" si="48"/>
        <v>9|B1T4|c|2019/03/06</v>
      </c>
      <c r="Q1458" s="14">
        <v>9.1999999999999993</v>
      </c>
      <c r="R1458" s="14">
        <v>4.5</v>
      </c>
      <c r="S1458" s="18">
        <f t="shared" si="49"/>
        <v>2.0444444444444443</v>
      </c>
    </row>
    <row r="1459" spans="1:19" x14ac:dyDescent="0.25">
      <c r="A1459" s="14">
        <v>9</v>
      </c>
      <c r="B1459" s="16" t="s">
        <v>16</v>
      </c>
      <c r="C1459" s="14" t="s">
        <v>92</v>
      </c>
      <c r="D1459" s="19">
        <v>43530</v>
      </c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7" t="str">
        <f t="shared" si="48"/>
        <v>9|B1T4|c|2019/03/06</v>
      </c>
      <c r="Q1459" s="14">
        <v>9.3000000000000007</v>
      </c>
      <c r="R1459" s="14">
        <v>3.3</v>
      </c>
      <c r="S1459" s="18">
        <f t="shared" si="49"/>
        <v>2.8181818181818183</v>
      </c>
    </row>
    <row r="1460" spans="1:19" x14ac:dyDescent="0.25">
      <c r="A1460" s="14">
        <v>9</v>
      </c>
      <c r="B1460" s="16" t="s">
        <v>16</v>
      </c>
      <c r="C1460" s="14" t="s">
        <v>93</v>
      </c>
      <c r="D1460" s="19">
        <v>43530</v>
      </c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7" t="str">
        <f t="shared" si="48"/>
        <v>9|B1T4|d|2019/03/06</v>
      </c>
      <c r="Q1460" s="14">
        <v>4.4000000000000004</v>
      </c>
      <c r="R1460" s="14">
        <v>2.9</v>
      </c>
      <c r="S1460" s="18">
        <f t="shared" si="49"/>
        <v>1.517241379310345</v>
      </c>
    </row>
    <row r="1461" spans="1:19" x14ac:dyDescent="0.25">
      <c r="A1461" s="14">
        <v>9</v>
      </c>
      <c r="B1461" s="16" t="s">
        <v>16</v>
      </c>
      <c r="C1461" s="14" t="s">
        <v>93</v>
      </c>
      <c r="D1461" s="19">
        <v>43530</v>
      </c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7" t="str">
        <f t="shared" si="48"/>
        <v>9|B1T4|d|2019/03/06</v>
      </c>
      <c r="Q1461" s="14">
        <v>5.6</v>
      </c>
      <c r="R1461" s="14">
        <v>3</v>
      </c>
      <c r="S1461" s="18">
        <f t="shared" si="49"/>
        <v>1.8666666666666665</v>
      </c>
    </row>
    <row r="1462" spans="1:19" x14ac:dyDescent="0.25">
      <c r="A1462" s="14">
        <v>9</v>
      </c>
      <c r="B1462" s="16" t="s">
        <v>16</v>
      </c>
      <c r="C1462" s="14" t="s">
        <v>93</v>
      </c>
      <c r="D1462" s="19">
        <v>43530</v>
      </c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7" t="str">
        <f t="shared" si="48"/>
        <v>9|B1T4|d|2019/03/06</v>
      </c>
      <c r="Q1462" s="14">
        <v>9.3000000000000007</v>
      </c>
      <c r="R1462" s="14">
        <v>3.8</v>
      </c>
      <c r="S1462" s="18">
        <f t="shared" si="49"/>
        <v>2.4473684210526319</v>
      </c>
    </row>
    <row r="1463" spans="1:19" x14ac:dyDescent="0.25">
      <c r="A1463" s="14">
        <v>9</v>
      </c>
      <c r="B1463" s="16" t="s">
        <v>16</v>
      </c>
      <c r="C1463" s="14" t="s">
        <v>93</v>
      </c>
      <c r="D1463" s="19">
        <v>43530</v>
      </c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7" t="str">
        <f t="shared" si="48"/>
        <v>9|B1T4|d|2019/03/06</v>
      </c>
      <c r="Q1463" s="14">
        <v>9</v>
      </c>
      <c r="R1463" s="14">
        <v>3.3</v>
      </c>
      <c r="S1463" s="18">
        <f t="shared" si="49"/>
        <v>2.7272727272727275</v>
      </c>
    </row>
    <row r="1464" spans="1:19" x14ac:dyDescent="0.25">
      <c r="A1464" s="14">
        <v>9</v>
      </c>
      <c r="B1464" s="16" t="s">
        <v>16</v>
      </c>
      <c r="C1464" s="14" t="s">
        <v>93</v>
      </c>
      <c r="D1464" s="19">
        <v>43530</v>
      </c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7" t="str">
        <f t="shared" si="48"/>
        <v>9|B1T4|d|2019/03/06</v>
      </c>
      <c r="Q1464" s="14">
        <v>9.1</v>
      </c>
      <c r="R1464" s="14">
        <v>4.5999999999999996</v>
      </c>
      <c r="S1464" s="18">
        <f t="shared" si="49"/>
        <v>1.9782608695652175</v>
      </c>
    </row>
    <row r="1465" spans="1:19" x14ac:dyDescent="0.25">
      <c r="A1465" s="14">
        <v>9</v>
      </c>
      <c r="B1465" s="16" t="s">
        <v>16</v>
      </c>
      <c r="C1465" s="14" t="s">
        <v>93</v>
      </c>
      <c r="D1465" s="19">
        <v>43530</v>
      </c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7" t="str">
        <f t="shared" si="48"/>
        <v>9|B1T4|d|2019/03/06</v>
      </c>
      <c r="Q1465" s="14">
        <v>8.9</v>
      </c>
      <c r="R1465" s="14">
        <v>4.0999999999999996</v>
      </c>
      <c r="S1465" s="18">
        <f t="shared" si="49"/>
        <v>2.1707317073170733</v>
      </c>
    </row>
    <row r="1466" spans="1:19" x14ac:dyDescent="0.25">
      <c r="A1466" s="14">
        <v>9</v>
      </c>
      <c r="B1466" s="16" t="s">
        <v>17</v>
      </c>
      <c r="C1466" s="14" t="s">
        <v>94</v>
      </c>
      <c r="D1466" s="19">
        <v>43530</v>
      </c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7" t="str">
        <f t="shared" si="48"/>
        <v>9|B1T5|a|2019/03/06</v>
      </c>
      <c r="Q1466" s="14">
        <v>4.5</v>
      </c>
      <c r="R1466" s="14">
        <v>2</v>
      </c>
      <c r="S1466" s="18">
        <f t="shared" si="49"/>
        <v>2.25</v>
      </c>
    </row>
    <row r="1467" spans="1:19" x14ac:dyDescent="0.25">
      <c r="A1467" s="14">
        <v>9</v>
      </c>
      <c r="B1467" s="16" t="s">
        <v>17</v>
      </c>
      <c r="C1467" s="14" t="s">
        <v>94</v>
      </c>
      <c r="D1467" s="19">
        <v>43530</v>
      </c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7" t="str">
        <f t="shared" si="48"/>
        <v>9|B1T5|a|2019/03/06</v>
      </c>
      <c r="Q1467" s="14">
        <v>1.8</v>
      </c>
      <c r="R1467" s="14">
        <v>1.1000000000000001</v>
      </c>
      <c r="S1467" s="18">
        <f t="shared" si="49"/>
        <v>1.6363636363636362</v>
      </c>
    </row>
    <row r="1468" spans="1:19" x14ac:dyDescent="0.25">
      <c r="A1468" s="14">
        <v>9</v>
      </c>
      <c r="B1468" s="16" t="s">
        <v>17</v>
      </c>
      <c r="C1468" s="14" t="s">
        <v>94</v>
      </c>
      <c r="D1468" s="19">
        <v>43530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7" t="str">
        <f t="shared" si="48"/>
        <v>9|B1T5|a|2019/03/06</v>
      </c>
      <c r="Q1468" s="14">
        <v>4.5999999999999996</v>
      </c>
      <c r="R1468" s="14">
        <v>1.6</v>
      </c>
      <c r="S1468" s="18">
        <f t="shared" si="49"/>
        <v>2.8749999999999996</v>
      </c>
    </row>
    <row r="1469" spans="1:19" x14ac:dyDescent="0.25">
      <c r="A1469" s="14">
        <v>9</v>
      </c>
      <c r="B1469" s="16" t="s">
        <v>17</v>
      </c>
      <c r="C1469" s="14" t="s">
        <v>94</v>
      </c>
      <c r="D1469" s="19">
        <v>43530</v>
      </c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7" t="str">
        <f t="shared" si="48"/>
        <v>9|B1T5|a|2019/03/06</v>
      </c>
      <c r="Q1469" s="14">
        <v>3.5</v>
      </c>
      <c r="R1469" s="14">
        <v>1.8</v>
      </c>
      <c r="S1469" s="18">
        <f t="shared" si="49"/>
        <v>1.9444444444444444</v>
      </c>
    </row>
    <row r="1470" spans="1:19" x14ac:dyDescent="0.25">
      <c r="A1470" s="14">
        <v>9</v>
      </c>
      <c r="B1470" s="16" t="s">
        <v>17</v>
      </c>
      <c r="C1470" s="14" t="s">
        <v>91</v>
      </c>
      <c r="D1470" s="19">
        <v>43530</v>
      </c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7" t="str">
        <f t="shared" si="48"/>
        <v>9|B1T5|b|2019/03/06</v>
      </c>
      <c r="Q1470" s="14">
        <v>5</v>
      </c>
      <c r="R1470" s="14">
        <v>2.5</v>
      </c>
      <c r="S1470" s="18">
        <f t="shared" si="49"/>
        <v>2</v>
      </c>
    </row>
    <row r="1471" spans="1:19" x14ac:dyDescent="0.25">
      <c r="A1471" s="14">
        <v>9</v>
      </c>
      <c r="B1471" s="16" t="s">
        <v>17</v>
      </c>
      <c r="C1471" s="14" t="s">
        <v>91</v>
      </c>
      <c r="D1471" s="19">
        <v>43530</v>
      </c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7" t="str">
        <f t="shared" si="48"/>
        <v>9|B1T5|b|2019/03/06</v>
      </c>
      <c r="Q1471" s="14">
        <v>5.2</v>
      </c>
      <c r="R1471" s="14">
        <v>2.4</v>
      </c>
      <c r="S1471" s="18">
        <f t="shared" si="49"/>
        <v>2.166666666666667</v>
      </c>
    </row>
    <row r="1472" spans="1:19" x14ac:dyDescent="0.25">
      <c r="A1472" s="14">
        <v>9</v>
      </c>
      <c r="B1472" s="16" t="s">
        <v>17</v>
      </c>
      <c r="C1472" s="14" t="s">
        <v>91</v>
      </c>
      <c r="D1472" s="19">
        <v>43530</v>
      </c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7" t="str">
        <f t="shared" si="48"/>
        <v>9|B1T5|b|2019/03/06</v>
      </c>
      <c r="Q1472" s="14">
        <v>8.1999999999999993</v>
      </c>
      <c r="R1472" s="14">
        <v>3</v>
      </c>
      <c r="S1472" s="18">
        <f t="shared" si="49"/>
        <v>2.7333333333333329</v>
      </c>
    </row>
    <row r="1473" spans="1:19" x14ac:dyDescent="0.25">
      <c r="A1473" s="14">
        <v>9</v>
      </c>
      <c r="B1473" s="16" t="s">
        <v>17</v>
      </c>
      <c r="C1473" s="14" t="s">
        <v>91</v>
      </c>
      <c r="D1473" s="19">
        <v>43530</v>
      </c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7" t="str">
        <f t="shared" si="48"/>
        <v>9|B1T5|b|2019/03/06</v>
      </c>
      <c r="Q1473" s="14">
        <v>8.1</v>
      </c>
      <c r="R1473" s="14">
        <v>3.1</v>
      </c>
      <c r="S1473" s="18">
        <f t="shared" si="49"/>
        <v>2.6129032258064515</v>
      </c>
    </row>
    <row r="1474" spans="1:19" x14ac:dyDescent="0.25">
      <c r="A1474" s="14">
        <v>9</v>
      </c>
      <c r="B1474" s="16" t="s">
        <v>17</v>
      </c>
      <c r="C1474" s="14" t="s">
        <v>92</v>
      </c>
      <c r="D1474" s="19">
        <v>43530</v>
      </c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7" t="str">
        <f t="shared" si="48"/>
        <v>9|B1T5|c|2019/03/06</v>
      </c>
      <c r="Q1474" s="14">
        <v>5.0999999999999996</v>
      </c>
      <c r="R1474" s="14">
        <v>2.5</v>
      </c>
      <c r="S1474" s="18">
        <f t="shared" si="49"/>
        <v>2.04</v>
      </c>
    </row>
    <row r="1475" spans="1:19" x14ac:dyDescent="0.25">
      <c r="A1475" s="14">
        <v>9</v>
      </c>
      <c r="B1475" s="16" t="s">
        <v>17</v>
      </c>
      <c r="C1475" s="14" t="s">
        <v>92</v>
      </c>
      <c r="D1475" s="19">
        <v>43530</v>
      </c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7" t="str">
        <f t="shared" si="48"/>
        <v>9|B1T5|c|2019/03/06</v>
      </c>
      <c r="Q1475" s="14">
        <v>5.3</v>
      </c>
      <c r="R1475" s="14">
        <v>2.5</v>
      </c>
      <c r="S1475" s="18">
        <f t="shared" si="49"/>
        <v>2.12</v>
      </c>
    </row>
    <row r="1476" spans="1:19" x14ac:dyDescent="0.25">
      <c r="A1476" s="14">
        <v>9</v>
      </c>
      <c r="B1476" s="16" t="s">
        <v>17</v>
      </c>
      <c r="C1476" s="14" t="s">
        <v>92</v>
      </c>
      <c r="D1476" s="19">
        <v>43530</v>
      </c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7" t="str">
        <f t="shared" si="48"/>
        <v>9|B1T5|c|2019/03/06</v>
      </c>
      <c r="Q1476" s="14">
        <v>8.1</v>
      </c>
      <c r="R1476" s="14">
        <v>3.1</v>
      </c>
      <c r="S1476" s="18">
        <f t="shared" si="49"/>
        <v>2.6129032258064515</v>
      </c>
    </row>
    <row r="1477" spans="1:19" x14ac:dyDescent="0.25">
      <c r="A1477" s="14">
        <v>9</v>
      </c>
      <c r="B1477" s="16" t="s">
        <v>17</v>
      </c>
      <c r="C1477" s="14" t="s">
        <v>92</v>
      </c>
      <c r="D1477" s="19">
        <v>43530</v>
      </c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7" t="str">
        <f t="shared" si="48"/>
        <v>9|B1T5|c|2019/03/06</v>
      </c>
      <c r="Q1477" s="14">
        <v>8.1</v>
      </c>
      <c r="R1477" s="14">
        <v>3.1</v>
      </c>
      <c r="S1477" s="18">
        <f t="shared" si="49"/>
        <v>2.6129032258064515</v>
      </c>
    </row>
    <row r="1478" spans="1:19" x14ac:dyDescent="0.25">
      <c r="A1478" s="14">
        <v>9</v>
      </c>
      <c r="B1478" s="16" t="s">
        <v>17</v>
      </c>
      <c r="C1478" s="14" t="s">
        <v>93</v>
      </c>
      <c r="D1478" s="19">
        <v>43530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7" t="str">
        <f t="shared" si="48"/>
        <v>9|B1T5|d|2019/03/06</v>
      </c>
      <c r="Q1478" s="14">
        <v>7.9</v>
      </c>
      <c r="R1478" s="14">
        <v>2.9</v>
      </c>
      <c r="S1478" s="18">
        <f t="shared" si="49"/>
        <v>2.7241379310344831</v>
      </c>
    </row>
    <row r="1479" spans="1:19" x14ac:dyDescent="0.25">
      <c r="A1479" s="14">
        <v>9</v>
      </c>
      <c r="B1479" s="16" t="s">
        <v>17</v>
      </c>
      <c r="C1479" s="14" t="s">
        <v>93</v>
      </c>
      <c r="D1479" s="19">
        <v>43530</v>
      </c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7" t="str">
        <f t="shared" ref="P1479:P1542" si="50">CONCATENATE(A1479,"|",B1479,"|",C1479,"|",TEXT(D1479,"AAAA/MM/DD"))</f>
        <v>9|B1T5|d|2019/03/06</v>
      </c>
      <c r="Q1479" s="14">
        <v>8.3000000000000007</v>
      </c>
      <c r="R1479" s="14">
        <v>2.8</v>
      </c>
      <c r="S1479" s="18">
        <f t="shared" si="49"/>
        <v>2.9642857142857149</v>
      </c>
    </row>
    <row r="1480" spans="1:19" x14ac:dyDescent="0.25">
      <c r="A1480" s="14">
        <v>9</v>
      </c>
      <c r="B1480" s="16" t="s">
        <v>17</v>
      </c>
      <c r="C1480" s="14" t="s">
        <v>93</v>
      </c>
      <c r="D1480" s="19">
        <v>43530</v>
      </c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7" t="str">
        <f t="shared" si="50"/>
        <v>9|B1T5|d|2019/03/06</v>
      </c>
      <c r="Q1480" s="14">
        <v>7.9</v>
      </c>
      <c r="R1480" s="14">
        <v>3.2</v>
      </c>
      <c r="S1480" s="18">
        <f t="shared" si="49"/>
        <v>2.46875</v>
      </c>
    </row>
    <row r="1481" spans="1:19" x14ac:dyDescent="0.25">
      <c r="A1481" s="14">
        <v>9</v>
      </c>
      <c r="B1481" s="16" t="s">
        <v>17</v>
      </c>
      <c r="C1481" s="14" t="s">
        <v>93</v>
      </c>
      <c r="D1481" s="19">
        <v>43530</v>
      </c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7" t="str">
        <f t="shared" si="50"/>
        <v>9|B1T5|d|2019/03/06</v>
      </c>
      <c r="Q1481" s="14">
        <v>7.8</v>
      </c>
      <c r="R1481" s="14">
        <v>3.2</v>
      </c>
      <c r="S1481" s="18">
        <f t="shared" si="49"/>
        <v>2.4375</v>
      </c>
    </row>
    <row r="1482" spans="1:19" x14ac:dyDescent="0.25">
      <c r="A1482" s="14">
        <v>9</v>
      </c>
      <c r="B1482" s="16" t="s">
        <v>18</v>
      </c>
      <c r="C1482" s="14" t="s">
        <v>94</v>
      </c>
      <c r="D1482" s="19">
        <v>43530</v>
      </c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7" t="str">
        <f t="shared" si="50"/>
        <v>9|B2T1|a|2019/03/06</v>
      </c>
      <c r="Q1482" s="14">
        <v>6.3</v>
      </c>
      <c r="R1482" s="14">
        <v>2.7</v>
      </c>
      <c r="S1482" s="18">
        <f t="shared" si="49"/>
        <v>2.333333333333333</v>
      </c>
    </row>
    <row r="1483" spans="1:19" x14ac:dyDescent="0.25">
      <c r="A1483" s="14">
        <v>9</v>
      </c>
      <c r="B1483" s="16" t="s">
        <v>18</v>
      </c>
      <c r="C1483" s="14" t="s">
        <v>94</v>
      </c>
      <c r="D1483" s="19">
        <v>43530</v>
      </c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7" t="str">
        <f t="shared" si="50"/>
        <v>9|B2T1|a|2019/03/06</v>
      </c>
      <c r="Q1483" s="14">
        <v>6.2</v>
      </c>
      <c r="R1483" s="14">
        <v>2.9</v>
      </c>
      <c r="S1483" s="18">
        <f t="shared" si="49"/>
        <v>2.1379310344827589</v>
      </c>
    </row>
    <row r="1484" spans="1:19" x14ac:dyDescent="0.25">
      <c r="A1484" s="14">
        <v>9</v>
      </c>
      <c r="B1484" s="16" t="s">
        <v>18</v>
      </c>
      <c r="C1484" s="14" t="s">
        <v>94</v>
      </c>
      <c r="D1484" s="19">
        <v>43530</v>
      </c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7" t="str">
        <f t="shared" si="50"/>
        <v>9|B2T1|a|2019/03/06</v>
      </c>
      <c r="Q1484" s="14">
        <v>8.8000000000000007</v>
      </c>
      <c r="R1484" s="14">
        <v>2.9</v>
      </c>
      <c r="S1484" s="18">
        <f t="shared" si="49"/>
        <v>3.0344827586206899</v>
      </c>
    </row>
    <row r="1485" spans="1:19" x14ac:dyDescent="0.25">
      <c r="A1485" s="14">
        <v>9</v>
      </c>
      <c r="B1485" s="16" t="s">
        <v>18</v>
      </c>
      <c r="C1485" s="14" t="s">
        <v>94</v>
      </c>
      <c r="D1485" s="19">
        <v>43530</v>
      </c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7" t="str">
        <f t="shared" si="50"/>
        <v>9|B2T1|a|2019/03/06</v>
      </c>
      <c r="Q1485" s="14">
        <v>8.6999999999999993</v>
      </c>
      <c r="R1485" s="14">
        <v>2.9</v>
      </c>
      <c r="S1485" s="18">
        <f t="shared" si="49"/>
        <v>3</v>
      </c>
    </row>
    <row r="1486" spans="1:19" x14ac:dyDescent="0.25">
      <c r="A1486" s="14">
        <v>9</v>
      </c>
      <c r="B1486" s="16" t="s">
        <v>18</v>
      </c>
      <c r="C1486" s="14" t="s">
        <v>94</v>
      </c>
      <c r="D1486" s="19">
        <v>43530</v>
      </c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7" t="str">
        <f t="shared" si="50"/>
        <v>9|B2T1|a|2019/03/06</v>
      </c>
      <c r="Q1486" s="14">
        <v>6.7</v>
      </c>
      <c r="R1486" s="14">
        <v>2.9</v>
      </c>
      <c r="S1486" s="18">
        <f t="shared" si="49"/>
        <v>2.3103448275862069</v>
      </c>
    </row>
    <row r="1487" spans="1:19" x14ac:dyDescent="0.25">
      <c r="A1487" s="14">
        <v>9</v>
      </c>
      <c r="B1487" s="16" t="s">
        <v>18</v>
      </c>
      <c r="C1487" s="14" t="s">
        <v>94</v>
      </c>
      <c r="D1487" s="19">
        <v>43530</v>
      </c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7" t="str">
        <f t="shared" si="50"/>
        <v>9|B2T1|a|2019/03/06</v>
      </c>
      <c r="Q1487" s="14">
        <v>6.8</v>
      </c>
      <c r="R1487" s="14">
        <v>2.8</v>
      </c>
      <c r="S1487" s="18">
        <f t="shared" si="49"/>
        <v>2.4285714285714288</v>
      </c>
    </row>
    <row r="1488" spans="1:19" x14ac:dyDescent="0.25">
      <c r="A1488" s="14">
        <v>9</v>
      </c>
      <c r="B1488" s="16" t="s">
        <v>18</v>
      </c>
      <c r="C1488" s="14" t="s">
        <v>91</v>
      </c>
      <c r="D1488" s="19">
        <v>43530</v>
      </c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7" t="str">
        <f t="shared" si="50"/>
        <v>9|B2T1|b|2019/03/06</v>
      </c>
      <c r="Q1488" s="14">
        <v>4.8</v>
      </c>
      <c r="R1488" s="14">
        <v>2</v>
      </c>
      <c r="S1488" s="18">
        <f t="shared" si="49"/>
        <v>2.4</v>
      </c>
    </row>
    <row r="1489" spans="1:19" x14ac:dyDescent="0.25">
      <c r="A1489" s="14">
        <v>9</v>
      </c>
      <c r="B1489" s="16" t="s">
        <v>18</v>
      </c>
      <c r="C1489" s="14" t="s">
        <v>91</v>
      </c>
      <c r="D1489" s="19">
        <v>43530</v>
      </c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7" t="str">
        <f t="shared" si="50"/>
        <v>9|B2T1|b|2019/03/06</v>
      </c>
      <c r="Q1489" s="14">
        <v>5.3</v>
      </c>
      <c r="R1489" s="14">
        <v>2.1</v>
      </c>
      <c r="S1489" s="18">
        <f t="shared" si="49"/>
        <v>2.5238095238095237</v>
      </c>
    </row>
    <row r="1490" spans="1:19" x14ac:dyDescent="0.25">
      <c r="A1490" s="14">
        <v>9</v>
      </c>
      <c r="B1490" s="16" t="s">
        <v>18</v>
      </c>
      <c r="C1490" s="14" t="s">
        <v>91</v>
      </c>
      <c r="D1490" s="19">
        <v>43530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7" t="str">
        <f t="shared" si="50"/>
        <v>9|B2T1|b|2019/03/06</v>
      </c>
      <c r="Q1490" s="14">
        <v>7.7</v>
      </c>
      <c r="R1490" s="14">
        <v>3.1</v>
      </c>
      <c r="S1490" s="18">
        <f t="shared" si="49"/>
        <v>2.4838709677419355</v>
      </c>
    </row>
    <row r="1491" spans="1:19" x14ac:dyDescent="0.25">
      <c r="A1491" s="14">
        <v>9</v>
      </c>
      <c r="B1491" s="16" t="s">
        <v>18</v>
      </c>
      <c r="C1491" s="14" t="s">
        <v>91</v>
      </c>
      <c r="D1491" s="19">
        <v>43530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7" t="str">
        <f t="shared" si="50"/>
        <v>9|B2T1|b|2019/03/06</v>
      </c>
      <c r="Q1491" s="14">
        <v>7.3</v>
      </c>
      <c r="R1491" s="14">
        <v>3.1</v>
      </c>
      <c r="S1491" s="18">
        <f t="shared" si="49"/>
        <v>2.354838709677419</v>
      </c>
    </row>
    <row r="1492" spans="1:19" x14ac:dyDescent="0.25">
      <c r="A1492" s="14">
        <v>9</v>
      </c>
      <c r="B1492" s="16" t="s">
        <v>18</v>
      </c>
      <c r="C1492" s="14" t="s">
        <v>92</v>
      </c>
      <c r="D1492" s="19">
        <v>43530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7" t="str">
        <f t="shared" si="50"/>
        <v>9|B2T1|c|2019/03/06</v>
      </c>
      <c r="Q1492" s="14">
        <v>6.9</v>
      </c>
      <c r="R1492" s="14">
        <v>3.3</v>
      </c>
      <c r="S1492" s="18">
        <f t="shared" si="49"/>
        <v>2.0909090909090913</v>
      </c>
    </row>
    <row r="1493" spans="1:19" x14ac:dyDescent="0.25">
      <c r="A1493" s="14">
        <v>9</v>
      </c>
      <c r="B1493" s="16" t="s">
        <v>18</v>
      </c>
      <c r="C1493" s="14" t="s">
        <v>92</v>
      </c>
      <c r="D1493" s="19">
        <v>43530</v>
      </c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7" t="str">
        <f t="shared" si="50"/>
        <v>9|B2T1|c|2019/03/06</v>
      </c>
      <c r="Q1493" s="14">
        <v>9.3000000000000007</v>
      </c>
      <c r="R1493" s="14">
        <v>3.6</v>
      </c>
      <c r="S1493" s="18">
        <f t="shared" si="49"/>
        <v>2.5833333333333335</v>
      </c>
    </row>
    <row r="1494" spans="1:19" x14ac:dyDescent="0.25">
      <c r="A1494" s="14">
        <v>9</v>
      </c>
      <c r="B1494" s="16" t="s">
        <v>18</v>
      </c>
      <c r="C1494" s="14" t="s">
        <v>92</v>
      </c>
      <c r="D1494" s="19">
        <v>43530</v>
      </c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7" t="str">
        <f t="shared" si="50"/>
        <v>9|B2T1|c|2019/03/06</v>
      </c>
      <c r="Q1494" s="14">
        <v>9</v>
      </c>
      <c r="R1494" s="14">
        <v>3.4</v>
      </c>
      <c r="S1494" s="18">
        <f t="shared" si="49"/>
        <v>2.6470588235294117</v>
      </c>
    </row>
    <row r="1495" spans="1:19" x14ac:dyDescent="0.25">
      <c r="A1495" s="14">
        <v>9</v>
      </c>
      <c r="B1495" s="16" t="s">
        <v>18</v>
      </c>
      <c r="C1495" s="14" t="s">
        <v>93</v>
      </c>
      <c r="D1495" s="19">
        <v>43530</v>
      </c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7" t="str">
        <f t="shared" si="50"/>
        <v>9|B2T1|d|2019/03/06</v>
      </c>
      <c r="Q1495" s="14">
        <v>5</v>
      </c>
      <c r="R1495" s="14">
        <v>2.5</v>
      </c>
      <c r="S1495" s="18">
        <f t="shared" si="49"/>
        <v>2</v>
      </c>
    </row>
    <row r="1496" spans="1:19" x14ac:dyDescent="0.25">
      <c r="A1496" s="14">
        <v>9</v>
      </c>
      <c r="B1496" s="16" t="s">
        <v>18</v>
      </c>
      <c r="C1496" s="14" t="s">
        <v>93</v>
      </c>
      <c r="D1496" s="19">
        <v>43530</v>
      </c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7" t="str">
        <f t="shared" si="50"/>
        <v>9|B2T1|d|2019/03/06</v>
      </c>
      <c r="Q1496" s="14">
        <v>4.8</v>
      </c>
      <c r="R1496" s="14">
        <v>2.2000000000000002</v>
      </c>
      <c r="S1496" s="18">
        <f t="shared" si="49"/>
        <v>2.1818181818181817</v>
      </c>
    </row>
    <row r="1497" spans="1:19" x14ac:dyDescent="0.25">
      <c r="A1497" s="14">
        <v>9</v>
      </c>
      <c r="B1497" s="16" t="s">
        <v>18</v>
      </c>
      <c r="C1497" s="14" t="s">
        <v>93</v>
      </c>
      <c r="D1497" s="19">
        <v>43530</v>
      </c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7" t="str">
        <f t="shared" si="50"/>
        <v>9|B2T1|d|2019/03/06</v>
      </c>
      <c r="Q1497" s="14">
        <v>6.8</v>
      </c>
      <c r="R1497" s="14">
        <v>1.9</v>
      </c>
      <c r="S1497" s="18">
        <f t="shared" si="49"/>
        <v>3.5789473684210527</v>
      </c>
    </row>
    <row r="1498" spans="1:19" x14ac:dyDescent="0.25">
      <c r="A1498" s="14">
        <v>9</v>
      </c>
      <c r="B1498" s="16" t="s">
        <v>18</v>
      </c>
      <c r="C1498" s="14" t="s">
        <v>93</v>
      </c>
      <c r="D1498" s="19">
        <v>43530</v>
      </c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7" t="str">
        <f t="shared" si="50"/>
        <v>9|B2T1|d|2019/03/06</v>
      </c>
      <c r="Q1498" s="14">
        <v>7.1</v>
      </c>
      <c r="R1498" s="14">
        <v>2.2999999999999998</v>
      </c>
      <c r="S1498" s="18">
        <f t="shared" si="49"/>
        <v>3.0869565217391304</v>
      </c>
    </row>
    <row r="1499" spans="1:19" x14ac:dyDescent="0.25">
      <c r="A1499" s="14">
        <v>9</v>
      </c>
      <c r="B1499" s="16" t="s">
        <v>18</v>
      </c>
      <c r="C1499" s="14" t="s">
        <v>93</v>
      </c>
      <c r="D1499" s="19">
        <v>43530</v>
      </c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7" t="str">
        <f t="shared" si="50"/>
        <v>9|B2T1|d|2019/03/06</v>
      </c>
      <c r="Q1499" s="14">
        <v>9.1999999999999993</v>
      </c>
      <c r="R1499" s="14">
        <v>4</v>
      </c>
      <c r="S1499" s="18">
        <f t="shared" si="49"/>
        <v>2.2999999999999998</v>
      </c>
    </row>
    <row r="1500" spans="1:19" x14ac:dyDescent="0.25">
      <c r="A1500" s="14">
        <v>9</v>
      </c>
      <c r="B1500" s="16" t="s">
        <v>18</v>
      </c>
      <c r="C1500" s="14" t="s">
        <v>93</v>
      </c>
      <c r="D1500" s="19">
        <v>43530</v>
      </c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7" t="str">
        <f t="shared" si="50"/>
        <v>9|B2T1|d|2019/03/06</v>
      </c>
      <c r="Q1500" s="14">
        <v>8.8000000000000007</v>
      </c>
      <c r="R1500" s="14">
        <v>4.0999999999999996</v>
      </c>
      <c r="S1500" s="18">
        <f t="shared" si="49"/>
        <v>2.1463414634146347</v>
      </c>
    </row>
    <row r="1501" spans="1:19" x14ac:dyDescent="0.25">
      <c r="A1501" s="14">
        <v>9</v>
      </c>
      <c r="B1501" s="16" t="s">
        <v>19</v>
      </c>
      <c r="C1501" s="14" t="s">
        <v>94</v>
      </c>
      <c r="D1501" s="19">
        <v>43530</v>
      </c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7" t="str">
        <f t="shared" si="50"/>
        <v>9|B2T2|a|2019/03/06</v>
      </c>
      <c r="Q1501" s="14">
        <v>8.4</v>
      </c>
      <c r="R1501" s="14">
        <v>2.2000000000000002</v>
      </c>
      <c r="S1501" s="18">
        <f t="shared" si="49"/>
        <v>3.8181818181818179</v>
      </c>
    </row>
    <row r="1502" spans="1:19" x14ac:dyDescent="0.25">
      <c r="A1502" s="14">
        <v>9</v>
      </c>
      <c r="B1502" s="16" t="s">
        <v>19</v>
      </c>
      <c r="C1502" s="14" t="s">
        <v>94</v>
      </c>
      <c r="D1502" s="19">
        <v>43530</v>
      </c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7" t="str">
        <f t="shared" si="50"/>
        <v>9|B2T2|a|2019/03/06</v>
      </c>
      <c r="Q1502" s="14">
        <v>8.5</v>
      </c>
      <c r="R1502" s="14">
        <v>2.2999999999999998</v>
      </c>
      <c r="S1502" s="18">
        <f t="shared" si="49"/>
        <v>3.6956521739130439</v>
      </c>
    </row>
    <row r="1503" spans="1:19" x14ac:dyDescent="0.25">
      <c r="A1503" s="14">
        <v>9</v>
      </c>
      <c r="B1503" s="16" t="s">
        <v>19</v>
      </c>
      <c r="C1503" s="14" t="s">
        <v>94</v>
      </c>
      <c r="D1503" s="19">
        <v>43530</v>
      </c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7" t="str">
        <f t="shared" si="50"/>
        <v>9|B2T2|a|2019/03/06</v>
      </c>
      <c r="Q1503" s="14">
        <v>10.7</v>
      </c>
      <c r="R1503" s="14">
        <v>4.2</v>
      </c>
      <c r="S1503" s="18">
        <f t="shared" si="49"/>
        <v>2.5476190476190474</v>
      </c>
    </row>
    <row r="1504" spans="1:19" x14ac:dyDescent="0.25">
      <c r="A1504" s="14">
        <v>9</v>
      </c>
      <c r="B1504" s="16" t="s">
        <v>19</v>
      </c>
      <c r="C1504" s="14" t="s">
        <v>94</v>
      </c>
      <c r="D1504" s="19">
        <v>43530</v>
      </c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7" t="str">
        <f t="shared" si="50"/>
        <v>9|B2T2|a|2019/03/06</v>
      </c>
      <c r="Q1504" s="14">
        <v>10.199999999999999</v>
      </c>
      <c r="R1504" s="14">
        <v>4.0999999999999996</v>
      </c>
      <c r="S1504" s="18">
        <f t="shared" si="49"/>
        <v>2.4878048780487805</v>
      </c>
    </row>
    <row r="1505" spans="1:19" x14ac:dyDescent="0.25">
      <c r="A1505" s="14">
        <v>9</v>
      </c>
      <c r="B1505" s="16" t="s">
        <v>19</v>
      </c>
      <c r="C1505" s="14" t="s">
        <v>91</v>
      </c>
      <c r="D1505" s="19">
        <v>43530</v>
      </c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7" t="str">
        <f t="shared" si="50"/>
        <v>9|B2T2|b|2019/03/06</v>
      </c>
      <c r="Q1505" s="14">
        <v>5.6</v>
      </c>
      <c r="R1505" s="14">
        <v>2.1</v>
      </c>
      <c r="S1505" s="18">
        <f t="shared" si="49"/>
        <v>2.6666666666666665</v>
      </c>
    </row>
    <row r="1506" spans="1:19" x14ac:dyDescent="0.25">
      <c r="A1506" s="14">
        <v>9</v>
      </c>
      <c r="B1506" s="16" t="s">
        <v>19</v>
      </c>
      <c r="C1506" s="14" t="s">
        <v>91</v>
      </c>
      <c r="D1506" s="19">
        <v>43530</v>
      </c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7" t="str">
        <f t="shared" si="50"/>
        <v>9|B2T2|b|2019/03/06</v>
      </c>
      <c r="Q1506" s="14">
        <v>5.6</v>
      </c>
      <c r="R1506" s="14">
        <v>2</v>
      </c>
      <c r="S1506" s="18">
        <f t="shared" si="49"/>
        <v>2.8</v>
      </c>
    </row>
    <row r="1507" spans="1:19" x14ac:dyDescent="0.25">
      <c r="A1507" s="14">
        <v>9</v>
      </c>
      <c r="B1507" s="16" t="s">
        <v>19</v>
      </c>
      <c r="C1507" s="14" t="s">
        <v>91</v>
      </c>
      <c r="D1507" s="19">
        <v>43530</v>
      </c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7" t="str">
        <f t="shared" si="50"/>
        <v>9|B2T2|b|2019/03/06</v>
      </c>
      <c r="Q1507" s="14">
        <v>8.1999999999999993</v>
      </c>
      <c r="R1507" s="14">
        <v>2.5</v>
      </c>
      <c r="S1507" s="18">
        <f t="shared" si="49"/>
        <v>3.28</v>
      </c>
    </row>
    <row r="1508" spans="1:19" x14ac:dyDescent="0.25">
      <c r="A1508" s="14">
        <v>9</v>
      </c>
      <c r="B1508" s="16" t="s">
        <v>19</v>
      </c>
      <c r="C1508" s="14" t="s">
        <v>91</v>
      </c>
      <c r="D1508" s="19">
        <v>43530</v>
      </c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7" t="str">
        <f t="shared" si="50"/>
        <v>9|B2T2|b|2019/03/06</v>
      </c>
      <c r="Q1508" s="14">
        <v>8</v>
      </c>
      <c r="R1508" s="14">
        <v>2.5</v>
      </c>
      <c r="S1508" s="18">
        <f t="shared" si="49"/>
        <v>3.2</v>
      </c>
    </row>
    <row r="1509" spans="1:19" x14ac:dyDescent="0.25">
      <c r="A1509" s="14">
        <v>9</v>
      </c>
      <c r="B1509" s="16" t="s">
        <v>19</v>
      </c>
      <c r="C1509" s="14" t="s">
        <v>91</v>
      </c>
      <c r="D1509" s="19">
        <v>43530</v>
      </c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7" t="str">
        <f t="shared" si="50"/>
        <v>9|B2T2|b|2019/03/06</v>
      </c>
      <c r="Q1509" s="14">
        <v>9.5</v>
      </c>
      <c r="R1509" s="14">
        <v>3.8</v>
      </c>
      <c r="S1509" s="18">
        <f t="shared" si="49"/>
        <v>2.5</v>
      </c>
    </row>
    <row r="1510" spans="1:19" x14ac:dyDescent="0.25">
      <c r="A1510" s="14">
        <v>9</v>
      </c>
      <c r="B1510" s="16" t="s">
        <v>19</v>
      </c>
      <c r="C1510" s="14" t="s">
        <v>91</v>
      </c>
      <c r="D1510" s="19">
        <v>43530</v>
      </c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7" t="str">
        <f t="shared" si="50"/>
        <v>9|B2T2|b|2019/03/06</v>
      </c>
      <c r="Q1510" s="14">
        <v>9.8000000000000007</v>
      </c>
      <c r="R1510" s="14">
        <v>3.8</v>
      </c>
      <c r="S1510" s="18">
        <f t="shared" si="49"/>
        <v>2.5789473684210531</v>
      </c>
    </row>
    <row r="1511" spans="1:19" x14ac:dyDescent="0.25">
      <c r="A1511" s="14">
        <v>9</v>
      </c>
      <c r="B1511" s="16" t="s">
        <v>19</v>
      </c>
      <c r="C1511" s="14" t="s">
        <v>92</v>
      </c>
      <c r="D1511" s="19">
        <v>43530</v>
      </c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7" t="str">
        <f t="shared" si="50"/>
        <v>9|B2T2|c|2019/03/06</v>
      </c>
      <c r="Q1511" s="14">
        <v>7.2</v>
      </c>
      <c r="R1511" s="14">
        <v>3.1</v>
      </c>
      <c r="S1511" s="18">
        <f t="shared" si="49"/>
        <v>2.3225806451612905</v>
      </c>
    </row>
    <row r="1512" spans="1:19" x14ac:dyDescent="0.25">
      <c r="A1512" s="14">
        <v>9</v>
      </c>
      <c r="B1512" s="16" t="s">
        <v>19</v>
      </c>
      <c r="C1512" s="14" t="s">
        <v>92</v>
      </c>
      <c r="D1512" s="19">
        <v>43530</v>
      </c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7" t="str">
        <f t="shared" si="50"/>
        <v>9|B2T2|c|2019/03/06</v>
      </c>
      <c r="Q1512" s="14">
        <v>9.1</v>
      </c>
      <c r="R1512" s="14">
        <v>3.2</v>
      </c>
      <c r="S1512" s="18">
        <f t="shared" si="49"/>
        <v>2.8437499999999996</v>
      </c>
    </row>
    <row r="1513" spans="1:19" x14ac:dyDescent="0.25">
      <c r="A1513" s="14">
        <v>9</v>
      </c>
      <c r="B1513" s="16" t="s">
        <v>19</v>
      </c>
      <c r="C1513" s="14" t="s">
        <v>92</v>
      </c>
      <c r="D1513" s="19">
        <v>43530</v>
      </c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7" t="str">
        <f t="shared" si="50"/>
        <v>9|B2T2|c|2019/03/06</v>
      </c>
      <c r="Q1513" s="14">
        <v>9.6999999999999993</v>
      </c>
      <c r="R1513" s="14">
        <v>4.0999999999999996</v>
      </c>
      <c r="S1513" s="18">
        <f t="shared" si="49"/>
        <v>2.3658536585365852</v>
      </c>
    </row>
    <row r="1514" spans="1:19" x14ac:dyDescent="0.25">
      <c r="A1514" s="14">
        <v>9</v>
      </c>
      <c r="B1514" s="16" t="s">
        <v>19</v>
      </c>
      <c r="C1514" s="14" t="s">
        <v>92</v>
      </c>
      <c r="D1514" s="19">
        <v>43530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7" t="str">
        <f t="shared" si="50"/>
        <v>9|B2T2|c|2019/03/06</v>
      </c>
      <c r="Q1514" s="14">
        <v>9.9</v>
      </c>
      <c r="R1514" s="14">
        <v>3.9</v>
      </c>
      <c r="S1514" s="18">
        <f t="shared" si="49"/>
        <v>2.5384615384615388</v>
      </c>
    </row>
    <row r="1515" spans="1:19" x14ac:dyDescent="0.25">
      <c r="A1515" s="14">
        <v>9</v>
      </c>
      <c r="B1515" s="16" t="s">
        <v>19</v>
      </c>
      <c r="C1515" s="14" t="s">
        <v>93</v>
      </c>
      <c r="D1515" s="19">
        <v>43530</v>
      </c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7" t="str">
        <f t="shared" si="50"/>
        <v>9|B2T2|d|2019/03/06</v>
      </c>
      <c r="Q1515" s="14">
        <v>7.4</v>
      </c>
      <c r="R1515" s="14">
        <v>2.2000000000000002</v>
      </c>
      <c r="S1515" s="18">
        <f t="shared" si="49"/>
        <v>3.3636363636363633</v>
      </c>
    </row>
    <row r="1516" spans="1:19" x14ac:dyDescent="0.25">
      <c r="A1516" s="14">
        <v>9</v>
      </c>
      <c r="B1516" s="16" t="s">
        <v>19</v>
      </c>
      <c r="C1516" s="14" t="s">
        <v>93</v>
      </c>
      <c r="D1516" s="19">
        <v>43530</v>
      </c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7" t="str">
        <f t="shared" si="50"/>
        <v>9|B2T2|d|2019/03/06</v>
      </c>
      <c r="Q1516" s="14">
        <v>7.5</v>
      </c>
      <c r="R1516" s="14">
        <v>2.1</v>
      </c>
      <c r="S1516" s="18">
        <f t="shared" ref="S1516:S1579" si="51">Q1516/R1516</f>
        <v>3.5714285714285712</v>
      </c>
    </row>
    <row r="1517" spans="1:19" x14ac:dyDescent="0.25">
      <c r="A1517" s="14">
        <v>9</v>
      </c>
      <c r="B1517" s="16" t="s">
        <v>19</v>
      </c>
      <c r="C1517" s="14" t="s">
        <v>93</v>
      </c>
      <c r="D1517" s="19">
        <v>43530</v>
      </c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7" t="str">
        <f t="shared" si="50"/>
        <v>9|B2T2|d|2019/03/06</v>
      </c>
      <c r="Q1517" s="14">
        <v>8.1999999999999993</v>
      </c>
      <c r="R1517" s="14">
        <v>3.4</v>
      </c>
      <c r="S1517" s="18">
        <f t="shared" si="51"/>
        <v>2.4117647058823528</v>
      </c>
    </row>
    <row r="1518" spans="1:19" x14ac:dyDescent="0.25">
      <c r="A1518" s="14">
        <v>9</v>
      </c>
      <c r="B1518" s="16" t="s">
        <v>19</v>
      </c>
      <c r="C1518" s="14" t="s">
        <v>93</v>
      </c>
      <c r="D1518" s="19">
        <v>43530</v>
      </c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7" t="str">
        <f t="shared" si="50"/>
        <v>9|B2T2|d|2019/03/06</v>
      </c>
      <c r="Q1518" s="14">
        <v>7.8</v>
      </c>
      <c r="R1518" s="14">
        <v>3.3</v>
      </c>
      <c r="S1518" s="18">
        <f t="shared" si="51"/>
        <v>2.3636363636363638</v>
      </c>
    </row>
    <row r="1519" spans="1:19" x14ac:dyDescent="0.25">
      <c r="A1519" s="14">
        <v>9</v>
      </c>
      <c r="B1519" s="16" t="s">
        <v>20</v>
      </c>
      <c r="C1519" s="14" t="s">
        <v>94</v>
      </c>
      <c r="D1519" s="19">
        <v>43530</v>
      </c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7" t="str">
        <f t="shared" si="50"/>
        <v>9|B2T3|a|2019/03/06</v>
      </c>
      <c r="Q1519" s="14">
        <v>9.1</v>
      </c>
      <c r="R1519" s="14">
        <v>3</v>
      </c>
      <c r="S1519" s="18">
        <f t="shared" si="51"/>
        <v>3.0333333333333332</v>
      </c>
    </row>
    <row r="1520" spans="1:19" x14ac:dyDescent="0.25">
      <c r="A1520" s="14">
        <v>9</v>
      </c>
      <c r="B1520" s="16" t="s">
        <v>20</v>
      </c>
      <c r="C1520" s="14" t="s">
        <v>94</v>
      </c>
      <c r="D1520" s="19">
        <v>43530</v>
      </c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7" t="str">
        <f t="shared" si="50"/>
        <v>9|B2T3|a|2019/03/06</v>
      </c>
      <c r="Q1520" s="14">
        <v>8.9</v>
      </c>
      <c r="R1520" s="14">
        <v>3.2</v>
      </c>
      <c r="S1520" s="18">
        <f t="shared" si="51"/>
        <v>2.78125</v>
      </c>
    </row>
    <row r="1521" spans="1:19" x14ac:dyDescent="0.25">
      <c r="A1521" s="14">
        <v>9</v>
      </c>
      <c r="B1521" s="16" t="s">
        <v>20</v>
      </c>
      <c r="C1521" s="14" t="s">
        <v>94</v>
      </c>
      <c r="D1521" s="19">
        <v>43530</v>
      </c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7" t="str">
        <f t="shared" si="50"/>
        <v>9|B2T3|a|2019/03/06</v>
      </c>
      <c r="Q1521" s="14">
        <v>9.3000000000000007</v>
      </c>
      <c r="R1521" s="14">
        <v>4.2</v>
      </c>
      <c r="S1521" s="18">
        <f t="shared" si="51"/>
        <v>2.2142857142857144</v>
      </c>
    </row>
    <row r="1522" spans="1:19" x14ac:dyDescent="0.25">
      <c r="A1522" s="14">
        <v>9</v>
      </c>
      <c r="B1522" s="16" t="s">
        <v>20</v>
      </c>
      <c r="C1522" s="14" t="s">
        <v>94</v>
      </c>
      <c r="D1522" s="19">
        <v>43530</v>
      </c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7" t="str">
        <f t="shared" si="50"/>
        <v>9|B2T3|a|2019/03/06</v>
      </c>
      <c r="Q1522" s="14">
        <v>9.4</v>
      </c>
      <c r="R1522" s="14">
        <v>4.2</v>
      </c>
      <c r="S1522" s="18">
        <f t="shared" si="51"/>
        <v>2.2380952380952381</v>
      </c>
    </row>
    <row r="1523" spans="1:19" x14ac:dyDescent="0.25">
      <c r="A1523" s="14">
        <v>9</v>
      </c>
      <c r="B1523" s="16" t="s">
        <v>20</v>
      </c>
      <c r="C1523" s="14" t="s">
        <v>91</v>
      </c>
      <c r="D1523" s="19">
        <v>43530</v>
      </c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7" t="str">
        <f t="shared" si="50"/>
        <v>9|B2T3|b|2019/03/06</v>
      </c>
      <c r="Q1523" s="14">
        <v>9.5</v>
      </c>
      <c r="R1523" s="14">
        <v>3.4</v>
      </c>
      <c r="S1523" s="18">
        <f t="shared" si="51"/>
        <v>2.7941176470588238</v>
      </c>
    </row>
    <row r="1524" spans="1:19" x14ac:dyDescent="0.25">
      <c r="A1524" s="14">
        <v>9</v>
      </c>
      <c r="B1524" s="16" t="s">
        <v>20</v>
      </c>
      <c r="C1524" s="14" t="s">
        <v>91</v>
      </c>
      <c r="D1524" s="19">
        <v>43530</v>
      </c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7" t="str">
        <f t="shared" si="50"/>
        <v>9|B2T3|b|2019/03/06</v>
      </c>
      <c r="Q1524" s="14">
        <v>9.4</v>
      </c>
      <c r="R1524" s="14">
        <v>3.5</v>
      </c>
      <c r="S1524" s="18">
        <f t="shared" si="51"/>
        <v>2.6857142857142859</v>
      </c>
    </row>
    <row r="1525" spans="1:19" x14ac:dyDescent="0.25">
      <c r="A1525" s="14">
        <v>9</v>
      </c>
      <c r="B1525" s="16" t="s">
        <v>20</v>
      </c>
      <c r="C1525" s="14" t="s">
        <v>91</v>
      </c>
      <c r="D1525" s="19">
        <v>43530</v>
      </c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7" t="str">
        <f t="shared" si="50"/>
        <v>9|B2T3|b|2019/03/06</v>
      </c>
      <c r="Q1525" s="14">
        <v>7.8</v>
      </c>
      <c r="R1525" s="14">
        <v>3.6</v>
      </c>
      <c r="S1525" s="18">
        <f t="shared" si="51"/>
        <v>2.1666666666666665</v>
      </c>
    </row>
    <row r="1526" spans="1:19" x14ac:dyDescent="0.25">
      <c r="A1526" s="14">
        <v>9</v>
      </c>
      <c r="B1526" s="16" t="s">
        <v>20</v>
      </c>
      <c r="C1526" s="14" t="s">
        <v>91</v>
      </c>
      <c r="D1526" s="19">
        <v>43530</v>
      </c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7" t="str">
        <f t="shared" si="50"/>
        <v>9|B2T3|b|2019/03/06</v>
      </c>
      <c r="Q1526" s="14">
        <v>7.6</v>
      </c>
      <c r="R1526" s="14">
        <v>3.4</v>
      </c>
      <c r="S1526" s="18">
        <f t="shared" si="51"/>
        <v>2.2352941176470589</v>
      </c>
    </row>
    <row r="1527" spans="1:19" x14ac:dyDescent="0.25">
      <c r="A1527" s="14">
        <v>9</v>
      </c>
      <c r="B1527" s="16" t="s">
        <v>20</v>
      </c>
      <c r="C1527" s="14" t="s">
        <v>92</v>
      </c>
      <c r="D1527" s="19">
        <v>43530</v>
      </c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7" t="str">
        <f t="shared" si="50"/>
        <v>9|B2T3|c|2019/03/06</v>
      </c>
      <c r="Q1527" s="14">
        <v>5.3</v>
      </c>
      <c r="R1527" s="14">
        <v>2.4</v>
      </c>
      <c r="S1527" s="18">
        <f t="shared" si="51"/>
        <v>2.2083333333333335</v>
      </c>
    </row>
    <row r="1528" spans="1:19" x14ac:dyDescent="0.25">
      <c r="A1528" s="14">
        <v>9</v>
      </c>
      <c r="B1528" s="16" t="s">
        <v>20</v>
      </c>
      <c r="C1528" s="14" t="s">
        <v>92</v>
      </c>
      <c r="D1528" s="19">
        <v>43530</v>
      </c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7" t="str">
        <f t="shared" si="50"/>
        <v>9|B2T3|c|2019/03/06</v>
      </c>
      <c r="Q1528" s="14">
        <v>5.2</v>
      </c>
      <c r="R1528" s="14">
        <v>2.5</v>
      </c>
      <c r="S1528" s="18">
        <f t="shared" si="51"/>
        <v>2.08</v>
      </c>
    </row>
    <row r="1529" spans="1:19" x14ac:dyDescent="0.25">
      <c r="A1529" s="14">
        <v>9</v>
      </c>
      <c r="B1529" s="16" t="s">
        <v>20</v>
      </c>
      <c r="C1529" s="14" t="s">
        <v>92</v>
      </c>
      <c r="D1529" s="19">
        <v>43530</v>
      </c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7" t="str">
        <f t="shared" si="50"/>
        <v>9|B2T3|c|2019/03/06</v>
      </c>
      <c r="Q1529" s="14">
        <v>8.1</v>
      </c>
      <c r="R1529" s="14">
        <v>2.9</v>
      </c>
      <c r="S1529" s="18">
        <f t="shared" si="51"/>
        <v>2.7931034482758621</v>
      </c>
    </row>
    <row r="1530" spans="1:19" x14ac:dyDescent="0.25">
      <c r="A1530" s="14">
        <v>9</v>
      </c>
      <c r="B1530" s="16" t="s">
        <v>20</v>
      </c>
      <c r="C1530" s="14" t="s">
        <v>92</v>
      </c>
      <c r="D1530" s="19">
        <v>43530</v>
      </c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7" t="str">
        <f t="shared" si="50"/>
        <v>9|B2T3|c|2019/03/06</v>
      </c>
      <c r="Q1530" s="14">
        <v>8.1999999999999993</v>
      </c>
      <c r="R1530" s="14">
        <v>3.3</v>
      </c>
      <c r="S1530" s="18">
        <f t="shared" si="51"/>
        <v>2.4848484848484849</v>
      </c>
    </row>
    <row r="1531" spans="1:19" x14ac:dyDescent="0.25">
      <c r="A1531" s="14">
        <v>9</v>
      </c>
      <c r="B1531" s="16" t="s">
        <v>20</v>
      </c>
      <c r="C1531" s="14" t="s">
        <v>93</v>
      </c>
      <c r="D1531" s="19">
        <v>43530</v>
      </c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7" t="str">
        <f t="shared" si="50"/>
        <v>9|B2T3|d|2019/03/06</v>
      </c>
      <c r="Q1531" s="14">
        <v>5.9</v>
      </c>
      <c r="R1531" s="14">
        <v>2.9</v>
      </c>
      <c r="S1531" s="18">
        <f t="shared" si="51"/>
        <v>2.0344827586206899</v>
      </c>
    </row>
    <row r="1532" spans="1:19" x14ac:dyDescent="0.25">
      <c r="A1532" s="14">
        <v>9</v>
      </c>
      <c r="B1532" s="16" t="s">
        <v>20</v>
      </c>
      <c r="C1532" s="14" t="s">
        <v>93</v>
      </c>
      <c r="D1532" s="19">
        <v>43530</v>
      </c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7" t="str">
        <f t="shared" si="50"/>
        <v>9|B2T3|d|2019/03/06</v>
      </c>
      <c r="Q1532" s="14">
        <v>6.3</v>
      </c>
      <c r="R1532" s="14">
        <v>3.4</v>
      </c>
      <c r="S1532" s="18">
        <f t="shared" si="51"/>
        <v>1.8529411764705883</v>
      </c>
    </row>
    <row r="1533" spans="1:19" x14ac:dyDescent="0.25">
      <c r="A1533" s="14">
        <v>9</v>
      </c>
      <c r="B1533" s="16" t="s">
        <v>20</v>
      </c>
      <c r="C1533" s="14" t="s">
        <v>93</v>
      </c>
      <c r="D1533" s="19">
        <v>43530</v>
      </c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7" t="str">
        <f t="shared" si="50"/>
        <v>9|B2T3|d|2019/03/06</v>
      </c>
      <c r="Q1533" s="14">
        <v>9.5</v>
      </c>
      <c r="R1533" s="14">
        <v>3.2</v>
      </c>
      <c r="S1533" s="18">
        <f t="shared" si="51"/>
        <v>2.96875</v>
      </c>
    </row>
    <row r="1534" spans="1:19" x14ac:dyDescent="0.25">
      <c r="A1534" s="14">
        <v>9</v>
      </c>
      <c r="B1534" s="16" t="s">
        <v>20</v>
      </c>
      <c r="C1534" s="14" t="s">
        <v>93</v>
      </c>
      <c r="D1534" s="19">
        <v>43530</v>
      </c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7" t="str">
        <f t="shared" si="50"/>
        <v>9|B2T3|d|2019/03/06</v>
      </c>
      <c r="Q1534" s="14">
        <v>9.6999999999999993</v>
      </c>
      <c r="R1534" s="14">
        <v>3.2</v>
      </c>
      <c r="S1534" s="18">
        <f t="shared" si="51"/>
        <v>3.0312499999999996</v>
      </c>
    </row>
    <row r="1535" spans="1:19" x14ac:dyDescent="0.25">
      <c r="A1535" s="14">
        <v>9</v>
      </c>
      <c r="B1535" s="16" t="s">
        <v>20</v>
      </c>
      <c r="C1535" s="14" t="s">
        <v>93</v>
      </c>
      <c r="D1535" s="19">
        <v>43530</v>
      </c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7" t="str">
        <f t="shared" si="50"/>
        <v>9|B2T3|d|2019/03/06</v>
      </c>
      <c r="Q1535" s="14">
        <v>8.1999999999999993</v>
      </c>
      <c r="R1535" s="14">
        <v>4.0999999999999996</v>
      </c>
      <c r="S1535" s="18">
        <f t="shared" si="51"/>
        <v>2</v>
      </c>
    </row>
    <row r="1536" spans="1:19" x14ac:dyDescent="0.25">
      <c r="A1536" s="14">
        <v>9</v>
      </c>
      <c r="B1536" s="16" t="s">
        <v>20</v>
      </c>
      <c r="C1536" s="14" t="s">
        <v>93</v>
      </c>
      <c r="D1536" s="19">
        <v>43530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7" t="str">
        <f t="shared" si="50"/>
        <v>9|B2T3|d|2019/03/06</v>
      </c>
      <c r="Q1536" s="14">
        <v>8</v>
      </c>
      <c r="R1536" s="14">
        <v>3.8</v>
      </c>
      <c r="S1536" s="18">
        <f t="shared" si="51"/>
        <v>2.1052631578947367</v>
      </c>
    </row>
    <row r="1537" spans="1:19" x14ac:dyDescent="0.25">
      <c r="A1537" s="14">
        <v>9</v>
      </c>
      <c r="B1537" s="16" t="s">
        <v>21</v>
      </c>
      <c r="C1537" s="14" t="s">
        <v>94</v>
      </c>
      <c r="D1537" s="19">
        <v>43530</v>
      </c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7" t="str">
        <f t="shared" si="50"/>
        <v>9|B2T4|a|2019/03/06</v>
      </c>
      <c r="Q1537" s="14">
        <v>6.1</v>
      </c>
      <c r="R1537" s="14">
        <v>2.7</v>
      </c>
      <c r="S1537" s="18">
        <f t="shared" si="51"/>
        <v>2.2592592592592591</v>
      </c>
    </row>
    <row r="1538" spans="1:19" x14ac:dyDescent="0.25">
      <c r="A1538" s="14">
        <v>9</v>
      </c>
      <c r="B1538" s="16" t="s">
        <v>21</v>
      </c>
      <c r="C1538" s="14" t="s">
        <v>94</v>
      </c>
      <c r="D1538" s="19">
        <v>43530</v>
      </c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7" t="str">
        <f t="shared" si="50"/>
        <v>9|B2T4|a|2019/03/06</v>
      </c>
      <c r="Q1538" s="14">
        <v>8.6999999999999993</v>
      </c>
      <c r="R1538" s="14">
        <v>2.9</v>
      </c>
      <c r="S1538" s="18">
        <f t="shared" si="51"/>
        <v>3</v>
      </c>
    </row>
    <row r="1539" spans="1:19" x14ac:dyDescent="0.25">
      <c r="A1539" s="14">
        <v>9</v>
      </c>
      <c r="B1539" s="16" t="s">
        <v>21</v>
      </c>
      <c r="C1539" s="14" t="s">
        <v>94</v>
      </c>
      <c r="D1539" s="19">
        <v>43530</v>
      </c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7" t="str">
        <f t="shared" si="50"/>
        <v>9|B2T4|a|2019/03/06</v>
      </c>
      <c r="Q1539" s="14">
        <v>8.9</v>
      </c>
      <c r="R1539" s="14">
        <v>2.8</v>
      </c>
      <c r="S1539" s="18">
        <f t="shared" si="51"/>
        <v>3.1785714285714288</v>
      </c>
    </row>
    <row r="1540" spans="1:19" x14ac:dyDescent="0.25">
      <c r="A1540" s="14">
        <v>9</v>
      </c>
      <c r="B1540" s="16" t="s">
        <v>21</v>
      </c>
      <c r="C1540" s="14" t="s">
        <v>94</v>
      </c>
      <c r="D1540" s="19">
        <v>43530</v>
      </c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7" t="str">
        <f t="shared" si="50"/>
        <v>9|B2T4|a|2019/03/06</v>
      </c>
      <c r="Q1540" s="14">
        <v>9.1</v>
      </c>
      <c r="R1540" s="14">
        <v>4.0999999999999996</v>
      </c>
      <c r="S1540" s="18">
        <f t="shared" si="51"/>
        <v>2.2195121951219514</v>
      </c>
    </row>
    <row r="1541" spans="1:19" x14ac:dyDescent="0.25">
      <c r="A1541" s="14">
        <v>9</v>
      </c>
      <c r="B1541" s="16" t="s">
        <v>21</v>
      </c>
      <c r="C1541" s="14" t="s">
        <v>94</v>
      </c>
      <c r="D1541" s="19">
        <v>43530</v>
      </c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7" t="str">
        <f t="shared" si="50"/>
        <v>9|B2T4|a|2019/03/06</v>
      </c>
      <c r="Q1541" s="14">
        <v>9.1999999999999993</v>
      </c>
      <c r="R1541" s="14">
        <v>4.0999999999999996</v>
      </c>
      <c r="S1541" s="18">
        <f t="shared" si="51"/>
        <v>2.2439024390243905</v>
      </c>
    </row>
    <row r="1542" spans="1:19" x14ac:dyDescent="0.25">
      <c r="A1542" s="14">
        <v>9</v>
      </c>
      <c r="B1542" s="16" t="s">
        <v>21</v>
      </c>
      <c r="C1542" s="14" t="s">
        <v>91</v>
      </c>
      <c r="D1542" s="19">
        <v>43530</v>
      </c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7" t="str">
        <f t="shared" si="50"/>
        <v>9|B2T4|b|2019/03/06</v>
      </c>
      <c r="Q1542" s="14">
        <v>5.4</v>
      </c>
      <c r="R1542" s="14">
        <v>3.1</v>
      </c>
      <c r="S1542" s="18">
        <f t="shared" si="51"/>
        <v>1.7419354838709677</v>
      </c>
    </row>
    <row r="1543" spans="1:19" x14ac:dyDescent="0.25">
      <c r="A1543" s="14">
        <v>9</v>
      </c>
      <c r="B1543" s="16" t="s">
        <v>21</v>
      </c>
      <c r="C1543" s="14" t="s">
        <v>91</v>
      </c>
      <c r="D1543" s="19">
        <v>43530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7" t="str">
        <f t="shared" ref="P1543:P1606" si="52">CONCATENATE(A1543,"|",B1543,"|",C1543,"|",TEXT(D1543,"AAAA/MM/DD"))</f>
        <v>9|B2T4|b|2019/03/06</v>
      </c>
      <c r="Q1543" s="14">
        <v>5.3</v>
      </c>
      <c r="R1543" s="14">
        <v>3</v>
      </c>
      <c r="S1543" s="18">
        <f t="shared" si="51"/>
        <v>1.7666666666666666</v>
      </c>
    </row>
    <row r="1544" spans="1:19" x14ac:dyDescent="0.25">
      <c r="A1544" s="14">
        <v>9</v>
      </c>
      <c r="B1544" s="16" t="s">
        <v>21</v>
      </c>
      <c r="C1544" s="14" t="s">
        <v>91</v>
      </c>
      <c r="D1544" s="19">
        <v>43530</v>
      </c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7" t="str">
        <f t="shared" si="52"/>
        <v>9|B2T4|b|2019/03/06</v>
      </c>
      <c r="Q1544" s="14">
        <v>9.1999999999999993</v>
      </c>
      <c r="R1544" s="14">
        <v>3.7</v>
      </c>
      <c r="S1544" s="18">
        <f t="shared" si="51"/>
        <v>2.486486486486486</v>
      </c>
    </row>
    <row r="1545" spans="1:19" x14ac:dyDescent="0.25">
      <c r="A1545" s="14">
        <v>9</v>
      </c>
      <c r="B1545" s="16" t="s">
        <v>21</v>
      </c>
      <c r="C1545" s="14" t="s">
        <v>91</v>
      </c>
      <c r="D1545" s="19">
        <v>43530</v>
      </c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7" t="str">
        <f t="shared" si="52"/>
        <v>9|B2T4|b|2019/03/06</v>
      </c>
      <c r="Q1545" s="14">
        <v>9.1</v>
      </c>
      <c r="R1545" s="14">
        <v>3.7</v>
      </c>
      <c r="S1545" s="18">
        <f t="shared" si="51"/>
        <v>2.4594594594594592</v>
      </c>
    </row>
    <row r="1546" spans="1:19" x14ac:dyDescent="0.25">
      <c r="A1546" s="14">
        <v>9</v>
      </c>
      <c r="B1546" s="16" t="s">
        <v>21</v>
      </c>
      <c r="C1546" s="14" t="s">
        <v>92</v>
      </c>
      <c r="D1546" s="19">
        <v>43530</v>
      </c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7" t="str">
        <f t="shared" si="52"/>
        <v>9|B2T4|c|2019/03/06</v>
      </c>
      <c r="Q1546" s="14">
        <v>6.2</v>
      </c>
      <c r="R1546" s="14">
        <v>3.4</v>
      </c>
      <c r="S1546" s="18">
        <f t="shared" si="51"/>
        <v>1.8235294117647061</v>
      </c>
    </row>
    <row r="1547" spans="1:19" x14ac:dyDescent="0.25">
      <c r="A1547" s="14">
        <v>9</v>
      </c>
      <c r="B1547" s="16" t="s">
        <v>21</v>
      </c>
      <c r="C1547" s="14" t="s">
        <v>92</v>
      </c>
      <c r="D1547" s="19">
        <v>43530</v>
      </c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7" t="str">
        <f t="shared" si="52"/>
        <v>9|B2T4|c|2019/03/06</v>
      </c>
      <c r="Q1547" s="14">
        <v>10.1</v>
      </c>
      <c r="R1547" s="14">
        <v>3.6</v>
      </c>
      <c r="S1547" s="18">
        <f t="shared" si="51"/>
        <v>2.8055555555555554</v>
      </c>
    </row>
    <row r="1548" spans="1:19" x14ac:dyDescent="0.25">
      <c r="A1548" s="14">
        <v>9</v>
      </c>
      <c r="B1548" s="16" t="s">
        <v>21</v>
      </c>
      <c r="C1548" s="14" t="s">
        <v>92</v>
      </c>
      <c r="D1548" s="19">
        <v>43530</v>
      </c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7" t="str">
        <f t="shared" si="52"/>
        <v>9|B2T4|c|2019/03/06</v>
      </c>
      <c r="Q1548" s="14">
        <v>10</v>
      </c>
      <c r="R1548" s="14">
        <v>3.7</v>
      </c>
      <c r="S1548" s="18">
        <f t="shared" si="51"/>
        <v>2.7027027027027026</v>
      </c>
    </row>
    <row r="1549" spans="1:19" x14ac:dyDescent="0.25">
      <c r="A1549" s="14">
        <v>9</v>
      </c>
      <c r="B1549" s="16" t="s">
        <v>21</v>
      </c>
      <c r="C1549" s="14" t="s">
        <v>92</v>
      </c>
      <c r="D1549" s="19">
        <v>43530</v>
      </c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7" t="str">
        <f t="shared" si="52"/>
        <v>9|B2T4|c|2019/03/06</v>
      </c>
      <c r="Q1549" s="14">
        <v>10.1</v>
      </c>
      <c r="R1549" s="14">
        <v>4.8</v>
      </c>
      <c r="S1549" s="18">
        <f t="shared" si="51"/>
        <v>2.1041666666666665</v>
      </c>
    </row>
    <row r="1550" spans="1:19" x14ac:dyDescent="0.25">
      <c r="A1550" s="14">
        <v>9</v>
      </c>
      <c r="B1550" s="16" t="s">
        <v>21</v>
      </c>
      <c r="C1550" s="14" t="s">
        <v>92</v>
      </c>
      <c r="D1550" s="19">
        <v>43530</v>
      </c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7" t="str">
        <f t="shared" si="52"/>
        <v>9|B2T4|c|2019/03/06</v>
      </c>
      <c r="Q1550" s="14">
        <v>9.8000000000000007</v>
      </c>
      <c r="R1550" s="14">
        <v>4.9000000000000004</v>
      </c>
      <c r="S1550" s="18">
        <f t="shared" si="51"/>
        <v>2</v>
      </c>
    </row>
    <row r="1551" spans="1:19" x14ac:dyDescent="0.25">
      <c r="A1551" s="14">
        <v>9</v>
      </c>
      <c r="B1551" s="16" t="s">
        <v>21</v>
      </c>
      <c r="C1551" s="14" t="s">
        <v>93</v>
      </c>
      <c r="D1551" s="19">
        <v>43530</v>
      </c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7" t="str">
        <f t="shared" si="52"/>
        <v>9|B2T4|d|2019/03/06</v>
      </c>
      <c r="Q1551" s="14">
        <v>10</v>
      </c>
      <c r="R1551" s="14">
        <v>3.2</v>
      </c>
      <c r="S1551" s="18">
        <f t="shared" si="51"/>
        <v>3.125</v>
      </c>
    </row>
    <row r="1552" spans="1:19" x14ac:dyDescent="0.25">
      <c r="A1552" s="14">
        <v>9</v>
      </c>
      <c r="B1552" s="16" t="s">
        <v>21</v>
      </c>
      <c r="C1552" s="14" t="s">
        <v>93</v>
      </c>
      <c r="D1552" s="19">
        <v>43530</v>
      </c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7" t="str">
        <f t="shared" si="52"/>
        <v>9|B2T4|d|2019/03/06</v>
      </c>
      <c r="Q1552" s="14">
        <v>10</v>
      </c>
      <c r="R1552" s="14">
        <v>3</v>
      </c>
      <c r="S1552" s="18">
        <f t="shared" si="51"/>
        <v>3.3333333333333335</v>
      </c>
    </row>
    <row r="1553" spans="1:19" x14ac:dyDescent="0.25">
      <c r="A1553" s="14">
        <v>9</v>
      </c>
      <c r="B1553" s="16" t="s">
        <v>21</v>
      </c>
      <c r="C1553" s="14" t="s">
        <v>93</v>
      </c>
      <c r="D1553" s="19">
        <v>43530</v>
      </c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7" t="str">
        <f t="shared" si="52"/>
        <v>9|B2T4|d|2019/03/06</v>
      </c>
      <c r="Q1553" s="14">
        <v>11.2</v>
      </c>
      <c r="R1553" s="14">
        <v>4.8</v>
      </c>
      <c r="S1553" s="18">
        <f t="shared" si="51"/>
        <v>2.3333333333333335</v>
      </c>
    </row>
    <row r="1554" spans="1:19" x14ac:dyDescent="0.25">
      <c r="A1554" s="14">
        <v>9</v>
      </c>
      <c r="B1554" s="16" t="s">
        <v>21</v>
      </c>
      <c r="C1554" s="14" t="s">
        <v>93</v>
      </c>
      <c r="D1554" s="19">
        <v>43530</v>
      </c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7" t="str">
        <f t="shared" si="52"/>
        <v>9|B2T4|d|2019/03/06</v>
      </c>
      <c r="Q1554" s="14">
        <v>11.1</v>
      </c>
      <c r="R1554" s="14">
        <v>4.3</v>
      </c>
      <c r="S1554" s="18">
        <f t="shared" si="51"/>
        <v>2.5813953488372094</v>
      </c>
    </row>
    <row r="1555" spans="1:19" x14ac:dyDescent="0.25">
      <c r="A1555" s="14">
        <v>9</v>
      </c>
      <c r="B1555" s="16" t="s">
        <v>22</v>
      </c>
      <c r="C1555" s="14" t="s">
        <v>94</v>
      </c>
      <c r="D1555" s="19">
        <v>43530</v>
      </c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7" t="str">
        <f t="shared" si="52"/>
        <v>9|B2T5|a|2019/03/06</v>
      </c>
      <c r="Q1555" s="14">
        <v>3.9</v>
      </c>
      <c r="R1555" s="14">
        <v>2.5</v>
      </c>
      <c r="S1555" s="18">
        <f t="shared" si="51"/>
        <v>1.56</v>
      </c>
    </row>
    <row r="1556" spans="1:19" x14ac:dyDescent="0.25">
      <c r="A1556" s="14">
        <v>9</v>
      </c>
      <c r="B1556" s="16" t="s">
        <v>22</v>
      </c>
      <c r="C1556" s="14" t="s">
        <v>94</v>
      </c>
      <c r="D1556" s="19">
        <v>43530</v>
      </c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7" t="str">
        <f t="shared" si="52"/>
        <v>9|B2T5|a|2019/03/06</v>
      </c>
      <c r="Q1556" s="14">
        <v>4.7</v>
      </c>
      <c r="R1556" s="14">
        <v>2.7</v>
      </c>
      <c r="S1556" s="18">
        <f t="shared" si="51"/>
        <v>1.7407407407407407</v>
      </c>
    </row>
    <row r="1557" spans="1:19" x14ac:dyDescent="0.25">
      <c r="A1557" s="14">
        <v>9</v>
      </c>
      <c r="B1557" s="16" t="s">
        <v>22</v>
      </c>
      <c r="C1557" s="14" t="s">
        <v>94</v>
      </c>
      <c r="D1557" s="19">
        <v>43530</v>
      </c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7" t="str">
        <f t="shared" si="52"/>
        <v>9|B2T5|a|2019/03/06</v>
      </c>
      <c r="Q1557" s="14">
        <v>9.6999999999999993</v>
      </c>
      <c r="R1557" s="14">
        <v>4.2</v>
      </c>
      <c r="S1557" s="18">
        <f t="shared" si="51"/>
        <v>2.3095238095238093</v>
      </c>
    </row>
    <row r="1558" spans="1:19" x14ac:dyDescent="0.25">
      <c r="A1558" s="14">
        <v>9</v>
      </c>
      <c r="B1558" s="16" t="s">
        <v>22</v>
      </c>
      <c r="C1558" s="14" t="s">
        <v>94</v>
      </c>
      <c r="D1558" s="19">
        <v>43530</v>
      </c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7" t="str">
        <f t="shared" si="52"/>
        <v>9|B2T5|a|2019/03/06</v>
      </c>
      <c r="Q1558" s="14">
        <v>9.6</v>
      </c>
      <c r="R1558" s="14">
        <v>4.0999999999999996</v>
      </c>
      <c r="S1558" s="18">
        <f t="shared" si="51"/>
        <v>2.3414634146341466</v>
      </c>
    </row>
    <row r="1559" spans="1:19" x14ac:dyDescent="0.25">
      <c r="A1559" s="14">
        <v>9</v>
      </c>
      <c r="B1559" s="16" t="s">
        <v>22</v>
      </c>
      <c r="C1559" s="14" t="s">
        <v>91</v>
      </c>
      <c r="D1559" s="19">
        <v>43530</v>
      </c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7" t="str">
        <f t="shared" si="52"/>
        <v>9|B2T5|b|2019/03/06</v>
      </c>
      <c r="Q1559" s="14">
        <v>3.2</v>
      </c>
      <c r="R1559" s="14">
        <v>2.5</v>
      </c>
      <c r="S1559" s="18">
        <f t="shared" si="51"/>
        <v>1.28</v>
      </c>
    </row>
    <row r="1560" spans="1:19" x14ac:dyDescent="0.25">
      <c r="A1560" s="14">
        <v>9</v>
      </c>
      <c r="B1560" s="16" t="s">
        <v>22</v>
      </c>
      <c r="C1560" s="14" t="s">
        <v>91</v>
      </c>
      <c r="D1560" s="19">
        <v>43530</v>
      </c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7" t="str">
        <f t="shared" si="52"/>
        <v>9|B2T5|b|2019/03/06</v>
      </c>
      <c r="Q1560" s="14">
        <v>3.9</v>
      </c>
      <c r="R1560" s="14">
        <v>2.5</v>
      </c>
      <c r="S1560" s="18">
        <f t="shared" si="51"/>
        <v>1.56</v>
      </c>
    </row>
    <row r="1561" spans="1:19" x14ac:dyDescent="0.25">
      <c r="A1561" s="14">
        <v>9</v>
      </c>
      <c r="B1561" s="16" t="s">
        <v>22</v>
      </c>
      <c r="C1561" s="14" t="s">
        <v>91</v>
      </c>
      <c r="D1561" s="19">
        <v>43530</v>
      </c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7" t="str">
        <f t="shared" si="52"/>
        <v>9|B2T5|b|2019/03/06</v>
      </c>
      <c r="Q1561" s="14">
        <v>3.5</v>
      </c>
      <c r="R1561" s="14">
        <v>1.8</v>
      </c>
      <c r="S1561" s="18">
        <f t="shared" si="51"/>
        <v>1.9444444444444444</v>
      </c>
    </row>
    <row r="1562" spans="1:19" x14ac:dyDescent="0.25">
      <c r="A1562" s="14">
        <v>9</v>
      </c>
      <c r="B1562" s="16" t="s">
        <v>22</v>
      </c>
      <c r="C1562" s="14" t="s">
        <v>91</v>
      </c>
      <c r="D1562" s="19">
        <v>43530</v>
      </c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7" t="str">
        <f t="shared" si="52"/>
        <v>9|B2T5|b|2019/03/06</v>
      </c>
      <c r="Q1562" s="14">
        <v>7</v>
      </c>
      <c r="R1562" s="14">
        <v>2.7</v>
      </c>
      <c r="S1562" s="18">
        <f t="shared" si="51"/>
        <v>2.5925925925925926</v>
      </c>
    </row>
    <row r="1563" spans="1:19" x14ac:dyDescent="0.25">
      <c r="A1563" s="14">
        <v>9</v>
      </c>
      <c r="B1563" s="16" t="s">
        <v>22</v>
      </c>
      <c r="C1563" s="14" t="s">
        <v>91</v>
      </c>
      <c r="D1563" s="19">
        <v>43530</v>
      </c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7" t="str">
        <f t="shared" si="52"/>
        <v>9|B2T5|b|2019/03/06</v>
      </c>
      <c r="Q1563" s="14">
        <v>9.3000000000000007</v>
      </c>
      <c r="R1563" s="14">
        <v>4.4000000000000004</v>
      </c>
      <c r="S1563" s="18">
        <f t="shared" si="51"/>
        <v>2.1136363636363638</v>
      </c>
    </row>
    <row r="1564" spans="1:19" x14ac:dyDescent="0.25">
      <c r="A1564" s="14">
        <v>9</v>
      </c>
      <c r="B1564" s="16" t="s">
        <v>22</v>
      </c>
      <c r="C1564" s="14" t="s">
        <v>91</v>
      </c>
      <c r="D1564" s="19">
        <v>43530</v>
      </c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7" t="str">
        <f t="shared" si="52"/>
        <v>9|B2T5|b|2019/03/06</v>
      </c>
      <c r="Q1564" s="14">
        <v>9.6999999999999993</v>
      </c>
      <c r="R1564" s="14">
        <v>4.2</v>
      </c>
      <c r="S1564" s="18">
        <f t="shared" si="51"/>
        <v>2.3095238095238093</v>
      </c>
    </row>
    <row r="1565" spans="1:19" x14ac:dyDescent="0.25">
      <c r="A1565" s="14">
        <v>9</v>
      </c>
      <c r="B1565" s="16" t="s">
        <v>22</v>
      </c>
      <c r="C1565" s="14" t="s">
        <v>92</v>
      </c>
      <c r="D1565" s="19">
        <v>43530</v>
      </c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7" t="str">
        <f t="shared" si="52"/>
        <v>9|B2T5|c|2019/03/06</v>
      </c>
      <c r="Q1565" s="14">
        <v>9.3000000000000007</v>
      </c>
      <c r="R1565" s="14">
        <v>3.2</v>
      </c>
      <c r="S1565" s="18">
        <f t="shared" si="51"/>
        <v>2.90625</v>
      </c>
    </row>
    <row r="1566" spans="1:19" x14ac:dyDescent="0.25">
      <c r="A1566" s="14">
        <v>9</v>
      </c>
      <c r="B1566" s="16" t="s">
        <v>22</v>
      </c>
      <c r="C1566" s="14" t="s">
        <v>92</v>
      </c>
      <c r="D1566" s="19">
        <v>43530</v>
      </c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7" t="str">
        <f t="shared" si="52"/>
        <v>9|B2T5|c|2019/03/06</v>
      </c>
      <c r="Q1566" s="14">
        <v>9.1999999999999993</v>
      </c>
      <c r="R1566" s="14">
        <v>3.1</v>
      </c>
      <c r="S1566" s="18">
        <f t="shared" si="51"/>
        <v>2.9677419354838706</v>
      </c>
    </row>
    <row r="1567" spans="1:19" x14ac:dyDescent="0.25">
      <c r="A1567" s="14">
        <v>9</v>
      </c>
      <c r="B1567" s="16" t="s">
        <v>22</v>
      </c>
      <c r="C1567" s="14" t="s">
        <v>92</v>
      </c>
      <c r="D1567" s="19">
        <v>43530</v>
      </c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7" t="str">
        <f t="shared" si="52"/>
        <v>9|B2T5|c|2019/03/06</v>
      </c>
      <c r="Q1567" s="14">
        <v>9.6</v>
      </c>
      <c r="R1567" s="14">
        <v>3.6</v>
      </c>
      <c r="S1567" s="18">
        <f t="shared" si="51"/>
        <v>2.6666666666666665</v>
      </c>
    </row>
    <row r="1568" spans="1:19" x14ac:dyDescent="0.25">
      <c r="A1568" s="14">
        <v>9</v>
      </c>
      <c r="B1568" s="16" t="s">
        <v>22</v>
      </c>
      <c r="C1568" s="14" t="s">
        <v>92</v>
      </c>
      <c r="D1568" s="19">
        <v>43530</v>
      </c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7" t="str">
        <f t="shared" si="52"/>
        <v>9|B2T5|c|2019/03/06</v>
      </c>
      <c r="Q1568" s="14">
        <v>9.8000000000000007</v>
      </c>
      <c r="R1568" s="14">
        <v>4</v>
      </c>
      <c r="S1568" s="18">
        <f t="shared" si="51"/>
        <v>2.4500000000000002</v>
      </c>
    </row>
    <row r="1569" spans="1:19" x14ac:dyDescent="0.25">
      <c r="A1569" s="14">
        <v>9</v>
      </c>
      <c r="B1569" s="16" t="s">
        <v>22</v>
      </c>
      <c r="C1569" s="14" t="s">
        <v>93</v>
      </c>
      <c r="D1569" s="19">
        <v>43530</v>
      </c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7" t="str">
        <f t="shared" si="52"/>
        <v>9|B2T5|d|2019/03/06</v>
      </c>
      <c r="Q1569" s="14">
        <v>6.3</v>
      </c>
      <c r="R1569" s="14">
        <v>3.4</v>
      </c>
      <c r="S1569" s="18">
        <f t="shared" si="51"/>
        <v>1.8529411764705883</v>
      </c>
    </row>
    <row r="1570" spans="1:19" x14ac:dyDescent="0.25">
      <c r="A1570" s="14">
        <v>9</v>
      </c>
      <c r="B1570" s="16" t="s">
        <v>22</v>
      </c>
      <c r="C1570" s="14" t="s">
        <v>93</v>
      </c>
      <c r="D1570" s="19">
        <v>43530</v>
      </c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7" t="str">
        <f t="shared" si="52"/>
        <v>9|B2T5|d|2019/03/06</v>
      </c>
      <c r="Q1570" s="14">
        <v>6.6</v>
      </c>
      <c r="R1570" s="14">
        <v>3.4</v>
      </c>
      <c r="S1570" s="18">
        <f t="shared" si="51"/>
        <v>1.9411764705882353</v>
      </c>
    </row>
    <row r="1571" spans="1:19" x14ac:dyDescent="0.25">
      <c r="A1571" s="14">
        <v>9</v>
      </c>
      <c r="B1571" s="16" t="s">
        <v>22</v>
      </c>
      <c r="C1571" s="14" t="s">
        <v>93</v>
      </c>
      <c r="D1571" s="19">
        <v>43530</v>
      </c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7" t="str">
        <f t="shared" si="52"/>
        <v>9|B2T5|d|2019/03/06</v>
      </c>
      <c r="Q1571" s="14">
        <v>8.8000000000000007</v>
      </c>
      <c r="R1571" s="14">
        <v>3</v>
      </c>
      <c r="S1571" s="18">
        <f t="shared" si="51"/>
        <v>2.9333333333333336</v>
      </c>
    </row>
    <row r="1572" spans="1:19" x14ac:dyDescent="0.25">
      <c r="A1572" s="14">
        <v>9</v>
      </c>
      <c r="B1572" s="16" t="s">
        <v>22</v>
      </c>
      <c r="C1572" s="14" t="s">
        <v>93</v>
      </c>
      <c r="D1572" s="19">
        <v>43530</v>
      </c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7" t="str">
        <f t="shared" si="52"/>
        <v>9|B2T5|d|2019/03/06</v>
      </c>
      <c r="Q1572" s="14">
        <v>8.8000000000000007</v>
      </c>
      <c r="R1572" s="14">
        <v>3</v>
      </c>
      <c r="S1572" s="18">
        <f t="shared" si="51"/>
        <v>2.9333333333333336</v>
      </c>
    </row>
    <row r="1573" spans="1:19" x14ac:dyDescent="0.25">
      <c r="A1573" s="14">
        <v>9</v>
      </c>
      <c r="B1573" s="16" t="s">
        <v>22</v>
      </c>
      <c r="C1573" s="14" t="s">
        <v>93</v>
      </c>
      <c r="D1573" s="19">
        <v>43530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7" t="str">
        <f t="shared" si="52"/>
        <v>9|B2T5|d|2019/03/06</v>
      </c>
      <c r="Q1573" s="14">
        <v>10.1</v>
      </c>
      <c r="R1573" s="14">
        <v>4.8</v>
      </c>
      <c r="S1573" s="18">
        <f t="shared" si="51"/>
        <v>2.1041666666666665</v>
      </c>
    </row>
    <row r="1574" spans="1:19" x14ac:dyDescent="0.25">
      <c r="A1574" s="14">
        <v>9</v>
      </c>
      <c r="B1574" s="16" t="s">
        <v>22</v>
      </c>
      <c r="C1574" s="14" t="s">
        <v>93</v>
      </c>
      <c r="D1574" s="19">
        <v>43530</v>
      </c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7" t="str">
        <f t="shared" si="52"/>
        <v>9|B2T5|d|2019/03/06</v>
      </c>
      <c r="Q1574" s="14">
        <v>9.6999999999999993</v>
      </c>
      <c r="R1574" s="14">
        <v>4.4000000000000004</v>
      </c>
      <c r="S1574" s="18">
        <f t="shared" si="51"/>
        <v>2.2045454545454541</v>
      </c>
    </row>
    <row r="1575" spans="1:19" x14ac:dyDescent="0.25">
      <c r="A1575" s="14">
        <v>9</v>
      </c>
      <c r="B1575" s="16" t="s">
        <v>23</v>
      </c>
      <c r="C1575" s="16" t="s">
        <v>94</v>
      </c>
      <c r="D1575" s="19">
        <v>43530</v>
      </c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7" t="str">
        <f t="shared" si="52"/>
        <v>9|B3T1|a|2019/03/06</v>
      </c>
      <c r="Q1575" s="14">
        <v>8.5</v>
      </c>
      <c r="R1575" s="14">
        <v>2.8</v>
      </c>
      <c r="S1575" s="18">
        <f t="shared" si="51"/>
        <v>3.035714285714286</v>
      </c>
    </row>
    <row r="1576" spans="1:19" x14ac:dyDescent="0.25">
      <c r="A1576" s="14">
        <v>9</v>
      </c>
      <c r="B1576" s="16" t="s">
        <v>23</v>
      </c>
      <c r="C1576" s="14" t="s">
        <v>94</v>
      </c>
      <c r="D1576" s="19">
        <v>43530</v>
      </c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7" t="str">
        <f t="shared" si="52"/>
        <v>9|B3T1|a|2019/03/06</v>
      </c>
      <c r="Q1576" s="14">
        <v>8.4</v>
      </c>
      <c r="R1576" s="14">
        <v>2.8</v>
      </c>
      <c r="S1576" s="18">
        <f t="shared" si="51"/>
        <v>3.0000000000000004</v>
      </c>
    </row>
    <row r="1577" spans="1:19" x14ac:dyDescent="0.25">
      <c r="A1577" s="14">
        <v>9</v>
      </c>
      <c r="B1577" s="16" t="s">
        <v>23</v>
      </c>
      <c r="C1577" s="14" t="s">
        <v>94</v>
      </c>
      <c r="D1577" s="19">
        <v>43530</v>
      </c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7" t="str">
        <f t="shared" si="52"/>
        <v>9|B3T1|a|2019/03/06</v>
      </c>
      <c r="Q1577" s="14">
        <v>10.6</v>
      </c>
      <c r="R1577" s="14">
        <v>4.4000000000000004</v>
      </c>
      <c r="S1577" s="18">
        <f t="shared" si="51"/>
        <v>2.4090909090909087</v>
      </c>
    </row>
    <row r="1578" spans="1:19" x14ac:dyDescent="0.25">
      <c r="A1578" s="14">
        <v>9</v>
      </c>
      <c r="B1578" s="16" t="s">
        <v>23</v>
      </c>
      <c r="C1578" s="14" t="s">
        <v>94</v>
      </c>
      <c r="D1578" s="19">
        <v>43530</v>
      </c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7" t="str">
        <f t="shared" si="52"/>
        <v>9|B3T1|a|2019/03/06</v>
      </c>
      <c r="Q1578" s="14">
        <v>10.3</v>
      </c>
      <c r="R1578" s="14">
        <v>4.2</v>
      </c>
      <c r="S1578" s="18">
        <f t="shared" si="51"/>
        <v>2.4523809523809526</v>
      </c>
    </row>
    <row r="1579" spans="1:19" x14ac:dyDescent="0.25">
      <c r="A1579" s="14">
        <v>9</v>
      </c>
      <c r="B1579" s="16" t="s">
        <v>23</v>
      </c>
      <c r="C1579" s="16" t="s">
        <v>91</v>
      </c>
      <c r="D1579" s="19">
        <v>43530</v>
      </c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7" t="str">
        <f t="shared" si="52"/>
        <v>9|B3T1|b|2019/03/06</v>
      </c>
      <c r="Q1579" s="14">
        <v>6.4</v>
      </c>
      <c r="R1579" s="14">
        <v>2.2999999999999998</v>
      </c>
      <c r="S1579" s="18">
        <f t="shared" si="51"/>
        <v>2.7826086956521743</v>
      </c>
    </row>
    <row r="1580" spans="1:19" x14ac:dyDescent="0.25">
      <c r="A1580" s="14">
        <v>9</v>
      </c>
      <c r="B1580" s="16" t="s">
        <v>23</v>
      </c>
      <c r="C1580" s="16" t="s">
        <v>91</v>
      </c>
      <c r="D1580" s="19">
        <v>43530</v>
      </c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7" t="str">
        <f t="shared" si="52"/>
        <v>9|B3T1|b|2019/03/06</v>
      </c>
      <c r="Q1580" s="14">
        <v>5.2</v>
      </c>
      <c r="R1580" s="14">
        <v>2.4</v>
      </c>
      <c r="S1580" s="18">
        <f t="shared" ref="S1580:S1643" si="53">Q1580/R1580</f>
        <v>2.166666666666667</v>
      </c>
    </row>
    <row r="1581" spans="1:19" x14ac:dyDescent="0.25">
      <c r="A1581" s="14">
        <v>9</v>
      </c>
      <c r="B1581" s="16" t="s">
        <v>23</v>
      </c>
      <c r="C1581" s="16" t="s">
        <v>91</v>
      </c>
      <c r="D1581" s="19">
        <v>43530</v>
      </c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7" t="str">
        <f t="shared" si="52"/>
        <v>9|B3T1|b|2019/03/06</v>
      </c>
      <c r="Q1581" s="14">
        <v>8.4</v>
      </c>
      <c r="R1581" s="14">
        <v>2.5</v>
      </c>
      <c r="S1581" s="18">
        <f t="shared" si="53"/>
        <v>3.3600000000000003</v>
      </c>
    </row>
    <row r="1582" spans="1:19" x14ac:dyDescent="0.25">
      <c r="A1582" s="14">
        <v>9</v>
      </c>
      <c r="B1582" s="16" t="s">
        <v>23</v>
      </c>
      <c r="C1582" s="16" t="s">
        <v>91</v>
      </c>
      <c r="D1582" s="19">
        <v>43530</v>
      </c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7" t="str">
        <f t="shared" si="52"/>
        <v>9|B3T1|b|2019/03/06</v>
      </c>
      <c r="Q1582" s="14">
        <v>8.6</v>
      </c>
      <c r="R1582" s="14">
        <v>3.4</v>
      </c>
      <c r="S1582" s="18">
        <f t="shared" si="53"/>
        <v>2.5294117647058822</v>
      </c>
    </row>
    <row r="1583" spans="1:19" x14ac:dyDescent="0.25">
      <c r="A1583" s="14">
        <v>9</v>
      </c>
      <c r="B1583" s="16" t="s">
        <v>23</v>
      </c>
      <c r="C1583" s="16" t="s">
        <v>92</v>
      </c>
      <c r="D1583" s="19">
        <v>43530</v>
      </c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7" t="str">
        <f t="shared" si="52"/>
        <v>9|B3T1|c|2019/03/06</v>
      </c>
      <c r="Q1583" s="14">
        <v>5.6</v>
      </c>
      <c r="R1583" s="14">
        <v>2.2999999999999998</v>
      </c>
      <c r="S1583" s="18">
        <f t="shared" si="53"/>
        <v>2.4347826086956523</v>
      </c>
    </row>
    <row r="1584" spans="1:19" x14ac:dyDescent="0.25">
      <c r="A1584" s="14">
        <v>9</v>
      </c>
      <c r="B1584" s="16" t="s">
        <v>23</v>
      </c>
      <c r="C1584" s="14" t="s">
        <v>92</v>
      </c>
      <c r="D1584" s="19">
        <v>43530</v>
      </c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7" t="str">
        <f t="shared" si="52"/>
        <v>9|B3T1|c|2019/03/06</v>
      </c>
      <c r="Q1584" s="14">
        <v>5.3</v>
      </c>
      <c r="R1584" s="14">
        <v>2.5</v>
      </c>
      <c r="S1584" s="18">
        <f t="shared" si="53"/>
        <v>2.12</v>
      </c>
    </row>
    <row r="1585" spans="1:19" x14ac:dyDescent="0.25">
      <c r="A1585" s="14">
        <v>9</v>
      </c>
      <c r="B1585" s="16" t="s">
        <v>23</v>
      </c>
      <c r="C1585" s="14" t="s">
        <v>92</v>
      </c>
      <c r="D1585" s="19">
        <v>43530</v>
      </c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7" t="str">
        <f t="shared" si="52"/>
        <v>9|B3T1|c|2019/03/06</v>
      </c>
      <c r="Q1585" s="14">
        <v>8.5</v>
      </c>
      <c r="R1585" s="14">
        <v>2.2000000000000002</v>
      </c>
      <c r="S1585" s="18">
        <f t="shared" si="53"/>
        <v>3.8636363636363633</v>
      </c>
    </row>
    <row r="1586" spans="1:19" x14ac:dyDescent="0.25">
      <c r="A1586" s="14">
        <v>9</v>
      </c>
      <c r="B1586" s="16" t="s">
        <v>23</v>
      </c>
      <c r="C1586" s="14" t="s">
        <v>92</v>
      </c>
      <c r="D1586" s="19">
        <v>43530</v>
      </c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7" t="str">
        <f t="shared" si="52"/>
        <v>9|B3T1|c|2019/03/06</v>
      </c>
      <c r="Q1586" s="14">
        <v>8.6</v>
      </c>
      <c r="R1586" s="14">
        <v>2.4</v>
      </c>
      <c r="S1586" s="18">
        <f t="shared" si="53"/>
        <v>3.5833333333333335</v>
      </c>
    </row>
    <row r="1587" spans="1:19" x14ac:dyDescent="0.25">
      <c r="A1587" s="14">
        <v>9</v>
      </c>
      <c r="B1587" s="16" t="s">
        <v>23</v>
      </c>
      <c r="C1587" s="14" t="s">
        <v>92</v>
      </c>
      <c r="D1587" s="19">
        <v>43530</v>
      </c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7" t="str">
        <f t="shared" si="52"/>
        <v>9|B3T1|c|2019/03/06</v>
      </c>
      <c r="Q1587" s="14">
        <v>9.6</v>
      </c>
      <c r="R1587" s="14">
        <v>4.0999999999999996</v>
      </c>
      <c r="S1587" s="18">
        <f t="shared" si="53"/>
        <v>2.3414634146341466</v>
      </c>
    </row>
    <row r="1588" spans="1:19" x14ac:dyDescent="0.25">
      <c r="A1588" s="14">
        <v>9</v>
      </c>
      <c r="B1588" s="16" t="s">
        <v>23</v>
      </c>
      <c r="C1588" s="14" t="s">
        <v>92</v>
      </c>
      <c r="D1588" s="19">
        <v>43530</v>
      </c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7" t="str">
        <f t="shared" si="52"/>
        <v>9|B3T1|c|2019/03/06</v>
      </c>
      <c r="Q1588" s="14">
        <v>9.6</v>
      </c>
      <c r="R1588" s="14">
        <v>4</v>
      </c>
      <c r="S1588" s="18">
        <f t="shared" si="53"/>
        <v>2.4</v>
      </c>
    </row>
    <row r="1589" spans="1:19" x14ac:dyDescent="0.25">
      <c r="A1589" s="14">
        <v>9</v>
      </c>
      <c r="B1589" s="16" t="s">
        <v>23</v>
      </c>
      <c r="C1589" s="16" t="s">
        <v>93</v>
      </c>
      <c r="D1589" s="19">
        <v>43530</v>
      </c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7" t="str">
        <f t="shared" si="52"/>
        <v>9|B3T1|d|2019/03/06</v>
      </c>
      <c r="Q1589" s="14">
        <v>6.9</v>
      </c>
      <c r="R1589" s="14">
        <v>3.3</v>
      </c>
      <c r="S1589" s="18">
        <f t="shared" si="53"/>
        <v>2.0909090909090913</v>
      </c>
    </row>
    <row r="1590" spans="1:19" x14ac:dyDescent="0.25">
      <c r="A1590" s="14">
        <v>9</v>
      </c>
      <c r="B1590" s="16" t="s">
        <v>23</v>
      </c>
      <c r="C1590" s="16" t="s">
        <v>93</v>
      </c>
      <c r="D1590" s="19">
        <v>43530</v>
      </c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7" t="str">
        <f t="shared" si="52"/>
        <v>9|B3T1|d|2019/03/06</v>
      </c>
      <c r="Q1590" s="14">
        <v>6.5</v>
      </c>
      <c r="R1590" s="14">
        <v>3.2</v>
      </c>
      <c r="S1590" s="18">
        <f t="shared" si="53"/>
        <v>2.03125</v>
      </c>
    </row>
    <row r="1591" spans="1:19" x14ac:dyDescent="0.25">
      <c r="A1591" s="14">
        <v>9</v>
      </c>
      <c r="B1591" s="16" t="s">
        <v>23</v>
      </c>
      <c r="C1591" s="16" t="s">
        <v>93</v>
      </c>
      <c r="D1591" s="19">
        <v>43530</v>
      </c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7" t="str">
        <f t="shared" si="52"/>
        <v>9|B3T1|d|2019/03/06</v>
      </c>
      <c r="Q1591" s="14">
        <v>9.9</v>
      </c>
      <c r="R1591" s="14">
        <v>3.8</v>
      </c>
      <c r="S1591" s="18">
        <f t="shared" si="53"/>
        <v>2.6052631578947372</v>
      </c>
    </row>
    <row r="1592" spans="1:19" x14ac:dyDescent="0.25">
      <c r="A1592" s="14">
        <v>9</v>
      </c>
      <c r="B1592" s="16" t="s">
        <v>23</v>
      </c>
      <c r="C1592" s="16" t="s">
        <v>93</v>
      </c>
      <c r="D1592" s="19">
        <v>43530</v>
      </c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7" t="str">
        <f t="shared" si="52"/>
        <v>9|B3T1|d|2019/03/06</v>
      </c>
      <c r="Q1592" s="14">
        <v>10</v>
      </c>
      <c r="R1592" s="14">
        <v>4</v>
      </c>
      <c r="S1592" s="18">
        <f t="shared" si="53"/>
        <v>2.5</v>
      </c>
    </row>
    <row r="1593" spans="1:19" x14ac:dyDescent="0.25">
      <c r="A1593" s="14">
        <v>9</v>
      </c>
      <c r="B1593" s="16" t="s">
        <v>24</v>
      </c>
      <c r="C1593" s="16" t="s">
        <v>94</v>
      </c>
      <c r="D1593" s="19">
        <v>43530</v>
      </c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7" t="str">
        <f t="shared" si="52"/>
        <v>9|B3T2|a|2019/03/06</v>
      </c>
      <c r="Q1593" s="14">
        <v>5.3</v>
      </c>
      <c r="R1593" s="14">
        <v>2</v>
      </c>
      <c r="S1593" s="18">
        <f t="shared" si="53"/>
        <v>2.65</v>
      </c>
    </row>
    <row r="1594" spans="1:19" x14ac:dyDescent="0.25">
      <c r="A1594" s="14">
        <v>9</v>
      </c>
      <c r="B1594" s="16" t="s">
        <v>24</v>
      </c>
      <c r="C1594" s="16" t="s">
        <v>94</v>
      </c>
      <c r="D1594" s="19">
        <v>43530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7" t="str">
        <f t="shared" si="52"/>
        <v>9|B3T2|a|2019/03/06</v>
      </c>
      <c r="Q1594" s="14">
        <v>5.8</v>
      </c>
      <c r="R1594" s="14">
        <v>2</v>
      </c>
      <c r="S1594" s="18">
        <f t="shared" si="53"/>
        <v>2.9</v>
      </c>
    </row>
    <row r="1595" spans="1:19" x14ac:dyDescent="0.25">
      <c r="A1595" s="14">
        <v>9</v>
      </c>
      <c r="B1595" s="16" t="s">
        <v>24</v>
      </c>
      <c r="C1595" s="16" t="s">
        <v>94</v>
      </c>
      <c r="D1595" s="19">
        <v>43530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7" t="str">
        <f t="shared" si="52"/>
        <v>9|B3T2|a|2019/03/06</v>
      </c>
      <c r="Q1595" s="14">
        <v>7.4</v>
      </c>
      <c r="R1595" s="14">
        <v>3</v>
      </c>
      <c r="S1595" s="18">
        <f t="shared" si="53"/>
        <v>2.4666666666666668</v>
      </c>
    </row>
    <row r="1596" spans="1:19" x14ac:dyDescent="0.25">
      <c r="A1596" s="14">
        <v>9</v>
      </c>
      <c r="B1596" s="16" t="s">
        <v>24</v>
      </c>
      <c r="C1596" s="16" t="s">
        <v>94</v>
      </c>
      <c r="D1596" s="19">
        <v>43530</v>
      </c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7" t="str">
        <f t="shared" si="52"/>
        <v>9|B3T2|a|2019/03/06</v>
      </c>
      <c r="Q1596" s="14">
        <v>8</v>
      </c>
      <c r="R1596" s="14">
        <v>3.3</v>
      </c>
      <c r="S1596" s="18">
        <f t="shared" si="53"/>
        <v>2.4242424242424243</v>
      </c>
    </row>
    <row r="1597" spans="1:19" x14ac:dyDescent="0.25">
      <c r="A1597" s="14">
        <v>9</v>
      </c>
      <c r="B1597" s="16" t="s">
        <v>24</v>
      </c>
      <c r="C1597" s="16" t="s">
        <v>91</v>
      </c>
      <c r="D1597" s="19">
        <v>43530</v>
      </c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7" t="str">
        <f t="shared" si="52"/>
        <v>9|B3T2|b|2019/03/06</v>
      </c>
      <c r="Q1597" s="14">
        <v>6.8</v>
      </c>
      <c r="R1597" s="14">
        <v>3.3</v>
      </c>
      <c r="S1597" s="18">
        <f t="shared" si="53"/>
        <v>2.0606060606060606</v>
      </c>
    </row>
    <row r="1598" spans="1:19" x14ac:dyDescent="0.25">
      <c r="A1598" s="14">
        <v>9</v>
      </c>
      <c r="B1598" s="16" t="s">
        <v>24</v>
      </c>
      <c r="C1598" s="14" t="s">
        <v>91</v>
      </c>
      <c r="D1598" s="19">
        <v>43530</v>
      </c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7" t="str">
        <f t="shared" si="52"/>
        <v>9|B3T2|b|2019/03/06</v>
      </c>
      <c r="Q1598" s="14">
        <v>8.1999999999999993</v>
      </c>
      <c r="R1598" s="14">
        <v>3.5</v>
      </c>
      <c r="S1598" s="18">
        <f t="shared" si="53"/>
        <v>2.3428571428571425</v>
      </c>
    </row>
    <row r="1599" spans="1:19" x14ac:dyDescent="0.25">
      <c r="A1599" s="14">
        <v>9</v>
      </c>
      <c r="B1599" s="16" t="s">
        <v>24</v>
      </c>
      <c r="C1599" s="14" t="s">
        <v>91</v>
      </c>
      <c r="D1599" s="19">
        <v>43530</v>
      </c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7" t="str">
        <f t="shared" si="52"/>
        <v>9|B3T2|b|2019/03/06</v>
      </c>
      <c r="Q1599" s="14">
        <v>8.3000000000000007</v>
      </c>
      <c r="R1599" s="14">
        <v>3.3</v>
      </c>
      <c r="S1599" s="18">
        <f t="shared" si="53"/>
        <v>2.5151515151515156</v>
      </c>
    </row>
    <row r="1600" spans="1:19" x14ac:dyDescent="0.25">
      <c r="A1600" s="14">
        <v>9</v>
      </c>
      <c r="B1600" s="16" t="s">
        <v>24</v>
      </c>
      <c r="C1600" s="16" t="s">
        <v>92</v>
      </c>
      <c r="D1600" s="19">
        <v>43530</v>
      </c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7" t="str">
        <f t="shared" si="52"/>
        <v>9|B3T2|c|2019/03/06</v>
      </c>
      <c r="Q1600" s="14">
        <v>6.1</v>
      </c>
      <c r="R1600" s="14">
        <v>2.7</v>
      </c>
      <c r="S1600" s="18">
        <f t="shared" si="53"/>
        <v>2.2592592592592591</v>
      </c>
    </row>
    <row r="1601" spans="1:19" x14ac:dyDescent="0.25">
      <c r="A1601" s="14">
        <v>9</v>
      </c>
      <c r="B1601" s="16" t="s">
        <v>24</v>
      </c>
      <c r="C1601" s="16" t="s">
        <v>92</v>
      </c>
      <c r="D1601" s="19">
        <v>43530</v>
      </c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7" t="str">
        <f t="shared" si="52"/>
        <v>9|B3T2|c|2019/03/06</v>
      </c>
      <c r="Q1601" s="14">
        <v>6.2</v>
      </c>
      <c r="R1601" s="14">
        <v>2.7</v>
      </c>
      <c r="S1601" s="18">
        <f t="shared" si="53"/>
        <v>2.2962962962962963</v>
      </c>
    </row>
    <row r="1602" spans="1:19" x14ac:dyDescent="0.25">
      <c r="A1602" s="14">
        <v>9</v>
      </c>
      <c r="B1602" s="16" t="s">
        <v>24</v>
      </c>
      <c r="C1602" s="16" t="s">
        <v>92</v>
      </c>
      <c r="D1602" s="19">
        <v>43530</v>
      </c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7" t="str">
        <f t="shared" si="52"/>
        <v>9|B3T2|c|2019/03/06</v>
      </c>
      <c r="Q1602" s="14">
        <v>8.5</v>
      </c>
      <c r="R1602" s="14">
        <v>3.4</v>
      </c>
      <c r="S1602" s="18">
        <f t="shared" si="53"/>
        <v>2.5</v>
      </c>
    </row>
    <row r="1603" spans="1:19" x14ac:dyDescent="0.25">
      <c r="A1603" s="14">
        <v>9</v>
      </c>
      <c r="B1603" s="16" t="s">
        <v>24</v>
      </c>
      <c r="C1603" s="16" t="s">
        <v>92</v>
      </c>
      <c r="D1603" s="19">
        <v>43530</v>
      </c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7" t="str">
        <f t="shared" si="52"/>
        <v>9|B3T2|c|2019/03/06</v>
      </c>
      <c r="Q1603" s="14">
        <v>8.3000000000000007</v>
      </c>
      <c r="R1603" s="14">
        <v>3.3</v>
      </c>
      <c r="S1603" s="18">
        <f t="shared" si="53"/>
        <v>2.5151515151515156</v>
      </c>
    </row>
    <row r="1604" spans="1:19" x14ac:dyDescent="0.25">
      <c r="A1604" s="14">
        <v>9</v>
      </c>
      <c r="B1604" s="16" t="s">
        <v>24</v>
      </c>
      <c r="C1604" s="16" t="s">
        <v>93</v>
      </c>
      <c r="D1604" s="19">
        <v>43530</v>
      </c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7" t="str">
        <f t="shared" si="52"/>
        <v>9|B3T2|d|2019/03/06</v>
      </c>
      <c r="Q1604" s="14">
        <v>5.6</v>
      </c>
      <c r="R1604" s="14">
        <v>2.1</v>
      </c>
      <c r="S1604" s="18">
        <f t="shared" si="53"/>
        <v>2.6666666666666665</v>
      </c>
    </row>
    <row r="1605" spans="1:19" x14ac:dyDescent="0.25">
      <c r="A1605" s="14">
        <v>9</v>
      </c>
      <c r="B1605" s="16" t="s">
        <v>24</v>
      </c>
      <c r="C1605" s="14" t="s">
        <v>93</v>
      </c>
      <c r="D1605" s="19">
        <v>43530</v>
      </c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7" t="str">
        <f t="shared" si="52"/>
        <v>9|B3T2|d|2019/03/06</v>
      </c>
      <c r="Q1605" s="14">
        <v>5.0999999999999996</v>
      </c>
      <c r="R1605" s="14">
        <v>2.4</v>
      </c>
      <c r="S1605" s="18">
        <f t="shared" si="53"/>
        <v>2.125</v>
      </c>
    </row>
    <row r="1606" spans="1:19" x14ac:dyDescent="0.25">
      <c r="A1606" s="14">
        <v>9</v>
      </c>
      <c r="B1606" s="16" t="s">
        <v>24</v>
      </c>
      <c r="C1606" s="14" t="s">
        <v>93</v>
      </c>
      <c r="D1606" s="19">
        <v>43530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7" t="str">
        <f t="shared" si="52"/>
        <v>9|B3T2|d|2019/03/06</v>
      </c>
      <c r="Q1606" s="14">
        <v>7.7</v>
      </c>
      <c r="R1606" s="14">
        <v>2.9</v>
      </c>
      <c r="S1606" s="18">
        <f t="shared" si="53"/>
        <v>2.6551724137931036</v>
      </c>
    </row>
    <row r="1607" spans="1:19" x14ac:dyDescent="0.25">
      <c r="A1607" s="14">
        <v>9</v>
      </c>
      <c r="B1607" s="16" t="s">
        <v>24</v>
      </c>
      <c r="C1607" s="14" t="s">
        <v>93</v>
      </c>
      <c r="D1607" s="19">
        <v>43530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7" t="str">
        <f t="shared" ref="P1607:P1670" si="54">CONCATENATE(A1607,"|",B1607,"|",C1607,"|",TEXT(D1607,"AAAA/MM/DD"))</f>
        <v>9|B3T2|d|2019/03/06</v>
      </c>
      <c r="Q1607" s="14">
        <v>8.1999999999999993</v>
      </c>
      <c r="R1607" s="14">
        <v>3</v>
      </c>
      <c r="S1607" s="18">
        <f t="shared" si="53"/>
        <v>2.7333333333333329</v>
      </c>
    </row>
    <row r="1608" spans="1:19" x14ac:dyDescent="0.25">
      <c r="A1608" s="14">
        <v>9</v>
      </c>
      <c r="B1608" s="16" t="s">
        <v>25</v>
      </c>
      <c r="C1608" s="16" t="s">
        <v>94</v>
      </c>
      <c r="D1608" s="19">
        <v>43530</v>
      </c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7" t="str">
        <f t="shared" si="54"/>
        <v>9|B3T3|a|2019/03/06</v>
      </c>
      <c r="Q1608" s="14">
        <v>6</v>
      </c>
      <c r="R1608" s="14">
        <v>2.9</v>
      </c>
      <c r="S1608" s="18">
        <f t="shared" si="53"/>
        <v>2.0689655172413794</v>
      </c>
    </row>
    <row r="1609" spans="1:19" x14ac:dyDescent="0.25">
      <c r="A1609" s="14">
        <v>9</v>
      </c>
      <c r="B1609" s="16" t="s">
        <v>25</v>
      </c>
      <c r="C1609" s="14" t="s">
        <v>94</v>
      </c>
      <c r="D1609" s="19">
        <v>43530</v>
      </c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7" t="str">
        <f t="shared" si="54"/>
        <v>9|B3T3|a|2019/03/06</v>
      </c>
      <c r="Q1609" s="14">
        <v>6.4</v>
      </c>
      <c r="R1609" s="14">
        <v>2.6</v>
      </c>
      <c r="S1609" s="18">
        <f t="shared" si="53"/>
        <v>2.4615384615384617</v>
      </c>
    </row>
    <row r="1610" spans="1:19" x14ac:dyDescent="0.25">
      <c r="A1610" s="14">
        <v>9</v>
      </c>
      <c r="B1610" s="16" t="s">
        <v>25</v>
      </c>
      <c r="C1610" s="14" t="s">
        <v>94</v>
      </c>
      <c r="D1610" s="19">
        <v>43530</v>
      </c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7" t="str">
        <f t="shared" si="54"/>
        <v>9|B3T3|a|2019/03/06</v>
      </c>
      <c r="Q1610" s="14">
        <v>8.8000000000000007</v>
      </c>
      <c r="R1610" s="14">
        <v>3.1</v>
      </c>
      <c r="S1610" s="18">
        <f t="shared" si="53"/>
        <v>2.838709677419355</v>
      </c>
    </row>
    <row r="1611" spans="1:19" x14ac:dyDescent="0.25">
      <c r="A1611" s="14">
        <v>9</v>
      </c>
      <c r="B1611" s="16" t="s">
        <v>25</v>
      </c>
      <c r="C1611" s="14" t="s">
        <v>94</v>
      </c>
      <c r="D1611" s="19">
        <v>43530</v>
      </c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7" t="str">
        <f t="shared" si="54"/>
        <v>9|B3T3|a|2019/03/06</v>
      </c>
      <c r="Q1611" s="14">
        <v>8.6</v>
      </c>
      <c r="R1611" s="14">
        <v>3</v>
      </c>
      <c r="S1611" s="18">
        <f t="shared" si="53"/>
        <v>2.8666666666666667</v>
      </c>
    </row>
    <row r="1612" spans="1:19" x14ac:dyDescent="0.25">
      <c r="A1612" s="14">
        <v>9</v>
      </c>
      <c r="B1612" s="16" t="s">
        <v>25</v>
      </c>
      <c r="C1612" s="16" t="s">
        <v>91</v>
      </c>
      <c r="D1612" s="19">
        <v>43530</v>
      </c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7" t="str">
        <f t="shared" si="54"/>
        <v>9|B3T3|b|2019/03/06</v>
      </c>
      <c r="Q1612" s="14">
        <v>5.4</v>
      </c>
      <c r="R1612" s="14">
        <v>2.5</v>
      </c>
      <c r="S1612" s="18">
        <f t="shared" si="53"/>
        <v>2.16</v>
      </c>
    </row>
    <row r="1613" spans="1:19" x14ac:dyDescent="0.25">
      <c r="A1613" s="14">
        <v>9</v>
      </c>
      <c r="B1613" s="16" t="s">
        <v>25</v>
      </c>
      <c r="C1613" s="14" t="s">
        <v>91</v>
      </c>
      <c r="D1613" s="19">
        <v>43530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7" t="str">
        <f t="shared" si="54"/>
        <v>9|B3T3|b|2019/03/06</v>
      </c>
      <c r="Q1613" s="14">
        <v>5.6</v>
      </c>
      <c r="R1613" s="14">
        <v>2.5</v>
      </c>
      <c r="S1613" s="18">
        <f t="shared" si="53"/>
        <v>2.2399999999999998</v>
      </c>
    </row>
    <row r="1614" spans="1:19" x14ac:dyDescent="0.25">
      <c r="A1614" s="14">
        <v>9</v>
      </c>
      <c r="B1614" s="16" t="s">
        <v>25</v>
      </c>
      <c r="C1614" s="14" t="s">
        <v>91</v>
      </c>
      <c r="D1614" s="19">
        <v>43530</v>
      </c>
      <c r="E1614" s="19"/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7" t="str">
        <f t="shared" si="54"/>
        <v>9|B3T3|b|2019/03/06</v>
      </c>
      <c r="Q1614" s="14">
        <v>9.1999999999999993</v>
      </c>
      <c r="R1614" s="14">
        <v>3.1</v>
      </c>
      <c r="S1614" s="18">
        <f t="shared" si="53"/>
        <v>2.9677419354838706</v>
      </c>
    </row>
    <row r="1615" spans="1:19" x14ac:dyDescent="0.25">
      <c r="A1615" s="14">
        <v>9</v>
      </c>
      <c r="B1615" s="16" t="s">
        <v>25</v>
      </c>
      <c r="C1615" s="14" t="s">
        <v>91</v>
      </c>
      <c r="D1615" s="19">
        <v>43530</v>
      </c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7" t="str">
        <f t="shared" si="54"/>
        <v>9|B3T3|b|2019/03/06</v>
      </c>
      <c r="Q1615" s="14">
        <v>8.9</v>
      </c>
      <c r="R1615" s="14">
        <v>3.1</v>
      </c>
      <c r="S1615" s="18">
        <f t="shared" si="53"/>
        <v>2.870967741935484</v>
      </c>
    </row>
    <row r="1616" spans="1:19" x14ac:dyDescent="0.25">
      <c r="A1616" s="14">
        <v>9</v>
      </c>
      <c r="B1616" s="16" t="s">
        <v>25</v>
      </c>
      <c r="C1616" s="16" t="s">
        <v>92</v>
      </c>
      <c r="D1616" s="19">
        <v>43530</v>
      </c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7" t="str">
        <f t="shared" si="54"/>
        <v>9|B3T3|c|2019/03/06</v>
      </c>
      <c r="Q1616" s="14">
        <v>5.5</v>
      </c>
      <c r="R1616" s="14">
        <v>2.4</v>
      </c>
      <c r="S1616" s="18">
        <f t="shared" si="53"/>
        <v>2.291666666666667</v>
      </c>
    </row>
    <row r="1617" spans="1:19" x14ac:dyDescent="0.25">
      <c r="A1617" s="14">
        <v>9</v>
      </c>
      <c r="B1617" s="16" t="s">
        <v>25</v>
      </c>
      <c r="C1617" s="14" t="s">
        <v>92</v>
      </c>
      <c r="D1617" s="19">
        <v>43530</v>
      </c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7" t="str">
        <f t="shared" si="54"/>
        <v>9|B3T3|c|2019/03/06</v>
      </c>
      <c r="Q1617" s="14">
        <v>5.3</v>
      </c>
      <c r="R1617" s="14">
        <v>2.2999999999999998</v>
      </c>
      <c r="S1617" s="18">
        <f t="shared" si="53"/>
        <v>2.3043478260869565</v>
      </c>
    </row>
    <row r="1618" spans="1:19" x14ac:dyDescent="0.25">
      <c r="A1618" s="14">
        <v>9</v>
      </c>
      <c r="B1618" s="16" t="s">
        <v>25</v>
      </c>
      <c r="C1618" s="14" t="s">
        <v>92</v>
      </c>
      <c r="D1618" s="19">
        <v>43530</v>
      </c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7" t="str">
        <f t="shared" si="54"/>
        <v>9|B3T3|c|2019/03/06</v>
      </c>
      <c r="Q1618" s="14">
        <v>8.6999999999999993</v>
      </c>
      <c r="R1618" s="14">
        <v>2.9</v>
      </c>
      <c r="S1618" s="18">
        <f t="shared" si="53"/>
        <v>3</v>
      </c>
    </row>
    <row r="1619" spans="1:19" x14ac:dyDescent="0.25">
      <c r="A1619" s="14">
        <v>9</v>
      </c>
      <c r="B1619" s="16" t="s">
        <v>25</v>
      </c>
      <c r="C1619" s="14" t="s">
        <v>92</v>
      </c>
      <c r="D1619" s="19">
        <v>43530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7" t="str">
        <f t="shared" si="54"/>
        <v>9|B3T3|c|2019/03/06</v>
      </c>
      <c r="Q1619" s="14">
        <v>8.6</v>
      </c>
      <c r="R1619" s="14">
        <v>3</v>
      </c>
      <c r="S1619" s="18">
        <f t="shared" si="53"/>
        <v>2.8666666666666667</v>
      </c>
    </row>
    <row r="1620" spans="1:19" x14ac:dyDescent="0.25">
      <c r="A1620" s="14">
        <v>9</v>
      </c>
      <c r="B1620" s="16" t="s">
        <v>25</v>
      </c>
      <c r="C1620" s="14" t="s">
        <v>92</v>
      </c>
      <c r="D1620" s="19">
        <v>43530</v>
      </c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7" t="str">
        <f t="shared" si="54"/>
        <v>9|B3T3|c|2019/03/06</v>
      </c>
      <c r="Q1620" s="14">
        <v>7.1</v>
      </c>
      <c r="R1620" s="14">
        <v>3.4</v>
      </c>
      <c r="S1620" s="18">
        <f t="shared" si="53"/>
        <v>2.0882352941176472</v>
      </c>
    </row>
    <row r="1621" spans="1:19" x14ac:dyDescent="0.25">
      <c r="A1621" s="14">
        <v>9</v>
      </c>
      <c r="B1621" s="16" t="s">
        <v>25</v>
      </c>
      <c r="C1621" s="14" t="s">
        <v>92</v>
      </c>
      <c r="D1621" s="19">
        <v>43530</v>
      </c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7" t="str">
        <f t="shared" si="54"/>
        <v>9|B3T3|c|2019/03/06</v>
      </c>
      <c r="Q1621" s="14">
        <v>6.9</v>
      </c>
      <c r="R1621" s="14">
        <v>3.3</v>
      </c>
      <c r="S1621" s="18">
        <f t="shared" si="53"/>
        <v>2.0909090909090913</v>
      </c>
    </row>
    <row r="1622" spans="1:19" x14ac:dyDescent="0.25">
      <c r="A1622" s="14">
        <v>9</v>
      </c>
      <c r="B1622" s="16" t="s">
        <v>25</v>
      </c>
      <c r="C1622" s="16" t="s">
        <v>93</v>
      </c>
      <c r="D1622" s="19">
        <v>43530</v>
      </c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7" t="str">
        <f t="shared" si="54"/>
        <v>9|B3T3|d|2019/03/06</v>
      </c>
      <c r="Q1622" s="14">
        <v>5.6</v>
      </c>
      <c r="R1622" s="14">
        <v>2.8</v>
      </c>
      <c r="S1622" s="18">
        <f t="shared" si="53"/>
        <v>2</v>
      </c>
    </row>
    <row r="1623" spans="1:19" x14ac:dyDescent="0.25">
      <c r="A1623" s="14">
        <v>9</v>
      </c>
      <c r="B1623" s="16" t="s">
        <v>25</v>
      </c>
      <c r="C1623" s="14" t="s">
        <v>93</v>
      </c>
      <c r="D1623" s="19">
        <v>43530</v>
      </c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7" t="str">
        <f t="shared" si="54"/>
        <v>9|B3T3|d|2019/03/06</v>
      </c>
      <c r="Q1623" s="14">
        <v>5.4</v>
      </c>
      <c r="R1623" s="14">
        <v>2.8</v>
      </c>
      <c r="S1623" s="18">
        <f t="shared" si="53"/>
        <v>1.9285714285714288</v>
      </c>
    </row>
    <row r="1624" spans="1:19" x14ac:dyDescent="0.25">
      <c r="A1624" s="14">
        <v>9</v>
      </c>
      <c r="B1624" s="16" t="s">
        <v>25</v>
      </c>
      <c r="C1624" s="14" t="s">
        <v>93</v>
      </c>
      <c r="D1624" s="19">
        <v>43530</v>
      </c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7" t="str">
        <f t="shared" si="54"/>
        <v>9|B3T3|d|2019/03/06</v>
      </c>
      <c r="Q1624" s="14">
        <v>8.1999999999999993</v>
      </c>
      <c r="R1624" s="14">
        <v>3.1</v>
      </c>
      <c r="S1624" s="18">
        <f t="shared" si="53"/>
        <v>2.6451612903225805</v>
      </c>
    </row>
    <row r="1625" spans="1:19" x14ac:dyDescent="0.25">
      <c r="A1625" s="14">
        <v>9</v>
      </c>
      <c r="B1625" s="16" t="s">
        <v>25</v>
      </c>
      <c r="C1625" s="14" t="s">
        <v>93</v>
      </c>
      <c r="D1625" s="19">
        <v>43530</v>
      </c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7" t="str">
        <f t="shared" si="54"/>
        <v>9|B3T3|d|2019/03/06</v>
      </c>
      <c r="Q1625" s="14">
        <v>8.1999999999999993</v>
      </c>
      <c r="R1625" s="14">
        <v>3.1</v>
      </c>
      <c r="S1625" s="18">
        <f t="shared" si="53"/>
        <v>2.6451612903225805</v>
      </c>
    </row>
    <row r="1626" spans="1:19" x14ac:dyDescent="0.25">
      <c r="A1626" s="14">
        <v>9</v>
      </c>
      <c r="B1626" s="16" t="s">
        <v>25</v>
      </c>
      <c r="C1626" s="14" t="s">
        <v>93</v>
      </c>
      <c r="D1626" s="19">
        <v>43530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7" t="str">
        <f t="shared" si="54"/>
        <v>9|B3T3|d|2019/03/06</v>
      </c>
      <c r="Q1626" s="14">
        <v>8.8000000000000007</v>
      </c>
      <c r="R1626" s="14">
        <v>4.0999999999999996</v>
      </c>
      <c r="S1626" s="18">
        <f t="shared" si="53"/>
        <v>2.1463414634146347</v>
      </c>
    </row>
    <row r="1627" spans="1:19" x14ac:dyDescent="0.25">
      <c r="A1627" s="14">
        <v>9</v>
      </c>
      <c r="B1627" s="16" t="s">
        <v>25</v>
      </c>
      <c r="C1627" s="14" t="s">
        <v>93</v>
      </c>
      <c r="D1627" s="19">
        <v>43530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7" t="str">
        <f t="shared" si="54"/>
        <v>9|B3T3|d|2019/03/06</v>
      </c>
      <c r="Q1627" s="14">
        <v>8.6999999999999993</v>
      </c>
      <c r="R1627" s="14">
        <v>4.0999999999999996</v>
      </c>
      <c r="S1627" s="18">
        <f t="shared" si="53"/>
        <v>2.1219512195121952</v>
      </c>
    </row>
    <row r="1628" spans="1:19" x14ac:dyDescent="0.25">
      <c r="A1628" s="14">
        <v>9</v>
      </c>
      <c r="B1628" s="16" t="s">
        <v>26</v>
      </c>
      <c r="C1628" s="16" t="s">
        <v>94</v>
      </c>
      <c r="D1628" s="19">
        <v>43530</v>
      </c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7" t="str">
        <f t="shared" si="54"/>
        <v>9|B3T4|a|2019/03/06</v>
      </c>
      <c r="Q1628" s="14">
        <v>5.3</v>
      </c>
      <c r="R1628" s="14">
        <v>2.5</v>
      </c>
      <c r="S1628" s="18">
        <f t="shared" si="53"/>
        <v>2.12</v>
      </c>
    </row>
    <row r="1629" spans="1:19" x14ac:dyDescent="0.25">
      <c r="A1629" s="14">
        <v>9</v>
      </c>
      <c r="B1629" s="16" t="s">
        <v>26</v>
      </c>
      <c r="C1629" s="14" t="s">
        <v>94</v>
      </c>
      <c r="D1629" s="19">
        <v>43530</v>
      </c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7" t="str">
        <f t="shared" si="54"/>
        <v>9|B3T4|a|2019/03/06</v>
      </c>
      <c r="Q1629" s="14">
        <v>5.4</v>
      </c>
      <c r="R1629" s="14">
        <v>2.6</v>
      </c>
      <c r="S1629" s="18">
        <f t="shared" si="53"/>
        <v>2.0769230769230771</v>
      </c>
    </row>
    <row r="1630" spans="1:19" x14ac:dyDescent="0.25">
      <c r="A1630" s="14">
        <v>9</v>
      </c>
      <c r="B1630" s="16" t="s">
        <v>26</v>
      </c>
      <c r="C1630" s="14" t="s">
        <v>94</v>
      </c>
      <c r="D1630" s="19">
        <v>43530</v>
      </c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7" t="str">
        <f t="shared" si="54"/>
        <v>9|B3T4|a|2019/03/06</v>
      </c>
      <c r="Q1630" s="14">
        <v>8.8000000000000007</v>
      </c>
      <c r="R1630" s="14">
        <v>3.3</v>
      </c>
      <c r="S1630" s="18">
        <f t="shared" si="53"/>
        <v>2.666666666666667</v>
      </c>
    </row>
    <row r="1631" spans="1:19" x14ac:dyDescent="0.25">
      <c r="A1631" s="14">
        <v>9</v>
      </c>
      <c r="B1631" s="16" t="s">
        <v>26</v>
      </c>
      <c r="C1631" s="14" t="s">
        <v>94</v>
      </c>
      <c r="D1631" s="19">
        <v>43530</v>
      </c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7" t="str">
        <f t="shared" si="54"/>
        <v>9|B3T4|a|2019/03/06</v>
      </c>
      <c r="Q1631" s="14">
        <v>8.6999999999999993</v>
      </c>
      <c r="R1631" s="14">
        <v>3.4</v>
      </c>
      <c r="S1631" s="18">
        <f t="shared" si="53"/>
        <v>2.5588235294117645</v>
      </c>
    </row>
    <row r="1632" spans="1:19" x14ac:dyDescent="0.25">
      <c r="A1632" s="14">
        <v>9</v>
      </c>
      <c r="B1632" s="16" t="s">
        <v>26</v>
      </c>
      <c r="C1632" s="14" t="s">
        <v>94</v>
      </c>
      <c r="D1632" s="19">
        <v>43530</v>
      </c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7" t="str">
        <f t="shared" si="54"/>
        <v>9|B3T4|a|2019/03/06</v>
      </c>
      <c r="Q1632" s="14">
        <v>8.6</v>
      </c>
      <c r="R1632" s="14">
        <v>4.0999999999999996</v>
      </c>
      <c r="S1632" s="18">
        <f t="shared" si="53"/>
        <v>2.0975609756097562</v>
      </c>
    </row>
    <row r="1633" spans="1:19" x14ac:dyDescent="0.25">
      <c r="A1633" s="14">
        <v>9</v>
      </c>
      <c r="B1633" s="16" t="s">
        <v>26</v>
      </c>
      <c r="C1633" s="14" t="s">
        <v>94</v>
      </c>
      <c r="D1633" s="19">
        <v>43530</v>
      </c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7" t="str">
        <f t="shared" si="54"/>
        <v>9|B3T4|a|2019/03/06</v>
      </c>
      <c r="Q1633" s="14">
        <v>8.5</v>
      </c>
      <c r="R1633" s="14">
        <v>4</v>
      </c>
      <c r="S1633" s="18">
        <f t="shared" si="53"/>
        <v>2.125</v>
      </c>
    </row>
    <row r="1634" spans="1:19" x14ac:dyDescent="0.25">
      <c r="A1634" s="14">
        <v>9</v>
      </c>
      <c r="B1634" s="16" t="s">
        <v>26</v>
      </c>
      <c r="C1634" s="16" t="s">
        <v>91</v>
      </c>
      <c r="D1634" s="19">
        <v>43530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7" t="str">
        <f t="shared" si="54"/>
        <v>9|B3T4|b|2019/03/06</v>
      </c>
      <c r="Q1634" s="14">
        <v>5.3</v>
      </c>
      <c r="R1634" s="14">
        <v>2.9</v>
      </c>
      <c r="S1634" s="18">
        <f t="shared" si="53"/>
        <v>1.8275862068965518</v>
      </c>
    </row>
    <row r="1635" spans="1:19" x14ac:dyDescent="0.25">
      <c r="A1635" s="14">
        <v>9</v>
      </c>
      <c r="B1635" s="16" t="s">
        <v>26</v>
      </c>
      <c r="C1635" s="14" t="s">
        <v>91</v>
      </c>
      <c r="D1635" s="19">
        <v>43530</v>
      </c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7" t="str">
        <f t="shared" si="54"/>
        <v>9|B3T4|b|2019/03/06</v>
      </c>
      <c r="Q1635" s="14">
        <v>5</v>
      </c>
      <c r="R1635" s="14">
        <v>2.8</v>
      </c>
      <c r="S1635" s="18">
        <f t="shared" si="53"/>
        <v>1.7857142857142858</v>
      </c>
    </row>
    <row r="1636" spans="1:19" x14ac:dyDescent="0.25">
      <c r="A1636" s="14">
        <v>9</v>
      </c>
      <c r="B1636" s="16" t="s">
        <v>26</v>
      </c>
      <c r="C1636" s="14" t="s">
        <v>91</v>
      </c>
      <c r="D1636" s="19">
        <v>43530</v>
      </c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7" t="str">
        <f t="shared" si="54"/>
        <v>9|B3T4|b|2019/03/06</v>
      </c>
      <c r="Q1636" s="14">
        <v>9.8000000000000007</v>
      </c>
      <c r="R1636" s="14">
        <v>3.7</v>
      </c>
      <c r="S1636" s="18">
        <f t="shared" si="53"/>
        <v>2.6486486486486487</v>
      </c>
    </row>
    <row r="1637" spans="1:19" x14ac:dyDescent="0.25">
      <c r="A1637" s="14">
        <v>9</v>
      </c>
      <c r="B1637" s="16" t="s">
        <v>26</v>
      </c>
      <c r="C1637" s="14" t="s">
        <v>91</v>
      </c>
      <c r="D1637" s="19">
        <v>43530</v>
      </c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7" t="str">
        <f t="shared" si="54"/>
        <v>9|B3T4|b|2019/03/06</v>
      </c>
      <c r="Q1637" s="14">
        <v>9.1</v>
      </c>
      <c r="R1637" s="14">
        <v>3.5</v>
      </c>
      <c r="S1637" s="18">
        <f t="shared" si="53"/>
        <v>2.6</v>
      </c>
    </row>
    <row r="1638" spans="1:19" x14ac:dyDescent="0.25">
      <c r="A1638" s="14">
        <v>9</v>
      </c>
      <c r="B1638" s="16" t="s">
        <v>26</v>
      </c>
      <c r="C1638" s="14" t="s">
        <v>91</v>
      </c>
      <c r="D1638" s="19">
        <v>43530</v>
      </c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7" t="str">
        <f t="shared" si="54"/>
        <v>9|B3T4|b|2019/03/06</v>
      </c>
      <c r="Q1638" s="14">
        <v>9.1</v>
      </c>
      <c r="R1638" s="14">
        <v>4.5999999999999996</v>
      </c>
      <c r="S1638" s="18">
        <f t="shared" si="53"/>
        <v>1.9782608695652175</v>
      </c>
    </row>
    <row r="1639" spans="1:19" x14ac:dyDescent="0.25">
      <c r="A1639" s="14">
        <v>9</v>
      </c>
      <c r="B1639" s="16" t="s">
        <v>26</v>
      </c>
      <c r="C1639" s="14" t="s">
        <v>91</v>
      </c>
      <c r="D1639" s="19">
        <v>43530</v>
      </c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7" t="str">
        <f t="shared" si="54"/>
        <v>9|B3T4|b|2019/03/06</v>
      </c>
      <c r="Q1639" s="14">
        <v>9.6999999999999993</v>
      </c>
      <c r="R1639" s="14">
        <v>4.4000000000000004</v>
      </c>
      <c r="S1639" s="18">
        <f t="shared" si="53"/>
        <v>2.2045454545454541</v>
      </c>
    </row>
    <row r="1640" spans="1:19" x14ac:dyDescent="0.25">
      <c r="A1640" s="14">
        <v>9</v>
      </c>
      <c r="B1640" s="16" t="s">
        <v>26</v>
      </c>
      <c r="C1640" s="16" t="s">
        <v>92</v>
      </c>
      <c r="D1640" s="19">
        <v>43530</v>
      </c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7" t="str">
        <f t="shared" si="54"/>
        <v>9|B3T4|c|2019/03/06</v>
      </c>
      <c r="Q1640" s="14">
        <v>6.3</v>
      </c>
      <c r="R1640" s="14">
        <v>2.2000000000000002</v>
      </c>
      <c r="S1640" s="18">
        <f t="shared" si="53"/>
        <v>2.8636363636363633</v>
      </c>
    </row>
    <row r="1641" spans="1:19" x14ac:dyDescent="0.25">
      <c r="A1641" s="14">
        <v>9</v>
      </c>
      <c r="B1641" s="16" t="s">
        <v>26</v>
      </c>
      <c r="C1641" s="16" t="s">
        <v>92</v>
      </c>
      <c r="D1641" s="19">
        <v>43530</v>
      </c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7" t="str">
        <f t="shared" si="54"/>
        <v>9|B3T4|c|2019/03/06</v>
      </c>
      <c r="Q1641" s="14">
        <v>6.3</v>
      </c>
      <c r="R1641" s="14">
        <v>2.2999999999999998</v>
      </c>
      <c r="S1641" s="18">
        <f t="shared" si="53"/>
        <v>2.7391304347826089</v>
      </c>
    </row>
    <row r="1642" spans="1:19" x14ac:dyDescent="0.25">
      <c r="A1642" s="14">
        <v>9</v>
      </c>
      <c r="B1642" s="16" t="s">
        <v>26</v>
      </c>
      <c r="C1642" s="16" t="s">
        <v>92</v>
      </c>
      <c r="D1642" s="19">
        <v>43530</v>
      </c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7" t="str">
        <f t="shared" si="54"/>
        <v>9|B3T4|c|2019/03/06</v>
      </c>
      <c r="Q1642" s="14">
        <v>8.6999999999999993</v>
      </c>
      <c r="R1642" s="14">
        <v>3.3</v>
      </c>
      <c r="S1642" s="18">
        <f t="shared" si="53"/>
        <v>2.6363636363636362</v>
      </c>
    </row>
    <row r="1643" spans="1:19" x14ac:dyDescent="0.25">
      <c r="A1643" s="14">
        <v>9</v>
      </c>
      <c r="B1643" s="16" t="s">
        <v>26</v>
      </c>
      <c r="C1643" s="16" t="s">
        <v>92</v>
      </c>
      <c r="D1643" s="19">
        <v>43530</v>
      </c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7" t="str">
        <f t="shared" si="54"/>
        <v>9|B3T4|c|2019/03/06</v>
      </c>
      <c r="Q1643" s="14">
        <v>9.1</v>
      </c>
      <c r="R1643" s="14">
        <v>3.3</v>
      </c>
      <c r="S1643" s="18">
        <f t="shared" si="53"/>
        <v>2.7575757575757578</v>
      </c>
    </row>
    <row r="1644" spans="1:19" x14ac:dyDescent="0.25">
      <c r="A1644" s="14">
        <v>9</v>
      </c>
      <c r="B1644" s="16" t="s">
        <v>26</v>
      </c>
      <c r="C1644" s="16" t="s">
        <v>92</v>
      </c>
      <c r="D1644" s="19">
        <v>43530</v>
      </c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7" t="str">
        <f t="shared" si="54"/>
        <v>9|B3T4|c|2019/03/06</v>
      </c>
      <c r="Q1644" s="14">
        <v>0</v>
      </c>
      <c r="R1644" s="14">
        <v>0</v>
      </c>
      <c r="S1644" s="18">
        <v>0</v>
      </c>
    </row>
    <row r="1645" spans="1:19" x14ac:dyDescent="0.25">
      <c r="A1645" s="14">
        <v>9</v>
      </c>
      <c r="B1645" s="16" t="s">
        <v>26</v>
      </c>
      <c r="C1645" s="16" t="s">
        <v>92</v>
      </c>
      <c r="D1645" s="19">
        <v>43530</v>
      </c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7" t="str">
        <f t="shared" si="54"/>
        <v>9|B3T4|c|2019/03/06</v>
      </c>
      <c r="Q1645" s="14">
        <v>0</v>
      </c>
      <c r="R1645" s="14">
        <v>0</v>
      </c>
      <c r="S1645" s="18">
        <v>0</v>
      </c>
    </row>
    <row r="1646" spans="1:19" x14ac:dyDescent="0.25">
      <c r="A1646" s="14">
        <v>9</v>
      </c>
      <c r="B1646" s="16" t="s">
        <v>26</v>
      </c>
      <c r="C1646" s="16" t="s">
        <v>93</v>
      </c>
      <c r="D1646" s="19">
        <v>43530</v>
      </c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7" t="str">
        <f t="shared" si="54"/>
        <v>9|B3T4|d|2019/03/06</v>
      </c>
      <c r="Q1646" s="14">
        <v>5.5</v>
      </c>
      <c r="R1646" s="14">
        <v>2.5</v>
      </c>
      <c r="S1646" s="18">
        <f t="shared" ref="S1646:S1707" si="55">Q1646/R1646</f>
        <v>2.2000000000000002</v>
      </c>
    </row>
    <row r="1647" spans="1:19" x14ac:dyDescent="0.25">
      <c r="A1647" s="14">
        <v>9</v>
      </c>
      <c r="B1647" s="16" t="s">
        <v>26</v>
      </c>
      <c r="C1647" s="14" t="s">
        <v>93</v>
      </c>
      <c r="D1647" s="19">
        <v>43530</v>
      </c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7" t="str">
        <f t="shared" si="54"/>
        <v>9|B3T4|d|2019/03/06</v>
      </c>
      <c r="Q1647" s="14">
        <v>5.4</v>
      </c>
      <c r="R1647" s="14">
        <v>2.2999999999999998</v>
      </c>
      <c r="S1647" s="18">
        <f t="shared" si="55"/>
        <v>2.347826086956522</v>
      </c>
    </row>
    <row r="1648" spans="1:19" x14ac:dyDescent="0.25">
      <c r="A1648" s="14">
        <v>9</v>
      </c>
      <c r="B1648" s="16" t="s">
        <v>26</v>
      </c>
      <c r="C1648" s="14" t="s">
        <v>93</v>
      </c>
      <c r="D1648" s="19">
        <v>43530</v>
      </c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7" t="str">
        <f t="shared" si="54"/>
        <v>9|B3T4|d|2019/03/06</v>
      </c>
      <c r="Q1648" s="14">
        <v>8.1999999999999993</v>
      </c>
      <c r="R1648" s="14">
        <v>3</v>
      </c>
      <c r="S1648" s="18">
        <f t="shared" si="55"/>
        <v>2.7333333333333329</v>
      </c>
    </row>
    <row r="1649" spans="1:19" x14ac:dyDescent="0.25">
      <c r="A1649" s="14">
        <v>9</v>
      </c>
      <c r="B1649" s="16" t="s">
        <v>26</v>
      </c>
      <c r="C1649" s="14" t="s">
        <v>93</v>
      </c>
      <c r="D1649" s="19">
        <v>43530</v>
      </c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7" t="str">
        <f t="shared" si="54"/>
        <v>9|B3T4|d|2019/03/06</v>
      </c>
      <c r="Q1649" s="14">
        <v>8.5</v>
      </c>
      <c r="R1649" s="14">
        <v>2.9</v>
      </c>
      <c r="S1649" s="18">
        <f t="shared" si="55"/>
        <v>2.931034482758621</v>
      </c>
    </row>
    <row r="1650" spans="1:19" x14ac:dyDescent="0.25">
      <c r="A1650" s="14">
        <v>9</v>
      </c>
      <c r="B1650" s="16" t="s">
        <v>26</v>
      </c>
      <c r="C1650" s="14" t="s">
        <v>93</v>
      </c>
      <c r="D1650" s="19">
        <v>43530</v>
      </c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7" t="str">
        <f t="shared" si="54"/>
        <v>9|B3T4|d|2019/03/06</v>
      </c>
      <c r="Q1650" s="14">
        <v>0</v>
      </c>
      <c r="R1650" s="14">
        <v>0</v>
      </c>
      <c r="S1650" s="18">
        <v>0</v>
      </c>
    </row>
    <row r="1651" spans="1:19" x14ac:dyDescent="0.25">
      <c r="A1651" s="14">
        <v>9</v>
      </c>
      <c r="B1651" s="16" t="s">
        <v>26</v>
      </c>
      <c r="C1651" s="14" t="s">
        <v>93</v>
      </c>
      <c r="D1651" s="19">
        <v>43530</v>
      </c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7" t="str">
        <f t="shared" si="54"/>
        <v>9|B3T4|d|2019/03/06</v>
      </c>
      <c r="Q1651" s="14">
        <v>0</v>
      </c>
      <c r="R1651" s="14">
        <v>0</v>
      </c>
      <c r="S1651" s="18">
        <v>0</v>
      </c>
    </row>
    <row r="1652" spans="1:19" x14ac:dyDescent="0.25">
      <c r="A1652" s="14">
        <v>9</v>
      </c>
      <c r="B1652" s="16" t="s">
        <v>27</v>
      </c>
      <c r="C1652" s="16" t="s">
        <v>94</v>
      </c>
      <c r="D1652" s="19">
        <v>43530</v>
      </c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7" t="str">
        <f t="shared" si="54"/>
        <v>9|B3T5|a|2019/03/06</v>
      </c>
      <c r="Q1652" s="14">
        <v>9.3000000000000007</v>
      </c>
      <c r="R1652" s="14">
        <v>2.9</v>
      </c>
      <c r="S1652" s="18">
        <f t="shared" si="55"/>
        <v>3.2068965517241383</v>
      </c>
    </row>
    <row r="1653" spans="1:19" x14ac:dyDescent="0.25">
      <c r="A1653" s="14">
        <v>9</v>
      </c>
      <c r="B1653" s="16" t="s">
        <v>27</v>
      </c>
      <c r="C1653" s="14" t="s">
        <v>94</v>
      </c>
      <c r="D1653" s="19">
        <v>43530</v>
      </c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7" t="str">
        <f t="shared" si="54"/>
        <v>9|B3T5|a|2019/03/06</v>
      </c>
      <c r="Q1653" s="14">
        <v>9.3000000000000007</v>
      </c>
      <c r="R1653" s="14">
        <v>3</v>
      </c>
      <c r="S1653" s="18">
        <f t="shared" si="55"/>
        <v>3.1</v>
      </c>
    </row>
    <row r="1654" spans="1:19" x14ac:dyDescent="0.25">
      <c r="A1654" s="14">
        <v>9</v>
      </c>
      <c r="B1654" s="16" t="s">
        <v>27</v>
      </c>
      <c r="C1654" s="14" t="s">
        <v>94</v>
      </c>
      <c r="D1654" s="19">
        <v>43530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7" t="str">
        <f t="shared" si="54"/>
        <v>9|B3T5|a|2019/03/06</v>
      </c>
      <c r="Q1654" s="14">
        <v>9.1</v>
      </c>
      <c r="R1654" s="14">
        <v>3.8</v>
      </c>
      <c r="S1654" s="18">
        <f t="shared" si="55"/>
        <v>2.3947368421052633</v>
      </c>
    </row>
    <row r="1655" spans="1:19" x14ac:dyDescent="0.25">
      <c r="A1655" s="14">
        <v>9</v>
      </c>
      <c r="B1655" s="16" t="s">
        <v>27</v>
      </c>
      <c r="C1655" s="14" t="s">
        <v>94</v>
      </c>
      <c r="D1655" s="19">
        <v>43530</v>
      </c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7" t="str">
        <f t="shared" si="54"/>
        <v>9|B3T5|a|2019/03/06</v>
      </c>
      <c r="Q1655" s="14">
        <v>9</v>
      </c>
      <c r="R1655" s="14">
        <v>3.9</v>
      </c>
      <c r="S1655" s="18">
        <f t="shared" si="55"/>
        <v>2.3076923076923079</v>
      </c>
    </row>
    <row r="1656" spans="1:19" x14ac:dyDescent="0.25">
      <c r="A1656" s="14">
        <v>9</v>
      </c>
      <c r="B1656" s="16" t="s">
        <v>27</v>
      </c>
      <c r="C1656" s="16" t="s">
        <v>91</v>
      </c>
      <c r="D1656" s="19">
        <v>43530</v>
      </c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7" t="str">
        <f t="shared" si="54"/>
        <v>9|B3T5|b|2019/03/06</v>
      </c>
      <c r="Q1656" s="14">
        <v>5.6</v>
      </c>
      <c r="R1656" s="14">
        <v>2</v>
      </c>
      <c r="S1656" s="18">
        <f t="shared" si="55"/>
        <v>2.8</v>
      </c>
    </row>
    <row r="1657" spans="1:19" x14ac:dyDescent="0.25">
      <c r="A1657" s="14">
        <v>9</v>
      </c>
      <c r="B1657" s="16" t="s">
        <v>27</v>
      </c>
      <c r="C1657" s="14" t="s">
        <v>91</v>
      </c>
      <c r="D1657" s="19">
        <v>43530</v>
      </c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7" t="str">
        <f t="shared" si="54"/>
        <v>9|B3T5|b|2019/03/06</v>
      </c>
      <c r="Q1657" s="14">
        <v>3</v>
      </c>
      <c r="R1657" s="14">
        <v>2.5</v>
      </c>
      <c r="S1657" s="18">
        <f t="shared" si="55"/>
        <v>1.2</v>
      </c>
    </row>
    <row r="1658" spans="1:19" x14ac:dyDescent="0.25">
      <c r="A1658" s="14">
        <v>9</v>
      </c>
      <c r="B1658" s="16" t="s">
        <v>27</v>
      </c>
      <c r="C1658" s="14" t="s">
        <v>91</v>
      </c>
      <c r="D1658" s="19">
        <v>43530</v>
      </c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7" t="str">
        <f t="shared" si="54"/>
        <v>9|B3T5|b|2019/03/06</v>
      </c>
      <c r="Q1658" s="14">
        <v>0</v>
      </c>
      <c r="R1658" s="14">
        <v>0</v>
      </c>
      <c r="S1658" s="18">
        <v>0</v>
      </c>
    </row>
    <row r="1659" spans="1:19" x14ac:dyDescent="0.25">
      <c r="A1659" s="14">
        <v>9</v>
      </c>
      <c r="B1659" s="16" t="s">
        <v>27</v>
      </c>
      <c r="C1659" s="14" t="s">
        <v>91</v>
      </c>
      <c r="D1659" s="19">
        <v>43530</v>
      </c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7" t="str">
        <f t="shared" si="54"/>
        <v>9|B3T5|b|2019/03/06</v>
      </c>
      <c r="Q1659" s="14">
        <v>0</v>
      </c>
      <c r="R1659" s="14">
        <v>0</v>
      </c>
      <c r="S1659" s="18">
        <v>0</v>
      </c>
    </row>
    <row r="1660" spans="1:19" x14ac:dyDescent="0.25">
      <c r="A1660" s="14">
        <v>9</v>
      </c>
      <c r="B1660" s="16" t="s">
        <v>27</v>
      </c>
      <c r="C1660" s="16" t="s">
        <v>92</v>
      </c>
      <c r="D1660" s="19">
        <v>43530</v>
      </c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7" t="str">
        <f t="shared" si="54"/>
        <v>9|B3T5|c|2019/03/06</v>
      </c>
      <c r="Q1660" s="14">
        <v>7.6</v>
      </c>
      <c r="R1660" s="14">
        <v>2.2999999999999998</v>
      </c>
      <c r="S1660" s="18">
        <f t="shared" si="55"/>
        <v>3.3043478260869565</v>
      </c>
    </row>
    <row r="1661" spans="1:19" x14ac:dyDescent="0.25">
      <c r="A1661" s="14">
        <v>9</v>
      </c>
      <c r="B1661" s="16" t="s">
        <v>27</v>
      </c>
      <c r="C1661" s="14" t="s">
        <v>92</v>
      </c>
      <c r="D1661" s="19">
        <v>43530</v>
      </c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7" t="str">
        <f t="shared" si="54"/>
        <v>9|B3T5|c|2019/03/06</v>
      </c>
      <c r="Q1661" s="14">
        <v>7.7</v>
      </c>
      <c r="R1661" s="14">
        <v>2.6</v>
      </c>
      <c r="S1661" s="18">
        <f t="shared" si="55"/>
        <v>2.9615384615384617</v>
      </c>
    </row>
    <row r="1662" spans="1:19" x14ac:dyDescent="0.25">
      <c r="A1662" s="14">
        <v>9</v>
      </c>
      <c r="B1662" s="16" t="s">
        <v>27</v>
      </c>
      <c r="C1662" s="14" t="s">
        <v>92</v>
      </c>
      <c r="D1662" s="19">
        <v>43530</v>
      </c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7" t="str">
        <f t="shared" si="54"/>
        <v>9|B3T5|c|2019/03/06</v>
      </c>
      <c r="Q1662" s="14">
        <v>6.3</v>
      </c>
      <c r="R1662" s="14">
        <v>2.9</v>
      </c>
      <c r="S1662" s="18">
        <f t="shared" si="55"/>
        <v>2.1724137931034484</v>
      </c>
    </row>
    <row r="1663" spans="1:19" x14ac:dyDescent="0.25">
      <c r="A1663" s="14">
        <v>9</v>
      </c>
      <c r="B1663" s="16" t="s">
        <v>27</v>
      </c>
      <c r="C1663" s="14" t="s">
        <v>92</v>
      </c>
      <c r="D1663" s="19">
        <v>43530</v>
      </c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7" t="str">
        <f t="shared" si="54"/>
        <v>9|B3T5|c|2019/03/06</v>
      </c>
      <c r="Q1663" s="14">
        <v>6.5</v>
      </c>
      <c r="R1663" s="14">
        <v>2.8</v>
      </c>
      <c r="S1663" s="18">
        <f t="shared" si="55"/>
        <v>2.3214285714285716</v>
      </c>
    </row>
    <row r="1664" spans="1:19" x14ac:dyDescent="0.25">
      <c r="A1664" s="14">
        <v>9</v>
      </c>
      <c r="B1664" s="16" t="s">
        <v>27</v>
      </c>
      <c r="C1664" s="16" t="s">
        <v>93</v>
      </c>
      <c r="D1664" s="19">
        <v>43530</v>
      </c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7" t="str">
        <f t="shared" si="54"/>
        <v>9|B3T5|d|2019/03/06</v>
      </c>
      <c r="Q1664" s="14">
        <v>9</v>
      </c>
      <c r="R1664" s="14">
        <v>4</v>
      </c>
      <c r="S1664" s="18">
        <f t="shared" si="55"/>
        <v>2.25</v>
      </c>
    </row>
    <row r="1665" spans="1:19" x14ac:dyDescent="0.25">
      <c r="A1665" s="14">
        <v>9</v>
      </c>
      <c r="B1665" s="16" t="s">
        <v>27</v>
      </c>
      <c r="C1665" s="14" t="s">
        <v>93</v>
      </c>
      <c r="D1665" s="19">
        <v>43530</v>
      </c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7" t="str">
        <f t="shared" si="54"/>
        <v>9|B3T5|d|2019/03/06</v>
      </c>
      <c r="Q1665" s="14">
        <v>5</v>
      </c>
      <c r="R1665" s="14">
        <v>1.9</v>
      </c>
      <c r="S1665" s="18">
        <f t="shared" si="55"/>
        <v>2.6315789473684212</v>
      </c>
    </row>
    <row r="1666" spans="1:19" x14ac:dyDescent="0.25">
      <c r="A1666" s="14">
        <v>9</v>
      </c>
      <c r="B1666" s="16" t="s">
        <v>27</v>
      </c>
      <c r="C1666" s="14" t="s">
        <v>93</v>
      </c>
      <c r="D1666" s="19">
        <v>43530</v>
      </c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7" t="str">
        <f t="shared" si="54"/>
        <v>9|B3T5|d|2019/03/06</v>
      </c>
      <c r="Q1666" s="14">
        <v>5.5</v>
      </c>
      <c r="R1666" s="14">
        <v>2.2000000000000002</v>
      </c>
      <c r="S1666" s="18">
        <f t="shared" si="55"/>
        <v>2.5</v>
      </c>
    </row>
    <row r="1667" spans="1:19" x14ac:dyDescent="0.25">
      <c r="A1667" s="14">
        <v>9</v>
      </c>
      <c r="B1667" s="16" t="s">
        <v>27</v>
      </c>
      <c r="C1667" s="14" t="s">
        <v>93</v>
      </c>
      <c r="D1667" s="19">
        <v>43530</v>
      </c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7" t="str">
        <f t="shared" si="54"/>
        <v>9|B3T5|d|2019/03/06</v>
      </c>
      <c r="Q1667" s="14">
        <v>8.1999999999999993</v>
      </c>
      <c r="R1667" s="14">
        <v>2.9</v>
      </c>
      <c r="S1667" s="18">
        <f t="shared" si="55"/>
        <v>2.8275862068965516</v>
      </c>
    </row>
    <row r="1668" spans="1:19" x14ac:dyDescent="0.25">
      <c r="A1668" s="14">
        <v>9</v>
      </c>
      <c r="B1668" s="16" t="s">
        <v>27</v>
      </c>
      <c r="C1668" s="14" t="s">
        <v>93</v>
      </c>
      <c r="D1668" s="19">
        <v>43530</v>
      </c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7" t="str">
        <f t="shared" si="54"/>
        <v>9|B3T5|d|2019/03/06</v>
      </c>
      <c r="Q1668" s="14">
        <v>8.5</v>
      </c>
      <c r="R1668" s="14">
        <v>2.4</v>
      </c>
      <c r="S1668" s="18">
        <f t="shared" si="55"/>
        <v>3.541666666666667</v>
      </c>
    </row>
    <row r="1669" spans="1:19" x14ac:dyDescent="0.25">
      <c r="A1669" s="14">
        <v>9</v>
      </c>
      <c r="B1669" s="16" t="s">
        <v>27</v>
      </c>
      <c r="C1669" s="14" t="s">
        <v>93</v>
      </c>
      <c r="D1669" s="19">
        <v>43530</v>
      </c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7" t="str">
        <f t="shared" si="54"/>
        <v>9|B3T5|d|2019/03/06</v>
      </c>
      <c r="Q1669" s="14">
        <v>9.1999999999999993</v>
      </c>
      <c r="R1669" s="14">
        <v>4</v>
      </c>
      <c r="S1669" s="18">
        <f t="shared" si="55"/>
        <v>2.2999999999999998</v>
      </c>
    </row>
    <row r="1670" spans="1:19" x14ac:dyDescent="0.25">
      <c r="A1670" s="14">
        <v>9</v>
      </c>
      <c r="B1670" s="16" t="s">
        <v>28</v>
      </c>
      <c r="C1670" s="16" t="s">
        <v>94</v>
      </c>
      <c r="D1670" s="19">
        <v>43530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7" t="str">
        <f t="shared" si="54"/>
        <v>9|B4T1|a|2019/03/06</v>
      </c>
      <c r="Q1670" s="14">
        <v>8</v>
      </c>
      <c r="R1670" s="14">
        <v>2.5</v>
      </c>
      <c r="S1670" s="18">
        <f t="shared" si="55"/>
        <v>3.2</v>
      </c>
    </row>
    <row r="1671" spans="1:19" x14ac:dyDescent="0.25">
      <c r="A1671" s="14">
        <v>9</v>
      </c>
      <c r="B1671" s="16" t="s">
        <v>28</v>
      </c>
      <c r="C1671" s="14" t="s">
        <v>94</v>
      </c>
      <c r="D1671" s="19">
        <v>43530</v>
      </c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7" t="str">
        <f t="shared" ref="P1671:P1734" si="56">CONCATENATE(A1671,"|",B1671,"|",C1671,"|",TEXT(D1671,"AAAA/MM/DD"))</f>
        <v>9|B4T1|a|2019/03/06</v>
      </c>
      <c r="Q1671" s="14">
        <v>7.6</v>
      </c>
      <c r="R1671" s="14">
        <v>2.6</v>
      </c>
      <c r="S1671" s="18">
        <f t="shared" si="55"/>
        <v>2.9230769230769229</v>
      </c>
    </row>
    <row r="1672" spans="1:19" x14ac:dyDescent="0.25">
      <c r="A1672" s="14">
        <v>9</v>
      </c>
      <c r="B1672" s="16" t="s">
        <v>28</v>
      </c>
      <c r="C1672" s="14" t="s">
        <v>94</v>
      </c>
      <c r="D1672" s="19">
        <v>43530</v>
      </c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7" t="str">
        <f t="shared" si="56"/>
        <v>9|B4T1|a|2019/03/06</v>
      </c>
      <c r="Q1672" s="14">
        <v>7.2</v>
      </c>
      <c r="R1672" s="14">
        <v>2.6</v>
      </c>
      <c r="S1672" s="18">
        <f t="shared" si="55"/>
        <v>2.7692307692307692</v>
      </c>
    </row>
    <row r="1673" spans="1:19" x14ac:dyDescent="0.25">
      <c r="A1673" s="14">
        <v>9</v>
      </c>
      <c r="B1673" s="16" t="s">
        <v>28</v>
      </c>
      <c r="C1673" s="14" t="s">
        <v>94</v>
      </c>
      <c r="D1673" s="19">
        <v>43530</v>
      </c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7" t="str">
        <f t="shared" si="56"/>
        <v>9|B4T1|a|2019/03/06</v>
      </c>
      <c r="Q1673" s="14">
        <v>7.4</v>
      </c>
      <c r="R1673" s="14">
        <v>2.5</v>
      </c>
      <c r="S1673" s="18">
        <f t="shared" si="55"/>
        <v>2.96</v>
      </c>
    </row>
    <row r="1674" spans="1:19" x14ac:dyDescent="0.25">
      <c r="A1674" s="14">
        <v>9</v>
      </c>
      <c r="B1674" s="16" t="s">
        <v>28</v>
      </c>
      <c r="C1674" s="16" t="s">
        <v>91</v>
      </c>
      <c r="D1674" s="19">
        <v>43530</v>
      </c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7" t="str">
        <f t="shared" si="56"/>
        <v>9|B4T1|b|2019/03/06</v>
      </c>
      <c r="Q1674" s="14">
        <v>5.6</v>
      </c>
      <c r="R1674" s="14">
        <v>3.5</v>
      </c>
      <c r="S1674" s="18">
        <f t="shared" si="55"/>
        <v>1.5999999999999999</v>
      </c>
    </row>
    <row r="1675" spans="1:19" x14ac:dyDescent="0.25">
      <c r="A1675" s="14">
        <v>9</v>
      </c>
      <c r="B1675" s="16" t="s">
        <v>28</v>
      </c>
      <c r="C1675" s="14" t="s">
        <v>91</v>
      </c>
      <c r="D1675" s="19">
        <v>43530</v>
      </c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7" t="str">
        <f t="shared" si="56"/>
        <v>9|B4T1|b|2019/03/06</v>
      </c>
      <c r="Q1675" s="14">
        <v>5.3</v>
      </c>
      <c r="R1675" s="14">
        <v>2.5</v>
      </c>
      <c r="S1675" s="18">
        <f t="shared" si="55"/>
        <v>2.12</v>
      </c>
    </row>
    <row r="1676" spans="1:19" x14ac:dyDescent="0.25">
      <c r="A1676" s="14">
        <v>9</v>
      </c>
      <c r="B1676" s="16" t="s">
        <v>28</v>
      </c>
      <c r="C1676" s="14" t="s">
        <v>91</v>
      </c>
      <c r="D1676" s="19">
        <v>43530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7" t="str">
        <f t="shared" si="56"/>
        <v>9|B4T1|b|2019/03/06</v>
      </c>
      <c r="Q1676" s="14">
        <v>9</v>
      </c>
      <c r="R1676" s="14">
        <v>5.3</v>
      </c>
      <c r="S1676" s="18">
        <f t="shared" si="55"/>
        <v>1.6981132075471699</v>
      </c>
    </row>
    <row r="1677" spans="1:19" x14ac:dyDescent="0.25">
      <c r="A1677" s="14">
        <v>9</v>
      </c>
      <c r="B1677" s="16" t="s">
        <v>28</v>
      </c>
      <c r="C1677" s="14" t="s">
        <v>91</v>
      </c>
      <c r="D1677" s="19">
        <v>43530</v>
      </c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7" t="str">
        <f t="shared" si="56"/>
        <v>9|B4T1|b|2019/03/06</v>
      </c>
      <c r="Q1677" s="14">
        <v>9.1999999999999993</v>
      </c>
      <c r="R1677" s="14">
        <v>3.2</v>
      </c>
      <c r="S1677" s="18">
        <f t="shared" si="55"/>
        <v>2.8749999999999996</v>
      </c>
    </row>
    <row r="1678" spans="1:19" x14ac:dyDescent="0.25">
      <c r="A1678" s="14">
        <v>9</v>
      </c>
      <c r="B1678" s="16" t="s">
        <v>28</v>
      </c>
      <c r="C1678" s="14" t="s">
        <v>91</v>
      </c>
      <c r="D1678" s="19">
        <v>43530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7" t="str">
        <f t="shared" si="56"/>
        <v>9|B4T1|b|2019/03/06</v>
      </c>
      <c r="Q1678" s="14">
        <v>9.4</v>
      </c>
      <c r="R1678" s="14">
        <v>4</v>
      </c>
      <c r="S1678" s="18">
        <f t="shared" si="55"/>
        <v>2.35</v>
      </c>
    </row>
    <row r="1679" spans="1:19" x14ac:dyDescent="0.25">
      <c r="A1679" s="14">
        <v>9</v>
      </c>
      <c r="B1679" s="16" t="s">
        <v>28</v>
      </c>
      <c r="C1679" s="14" t="s">
        <v>91</v>
      </c>
      <c r="D1679" s="19">
        <v>43530</v>
      </c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7" t="str">
        <f t="shared" si="56"/>
        <v>9|B4T1|b|2019/03/06</v>
      </c>
      <c r="Q1679" s="14">
        <v>9.5</v>
      </c>
      <c r="R1679" s="14">
        <v>4.0999999999999996</v>
      </c>
      <c r="S1679" s="18">
        <f t="shared" si="55"/>
        <v>2.3170731707317076</v>
      </c>
    </row>
    <row r="1680" spans="1:19" x14ac:dyDescent="0.25">
      <c r="A1680" s="14">
        <v>9</v>
      </c>
      <c r="B1680" s="16" t="s">
        <v>28</v>
      </c>
      <c r="C1680" s="16" t="s">
        <v>92</v>
      </c>
      <c r="D1680" s="19">
        <v>43530</v>
      </c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7" t="str">
        <f t="shared" si="56"/>
        <v>9|B4T1|c|2019/03/06</v>
      </c>
      <c r="Q1680" s="14">
        <v>3.2</v>
      </c>
      <c r="R1680" s="14">
        <v>2.6</v>
      </c>
      <c r="S1680" s="18">
        <f t="shared" si="55"/>
        <v>1.2307692307692308</v>
      </c>
    </row>
    <row r="1681" spans="1:19" x14ac:dyDescent="0.25">
      <c r="A1681" s="14">
        <v>9</v>
      </c>
      <c r="B1681" s="16" t="s">
        <v>28</v>
      </c>
      <c r="C1681" s="14" t="s">
        <v>92</v>
      </c>
      <c r="D1681" s="19">
        <v>43530</v>
      </c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7" t="str">
        <f t="shared" si="56"/>
        <v>9|B4T1|c|2019/03/06</v>
      </c>
      <c r="Q1681" s="14">
        <v>7.3</v>
      </c>
      <c r="R1681" s="14">
        <v>2.4</v>
      </c>
      <c r="S1681" s="18">
        <f t="shared" si="55"/>
        <v>3.0416666666666665</v>
      </c>
    </row>
    <row r="1682" spans="1:19" x14ac:dyDescent="0.25">
      <c r="A1682" s="14">
        <v>9</v>
      </c>
      <c r="B1682" s="16" t="s">
        <v>28</v>
      </c>
      <c r="C1682" s="14" t="s">
        <v>92</v>
      </c>
      <c r="D1682" s="19">
        <v>43530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7" t="str">
        <f t="shared" si="56"/>
        <v>9|B4T1|c|2019/03/06</v>
      </c>
      <c r="Q1682" s="14">
        <v>8</v>
      </c>
      <c r="R1682" s="14">
        <v>3</v>
      </c>
      <c r="S1682" s="18">
        <f t="shared" si="55"/>
        <v>2.6666666666666665</v>
      </c>
    </row>
    <row r="1683" spans="1:19" x14ac:dyDescent="0.25">
      <c r="A1683" s="14">
        <v>9</v>
      </c>
      <c r="B1683" s="16" t="s">
        <v>28</v>
      </c>
      <c r="C1683" s="14" t="s">
        <v>92</v>
      </c>
      <c r="D1683" s="19">
        <v>43530</v>
      </c>
      <c r="E1683" s="19"/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7" t="str">
        <f t="shared" si="56"/>
        <v>9|B4T1|c|2019/03/06</v>
      </c>
      <c r="Q1683" s="14">
        <v>7.9</v>
      </c>
      <c r="R1683" s="14">
        <v>2.2999999999999998</v>
      </c>
      <c r="S1683" s="18">
        <f t="shared" si="55"/>
        <v>3.4347826086956528</v>
      </c>
    </row>
    <row r="1684" spans="1:19" x14ac:dyDescent="0.25">
      <c r="A1684" s="14">
        <v>9</v>
      </c>
      <c r="B1684" s="16" t="s">
        <v>28</v>
      </c>
      <c r="C1684" s="16" t="s">
        <v>93</v>
      </c>
      <c r="D1684" s="19">
        <v>43530</v>
      </c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7" t="str">
        <f t="shared" si="56"/>
        <v>9|B4T1|d|2019/03/06</v>
      </c>
      <c r="Q1684" s="14">
        <v>4.9000000000000004</v>
      </c>
      <c r="R1684" s="14">
        <v>2.6</v>
      </c>
      <c r="S1684" s="18">
        <f t="shared" si="55"/>
        <v>1.8846153846153846</v>
      </c>
    </row>
    <row r="1685" spans="1:19" x14ac:dyDescent="0.25">
      <c r="A1685" s="14">
        <v>9</v>
      </c>
      <c r="B1685" s="16" t="s">
        <v>28</v>
      </c>
      <c r="C1685" s="14" t="s">
        <v>93</v>
      </c>
      <c r="D1685" s="19">
        <v>43530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7" t="str">
        <f t="shared" si="56"/>
        <v>9|B4T1|d|2019/03/06</v>
      </c>
      <c r="Q1685" s="14">
        <v>5.5</v>
      </c>
      <c r="R1685" s="14">
        <v>2.6</v>
      </c>
      <c r="S1685" s="18">
        <f t="shared" si="55"/>
        <v>2.1153846153846154</v>
      </c>
    </row>
    <row r="1686" spans="1:19" x14ac:dyDescent="0.25">
      <c r="A1686" s="14">
        <v>9</v>
      </c>
      <c r="B1686" s="16" t="s">
        <v>28</v>
      </c>
      <c r="C1686" s="14" t="s">
        <v>93</v>
      </c>
      <c r="D1686" s="19">
        <v>43530</v>
      </c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7" t="str">
        <f t="shared" si="56"/>
        <v>9|B4T1|d|2019/03/06</v>
      </c>
      <c r="Q1686" s="14">
        <v>8.1</v>
      </c>
      <c r="R1686" s="14">
        <v>2.5</v>
      </c>
      <c r="S1686" s="18">
        <f t="shared" si="55"/>
        <v>3.2399999999999998</v>
      </c>
    </row>
    <row r="1687" spans="1:19" x14ac:dyDescent="0.25">
      <c r="A1687" s="14">
        <v>9</v>
      </c>
      <c r="B1687" s="16" t="s">
        <v>28</v>
      </c>
      <c r="C1687" s="14" t="s">
        <v>93</v>
      </c>
      <c r="D1687" s="19">
        <v>43530</v>
      </c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7" t="str">
        <f t="shared" si="56"/>
        <v>9|B4T1|d|2019/03/06</v>
      </c>
      <c r="Q1687" s="14">
        <v>7.5</v>
      </c>
      <c r="R1687" s="14">
        <v>2.5</v>
      </c>
      <c r="S1687" s="18">
        <f t="shared" si="55"/>
        <v>3</v>
      </c>
    </row>
    <row r="1688" spans="1:19" x14ac:dyDescent="0.25">
      <c r="A1688" s="14">
        <v>9</v>
      </c>
      <c r="B1688" s="16" t="s">
        <v>28</v>
      </c>
      <c r="C1688" s="14" t="s">
        <v>93</v>
      </c>
      <c r="D1688" s="19">
        <v>43530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7" t="str">
        <f t="shared" si="56"/>
        <v>9|B4T1|d|2019/03/06</v>
      </c>
      <c r="Q1688" s="14">
        <v>8.5</v>
      </c>
      <c r="R1688" s="14">
        <v>3.5</v>
      </c>
      <c r="S1688" s="18">
        <f t="shared" si="55"/>
        <v>2.4285714285714284</v>
      </c>
    </row>
    <row r="1689" spans="1:19" x14ac:dyDescent="0.25">
      <c r="A1689" s="14">
        <v>9</v>
      </c>
      <c r="B1689" s="16" t="s">
        <v>28</v>
      </c>
      <c r="C1689" s="14" t="s">
        <v>93</v>
      </c>
      <c r="D1689" s="19">
        <v>43530</v>
      </c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7" t="str">
        <f t="shared" si="56"/>
        <v>9|B4T1|d|2019/03/06</v>
      </c>
      <c r="Q1689" s="14">
        <v>8.4</v>
      </c>
      <c r="R1689" s="14">
        <v>3.9</v>
      </c>
      <c r="S1689" s="18">
        <f t="shared" si="55"/>
        <v>2.1538461538461542</v>
      </c>
    </row>
    <row r="1690" spans="1:19" x14ac:dyDescent="0.25">
      <c r="A1690" s="14">
        <v>9</v>
      </c>
      <c r="B1690" s="16" t="s">
        <v>29</v>
      </c>
      <c r="C1690" s="16" t="s">
        <v>94</v>
      </c>
      <c r="D1690" s="19">
        <v>43530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7" t="str">
        <f t="shared" si="56"/>
        <v>9|B4T2|a|2019/03/06</v>
      </c>
      <c r="Q1690" s="14">
        <v>5.2</v>
      </c>
      <c r="R1690" s="14">
        <v>2.5</v>
      </c>
      <c r="S1690" s="18">
        <f t="shared" si="55"/>
        <v>2.08</v>
      </c>
    </row>
    <row r="1691" spans="1:19" x14ac:dyDescent="0.25">
      <c r="A1691" s="14">
        <v>9</v>
      </c>
      <c r="B1691" s="16" t="s">
        <v>29</v>
      </c>
      <c r="C1691" s="14" t="s">
        <v>94</v>
      </c>
      <c r="D1691" s="19">
        <v>43530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7" t="str">
        <f t="shared" si="56"/>
        <v>9|B4T2|a|2019/03/06</v>
      </c>
      <c r="Q1691" s="14">
        <v>5.0999999999999996</v>
      </c>
      <c r="R1691" s="14">
        <v>3</v>
      </c>
      <c r="S1691" s="18">
        <f t="shared" si="55"/>
        <v>1.7</v>
      </c>
    </row>
    <row r="1692" spans="1:19" x14ac:dyDescent="0.25">
      <c r="A1692" s="14">
        <v>9</v>
      </c>
      <c r="B1692" s="16" t="s">
        <v>29</v>
      </c>
      <c r="C1692" s="14" t="s">
        <v>94</v>
      </c>
      <c r="D1692" s="19">
        <v>43530</v>
      </c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7" t="str">
        <f t="shared" si="56"/>
        <v>9|B4T2|a|2019/03/06</v>
      </c>
      <c r="Q1692" s="14">
        <v>7.2</v>
      </c>
      <c r="R1692" s="14">
        <v>2.5</v>
      </c>
      <c r="S1692" s="18">
        <f t="shared" si="55"/>
        <v>2.88</v>
      </c>
    </row>
    <row r="1693" spans="1:19" x14ac:dyDescent="0.25">
      <c r="A1693" s="14">
        <v>9</v>
      </c>
      <c r="B1693" s="16" t="s">
        <v>29</v>
      </c>
      <c r="C1693" s="14" t="s">
        <v>94</v>
      </c>
      <c r="D1693" s="19">
        <v>43530</v>
      </c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7" t="str">
        <f t="shared" si="56"/>
        <v>9|B4T2|a|2019/03/06</v>
      </c>
      <c r="Q1693" s="14">
        <v>7.4</v>
      </c>
      <c r="R1693" s="14">
        <v>2.5</v>
      </c>
      <c r="S1693" s="18">
        <f t="shared" si="55"/>
        <v>2.96</v>
      </c>
    </row>
    <row r="1694" spans="1:19" x14ac:dyDescent="0.25">
      <c r="A1694" s="14">
        <v>9</v>
      </c>
      <c r="B1694" s="16" t="s">
        <v>29</v>
      </c>
      <c r="C1694" s="14" t="s">
        <v>94</v>
      </c>
      <c r="D1694" s="19">
        <v>43530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7" t="str">
        <f t="shared" si="56"/>
        <v>9|B4T2|a|2019/03/06</v>
      </c>
      <c r="Q1694" s="14">
        <v>8.3000000000000007</v>
      </c>
      <c r="R1694" s="14">
        <v>3.5</v>
      </c>
      <c r="S1694" s="18">
        <f t="shared" si="55"/>
        <v>2.3714285714285714</v>
      </c>
    </row>
    <row r="1695" spans="1:19" x14ac:dyDescent="0.25">
      <c r="A1695" s="14">
        <v>9</v>
      </c>
      <c r="B1695" s="16" t="s">
        <v>29</v>
      </c>
      <c r="C1695" s="14" t="s">
        <v>94</v>
      </c>
      <c r="D1695" s="19">
        <v>43530</v>
      </c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7" t="str">
        <f t="shared" si="56"/>
        <v>9|B4T2|a|2019/03/06</v>
      </c>
      <c r="Q1695" s="14">
        <v>8.5</v>
      </c>
      <c r="R1695" s="14">
        <v>3.6</v>
      </c>
      <c r="S1695" s="18">
        <f t="shared" si="55"/>
        <v>2.3611111111111112</v>
      </c>
    </row>
    <row r="1696" spans="1:19" x14ac:dyDescent="0.25">
      <c r="A1696" s="14">
        <v>9</v>
      </c>
      <c r="B1696" s="16" t="s">
        <v>29</v>
      </c>
      <c r="C1696" s="16" t="s">
        <v>91</v>
      </c>
      <c r="D1696" s="19">
        <v>43530</v>
      </c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7" t="str">
        <f t="shared" si="56"/>
        <v>9|B4T2|b|2019/03/06</v>
      </c>
      <c r="Q1696" s="14">
        <v>6</v>
      </c>
      <c r="R1696" s="14">
        <v>2.8</v>
      </c>
      <c r="S1696" s="18">
        <f t="shared" si="55"/>
        <v>2.1428571428571428</v>
      </c>
    </row>
    <row r="1697" spans="1:19" x14ac:dyDescent="0.25">
      <c r="A1697" s="14">
        <v>9</v>
      </c>
      <c r="B1697" s="16" t="s">
        <v>29</v>
      </c>
      <c r="C1697" s="14" t="s">
        <v>91</v>
      </c>
      <c r="D1697" s="19">
        <v>43530</v>
      </c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7" t="str">
        <f t="shared" si="56"/>
        <v>9|B4T2|b|2019/03/06</v>
      </c>
      <c r="Q1697" s="14">
        <v>6.1</v>
      </c>
      <c r="R1697" s="14">
        <v>2.8</v>
      </c>
      <c r="S1697" s="18">
        <f t="shared" si="55"/>
        <v>2.1785714285714284</v>
      </c>
    </row>
    <row r="1698" spans="1:19" x14ac:dyDescent="0.25">
      <c r="A1698" s="14">
        <v>9</v>
      </c>
      <c r="B1698" s="16" t="s">
        <v>29</v>
      </c>
      <c r="C1698" s="14" t="s">
        <v>91</v>
      </c>
      <c r="D1698" s="19">
        <v>43530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7" t="str">
        <f t="shared" si="56"/>
        <v>9|B4T2|b|2019/03/06</v>
      </c>
      <c r="Q1698" s="14">
        <v>8.1</v>
      </c>
      <c r="R1698" s="14">
        <v>3.2</v>
      </c>
      <c r="S1698" s="18">
        <f t="shared" si="55"/>
        <v>2.5312499999999996</v>
      </c>
    </row>
    <row r="1699" spans="1:19" x14ac:dyDescent="0.25">
      <c r="A1699" s="14">
        <v>9</v>
      </c>
      <c r="B1699" s="16" t="s">
        <v>29</v>
      </c>
      <c r="C1699" s="14" t="s">
        <v>91</v>
      </c>
      <c r="D1699" s="19">
        <v>43530</v>
      </c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7" t="str">
        <f t="shared" si="56"/>
        <v>9|B4T2|b|2019/03/06</v>
      </c>
      <c r="Q1699" s="14">
        <v>8.6999999999999993</v>
      </c>
      <c r="R1699" s="14">
        <v>3.2</v>
      </c>
      <c r="S1699" s="18">
        <f t="shared" si="55"/>
        <v>2.7187499999999996</v>
      </c>
    </row>
    <row r="1700" spans="1:19" x14ac:dyDescent="0.25">
      <c r="A1700" s="14">
        <v>9</v>
      </c>
      <c r="B1700" s="16" t="s">
        <v>29</v>
      </c>
      <c r="C1700" s="14" t="s">
        <v>91</v>
      </c>
      <c r="D1700" s="19">
        <v>43530</v>
      </c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7" t="str">
        <f t="shared" si="56"/>
        <v>9|B4T2|b|2019/03/06</v>
      </c>
      <c r="Q1700" s="14">
        <v>7.2</v>
      </c>
      <c r="R1700" s="14">
        <v>3.2</v>
      </c>
      <c r="S1700" s="18">
        <f t="shared" si="55"/>
        <v>2.25</v>
      </c>
    </row>
    <row r="1701" spans="1:19" x14ac:dyDescent="0.25">
      <c r="A1701" s="14">
        <v>9</v>
      </c>
      <c r="B1701" s="16" t="s">
        <v>29</v>
      </c>
      <c r="C1701" s="14" t="s">
        <v>91</v>
      </c>
      <c r="D1701" s="19">
        <v>43530</v>
      </c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7" t="str">
        <f t="shared" si="56"/>
        <v>9|B4T2|b|2019/03/06</v>
      </c>
      <c r="Q1701" s="14">
        <v>7.1</v>
      </c>
      <c r="R1701" s="14">
        <v>3.4</v>
      </c>
      <c r="S1701" s="18">
        <f t="shared" si="55"/>
        <v>2.0882352941176472</v>
      </c>
    </row>
    <row r="1702" spans="1:19" x14ac:dyDescent="0.25">
      <c r="A1702" s="14">
        <v>9</v>
      </c>
      <c r="B1702" s="16" t="s">
        <v>29</v>
      </c>
      <c r="C1702" s="16" t="s">
        <v>92</v>
      </c>
      <c r="D1702" s="19">
        <v>43530</v>
      </c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7" t="str">
        <f t="shared" si="56"/>
        <v>9|B4T2|c|2019/03/06</v>
      </c>
      <c r="Q1702" s="14">
        <v>3.4</v>
      </c>
      <c r="R1702" s="14">
        <v>1.7</v>
      </c>
      <c r="S1702" s="18">
        <f t="shared" si="55"/>
        <v>2</v>
      </c>
    </row>
    <row r="1703" spans="1:19" x14ac:dyDescent="0.25">
      <c r="A1703" s="14">
        <v>9</v>
      </c>
      <c r="B1703" s="16" t="s">
        <v>29</v>
      </c>
      <c r="C1703" s="14" t="s">
        <v>92</v>
      </c>
      <c r="D1703" s="19">
        <v>43530</v>
      </c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7" t="str">
        <f t="shared" si="56"/>
        <v>9|B4T2|c|2019/03/06</v>
      </c>
      <c r="Q1703" s="14">
        <v>8</v>
      </c>
      <c r="R1703" s="14">
        <v>3</v>
      </c>
      <c r="S1703" s="18">
        <f t="shared" si="55"/>
        <v>2.6666666666666665</v>
      </c>
    </row>
    <row r="1704" spans="1:19" x14ac:dyDescent="0.25">
      <c r="A1704" s="14">
        <v>9</v>
      </c>
      <c r="B1704" s="16" t="s">
        <v>29</v>
      </c>
      <c r="C1704" s="14" t="s">
        <v>92</v>
      </c>
      <c r="D1704" s="19">
        <v>43530</v>
      </c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7" t="str">
        <f t="shared" si="56"/>
        <v>9|B4T2|c|2019/03/06</v>
      </c>
      <c r="Q1704" s="14">
        <v>7.9</v>
      </c>
      <c r="R1704" s="14">
        <v>3.3</v>
      </c>
      <c r="S1704" s="18">
        <f t="shared" si="55"/>
        <v>2.393939393939394</v>
      </c>
    </row>
    <row r="1705" spans="1:19" x14ac:dyDescent="0.25">
      <c r="A1705" s="14">
        <v>9</v>
      </c>
      <c r="B1705" s="16" t="s">
        <v>29</v>
      </c>
      <c r="C1705" s="16" t="s">
        <v>93</v>
      </c>
      <c r="D1705" s="19">
        <v>43530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7" t="str">
        <f t="shared" si="56"/>
        <v>9|B4T2|d|2019/03/06</v>
      </c>
      <c r="Q1705" s="14">
        <v>4.5999999999999996</v>
      </c>
      <c r="R1705" s="14">
        <v>1.8</v>
      </c>
      <c r="S1705" s="18">
        <f t="shared" si="55"/>
        <v>2.5555555555555554</v>
      </c>
    </row>
    <row r="1706" spans="1:19" x14ac:dyDescent="0.25">
      <c r="A1706" s="14">
        <v>9</v>
      </c>
      <c r="B1706" s="16" t="s">
        <v>29</v>
      </c>
      <c r="C1706" s="14" t="s">
        <v>93</v>
      </c>
      <c r="D1706" s="19">
        <v>43530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7" t="str">
        <f t="shared" si="56"/>
        <v>9|B4T2|d|2019/03/06</v>
      </c>
      <c r="Q1706" s="14">
        <v>4.7</v>
      </c>
      <c r="R1706" s="14">
        <v>1.9</v>
      </c>
      <c r="S1706" s="18">
        <f t="shared" si="55"/>
        <v>2.4736842105263159</v>
      </c>
    </row>
    <row r="1707" spans="1:19" x14ac:dyDescent="0.25">
      <c r="A1707" s="14">
        <v>9</v>
      </c>
      <c r="B1707" s="16" t="s">
        <v>30</v>
      </c>
      <c r="C1707" s="16" t="s">
        <v>94</v>
      </c>
      <c r="D1707" s="19">
        <v>43530</v>
      </c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7" t="str">
        <f t="shared" si="56"/>
        <v>9|B4T3|a|2019/03/06</v>
      </c>
      <c r="Q1707" s="14">
        <v>5.0999999999999996</v>
      </c>
      <c r="R1707" s="14">
        <v>2.1</v>
      </c>
      <c r="S1707" s="18">
        <f t="shared" si="55"/>
        <v>2.4285714285714284</v>
      </c>
    </row>
    <row r="1708" spans="1:19" x14ac:dyDescent="0.25">
      <c r="A1708" s="14">
        <v>9</v>
      </c>
      <c r="B1708" s="16" t="s">
        <v>30</v>
      </c>
      <c r="C1708" s="14" t="s">
        <v>94</v>
      </c>
      <c r="D1708" s="19">
        <v>43530</v>
      </c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7" t="str">
        <f t="shared" si="56"/>
        <v>9|B4T3|a|2019/03/06</v>
      </c>
      <c r="Q1708" s="14">
        <v>5</v>
      </c>
      <c r="R1708" s="14">
        <v>2.2999999999999998</v>
      </c>
      <c r="S1708" s="18">
        <f t="shared" ref="S1708:S1771" si="57">Q1708/R1708</f>
        <v>2.1739130434782612</v>
      </c>
    </row>
    <row r="1709" spans="1:19" x14ac:dyDescent="0.25">
      <c r="A1709" s="14">
        <v>9</v>
      </c>
      <c r="B1709" s="16" t="s">
        <v>30</v>
      </c>
      <c r="C1709" s="14" t="s">
        <v>94</v>
      </c>
      <c r="D1709" s="19">
        <v>43530</v>
      </c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7" t="str">
        <f t="shared" si="56"/>
        <v>9|B4T3|a|2019/03/06</v>
      </c>
      <c r="Q1709" s="14">
        <v>8.8000000000000007</v>
      </c>
      <c r="R1709" s="14">
        <v>2.5</v>
      </c>
      <c r="S1709" s="18">
        <f t="shared" si="57"/>
        <v>3.5200000000000005</v>
      </c>
    </row>
    <row r="1710" spans="1:19" x14ac:dyDescent="0.25">
      <c r="A1710" s="14">
        <v>9</v>
      </c>
      <c r="B1710" s="16" t="s">
        <v>30</v>
      </c>
      <c r="C1710" s="14" t="s">
        <v>94</v>
      </c>
      <c r="D1710" s="19">
        <v>43530</v>
      </c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7" t="str">
        <f t="shared" si="56"/>
        <v>9|B4T3|a|2019/03/06</v>
      </c>
      <c r="Q1710" s="14">
        <v>8.5</v>
      </c>
      <c r="R1710" s="14">
        <v>2.9</v>
      </c>
      <c r="S1710" s="18">
        <f t="shared" si="57"/>
        <v>2.931034482758621</v>
      </c>
    </row>
    <row r="1711" spans="1:19" x14ac:dyDescent="0.25">
      <c r="A1711" s="14">
        <v>9</v>
      </c>
      <c r="B1711" s="16" t="s">
        <v>30</v>
      </c>
      <c r="C1711" s="14" t="s">
        <v>94</v>
      </c>
      <c r="D1711" s="19">
        <v>43530</v>
      </c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7" t="str">
        <f t="shared" si="56"/>
        <v>9|B4T3|a|2019/03/06</v>
      </c>
      <c r="Q1711" s="14">
        <v>6.5</v>
      </c>
      <c r="R1711" s="14">
        <v>2.6</v>
      </c>
      <c r="S1711" s="18">
        <f t="shared" si="57"/>
        <v>2.5</v>
      </c>
    </row>
    <row r="1712" spans="1:19" x14ac:dyDescent="0.25">
      <c r="A1712" s="14">
        <v>9</v>
      </c>
      <c r="B1712" s="16" t="s">
        <v>30</v>
      </c>
      <c r="C1712" s="14" t="s">
        <v>94</v>
      </c>
      <c r="D1712" s="19">
        <v>43530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7" t="str">
        <f t="shared" si="56"/>
        <v>9|B4T3|a|2019/03/06</v>
      </c>
      <c r="Q1712" s="14">
        <v>6.2</v>
      </c>
      <c r="R1712" s="14">
        <v>2.7</v>
      </c>
      <c r="S1712" s="18">
        <f t="shared" si="57"/>
        <v>2.2962962962962963</v>
      </c>
    </row>
    <row r="1713" spans="1:19" x14ac:dyDescent="0.25">
      <c r="A1713" s="14">
        <v>9</v>
      </c>
      <c r="B1713" s="16" t="s">
        <v>30</v>
      </c>
      <c r="C1713" s="16" t="s">
        <v>91</v>
      </c>
      <c r="D1713" s="19">
        <v>43530</v>
      </c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7" t="str">
        <f t="shared" si="56"/>
        <v>9|B4T3|b|2019/03/06</v>
      </c>
      <c r="Q1713" s="14">
        <v>6</v>
      </c>
      <c r="R1713" s="14">
        <v>2.2999999999999998</v>
      </c>
      <c r="S1713" s="18">
        <f t="shared" si="57"/>
        <v>2.6086956521739131</v>
      </c>
    </row>
    <row r="1714" spans="1:19" x14ac:dyDescent="0.25">
      <c r="A1714" s="14">
        <v>9</v>
      </c>
      <c r="B1714" s="16" t="s">
        <v>30</v>
      </c>
      <c r="C1714" s="14" t="s">
        <v>91</v>
      </c>
      <c r="D1714" s="19">
        <v>43530</v>
      </c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7" t="str">
        <f t="shared" si="56"/>
        <v>9|B4T3|b|2019/03/06</v>
      </c>
      <c r="Q1714" s="14">
        <v>5.7</v>
      </c>
      <c r="R1714" s="14">
        <v>2.8</v>
      </c>
      <c r="S1714" s="18">
        <f t="shared" si="57"/>
        <v>2.035714285714286</v>
      </c>
    </row>
    <row r="1715" spans="1:19" x14ac:dyDescent="0.25">
      <c r="A1715" s="14">
        <v>9</v>
      </c>
      <c r="B1715" s="16" t="s">
        <v>30</v>
      </c>
      <c r="C1715" s="14" t="s">
        <v>91</v>
      </c>
      <c r="D1715" s="19">
        <v>43530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7" t="str">
        <f t="shared" si="56"/>
        <v>9|B4T3|b|2019/03/06</v>
      </c>
      <c r="Q1715" s="14">
        <v>9.9</v>
      </c>
      <c r="R1715" s="14">
        <v>3.6</v>
      </c>
      <c r="S1715" s="18">
        <f t="shared" si="57"/>
        <v>2.75</v>
      </c>
    </row>
    <row r="1716" spans="1:19" x14ac:dyDescent="0.25">
      <c r="A1716" s="14">
        <v>9</v>
      </c>
      <c r="B1716" s="16" t="s">
        <v>30</v>
      </c>
      <c r="C1716" s="14" t="s">
        <v>91</v>
      </c>
      <c r="D1716" s="19">
        <v>43530</v>
      </c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7" t="str">
        <f t="shared" si="56"/>
        <v>9|B4T3|b|2019/03/06</v>
      </c>
      <c r="Q1716" s="14">
        <v>10</v>
      </c>
      <c r="R1716" s="14">
        <v>3.3</v>
      </c>
      <c r="S1716" s="18">
        <f t="shared" si="57"/>
        <v>3.0303030303030303</v>
      </c>
    </row>
    <row r="1717" spans="1:19" x14ac:dyDescent="0.25">
      <c r="A1717" s="14">
        <v>9</v>
      </c>
      <c r="B1717" s="16" t="s">
        <v>30</v>
      </c>
      <c r="C1717" s="14" t="s">
        <v>91</v>
      </c>
      <c r="D1717" s="19">
        <v>43530</v>
      </c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7" t="str">
        <f t="shared" si="56"/>
        <v>9|B4T3|b|2019/03/06</v>
      </c>
      <c r="Q1717" s="14">
        <v>0</v>
      </c>
      <c r="R1717" s="14">
        <v>0</v>
      </c>
      <c r="S1717" s="18">
        <v>0</v>
      </c>
    </row>
    <row r="1718" spans="1:19" x14ac:dyDescent="0.25">
      <c r="A1718" s="14">
        <v>9</v>
      </c>
      <c r="B1718" s="16" t="s">
        <v>30</v>
      </c>
      <c r="C1718" s="14" t="s">
        <v>91</v>
      </c>
      <c r="D1718" s="19">
        <v>43530</v>
      </c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7" t="str">
        <f t="shared" si="56"/>
        <v>9|B4T3|b|2019/03/06</v>
      </c>
      <c r="Q1718" s="14">
        <v>0</v>
      </c>
      <c r="R1718" s="14">
        <v>0</v>
      </c>
      <c r="S1718" s="18">
        <v>0</v>
      </c>
    </row>
    <row r="1719" spans="1:19" x14ac:dyDescent="0.25">
      <c r="A1719" s="14">
        <v>9</v>
      </c>
      <c r="B1719" s="16" t="s">
        <v>30</v>
      </c>
      <c r="C1719" s="16" t="s">
        <v>92</v>
      </c>
      <c r="D1719" s="19">
        <v>43530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7" t="str">
        <f t="shared" si="56"/>
        <v>9|B4T3|c|2019/03/06</v>
      </c>
      <c r="Q1719" s="14">
        <v>5.7</v>
      </c>
      <c r="R1719" s="14">
        <v>2.6</v>
      </c>
      <c r="S1719" s="18">
        <f t="shared" si="57"/>
        <v>2.1923076923076925</v>
      </c>
    </row>
    <row r="1720" spans="1:19" x14ac:dyDescent="0.25">
      <c r="A1720" s="14">
        <v>9</v>
      </c>
      <c r="B1720" s="16" t="s">
        <v>30</v>
      </c>
      <c r="C1720" s="14" t="s">
        <v>92</v>
      </c>
      <c r="D1720" s="19">
        <v>43530</v>
      </c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7" t="str">
        <f t="shared" si="56"/>
        <v>9|B4T3|c|2019/03/06</v>
      </c>
      <c r="Q1720" s="14">
        <v>5.9</v>
      </c>
      <c r="R1720" s="14">
        <v>2.6</v>
      </c>
      <c r="S1720" s="18">
        <f t="shared" si="57"/>
        <v>2.2692307692307692</v>
      </c>
    </row>
    <row r="1721" spans="1:19" x14ac:dyDescent="0.25">
      <c r="A1721" s="14">
        <v>9</v>
      </c>
      <c r="B1721" s="16" t="s">
        <v>30</v>
      </c>
      <c r="C1721" s="14" t="s">
        <v>92</v>
      </c>
      <c r="D1721" s="19">
        <v>43530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7" t="str">
        <f t="shared" si="56"/>
        <v>9|B4T3|c|2019/03/06</v>
      </c>
      <c r="Q1721" s="14">
        <v>7.4</v>
      </c>
      <c r="R1721" s="14">
        <v>3.1</v>
      </c>
      <c r="S1721" s="18">
        <f t="shared" si="57"/>
        <v>2.3870967741935485</v>
      </c>
    </row>
    <row r="1722" spans="1:19" x14ac:dyDescent="0.25">
      <c r="A1722" s="14">
        <v>9</v>
      </c>
      <c r="B1722" s="16" t="s">
        <v>30</v>
      </c>
      <c r="C1722" s="14" t="s">
        <v>92</v>
      </c>
      <c r="D1722" s="19">
        <v>43530</v>
      </c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7" t="str">
        <f t="shared" si="56"/>
        <v>9|B4T3|c|2019/03/06</v>
      </c>
      <c r="Q1722" s="14">
        <v>7.4</v>
      </c>
      <c r="R1722" s="14">
        <v>2.8</v>
      </c>
      <c r="S1722" s="18">
        <f t="shared" si="57"/>
        <v>2.6428571428571432</v>
      </c>
    </row>
    <row r="1723" spans="1:19" x14ac:dyDescent="0.25">
      <c r="A1723" s="14">
        <v>9</v>
      </c>
      <c r="B1723" s="16" t="s">
        <v>30</v>
      </c>
      <c r="C1723" s="14" t="s">
        <v>92</v>
      </c>
      <c r="D1723" s="19">
        <v>43530</v>
      </c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7" t="str">
        <f t="shared" si="56"/>
        <v>9|B4T3|c|2019/03/06</v>
      </c>
      <c r="Q1723" s="14">
        <v>7.6</v>
      </c>
      <c r="R1723" s="14">
        <v>3.4</v>
      </c>
      <c r="S1723" s="18">
        <f t="shared" si="57"/>
        <v>2.2352941176470589</v>
      </c>
    </row>
    <row r="1724" spans="1:19" x14ac:dyDescent="0.25">
      <c r="A1724" s="14">
        <v>9</v>
      </c>
      <c r="B1724" s="16" t="s">
        <v>30</v>
      </c>
      <c r="C1724" s="14" t="s">
        <v>92</v>
      </c>
      <c r="D1724" s="19">
        <v>43530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7" t="str">
        <f t="shared" si="56"/>
        <v>9|B4T3|c|2019/03/06</v>
      </c>
      <c r="Q1724" s="14">
        <v>7.6</v>
      </c>
      <c r="R1724" s="14">
        <v>3.1</v>
      </c>
      <c r="S1724" s="18">
        <f t="shared" si="57"/>
        <v>2.4516129032258061</v>
      </c>
    </row>
    <row r="1725" spans="1:19" x14ac:dyDescent="0.25">
      <c r="A1725" s="14">
        <v>9</v>
      </c>
      <c r="B1725" s="16" t="s">
        <v>30</v>
      </c>
      <c r="C1725" s="16" t="s">
        <v>93</v>
      </c>
      <c r="D1725" s="19">
        <v>43530</v>
      </c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7" t="str">
        <f t="shared" si="56"/>
        <v>9|B4T3|d|2019/03/06</v>
      </c>
      <c r="Q1725" s="14">
        <v>7.7</v>
      </c>
      <c r="R1725" s="14">
        <v>2.2999999999999998</v>
      </c>
      <c r="S1725" s="18">
        <f t="shared" si="57"/>
        <v>3.347826086956522</v>
      </c>
    </row>
    <row r="1726" spans="1:19" x14ac:dyDescent="0.25">
      <c r="A1726" s="14">
        <v>9</v>
      </c>
      <c r="B1726" s="16" t="s">
        <v>30</v>
      </c>
      <c r="C1726" s="14" t="s">
        <v>93</v>
      </c>
      <c r="D1726" s="19">
        <v>43530</v>
      </c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7" t="str">
        <f t="shared" si="56"/>
        <v>9|B4T3|d|2019/03/06</v>
      </c>
      <c r="Q1726" s="14">
        <v>7.5</v>
      </c>
      <c r="R1726" s="14">
        <v>2.9</v>
      </c>
      <c r="S1726" s="18">
        <f t="shared" si="57"/>
        <v>2.5862068965517242</v>
      </c>
    </row>
    <row r="1727" spans="1:19" x14ac:dyDescent="0.25">
      <c r="A1727" s="14">
        <v>9</v>
      </c>
      <c r="B1727" s="16" t="s">
        <v>30</v>
      </c>
      <c r="C1727" s="14" t="s">
        <v>93</v>
      </c>
      <c r="D1727" s="19">
        <v>43530</v>
      </c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7" t="str">
        <f t="shared" si="56"/>
        <v>9|B4T3|d|2019/03/06</v>
      </c>
      <c r="Q1727" s="14">
        <v>7</v>
      </c>
      <c r="R1727" s="14">
        <v>3.3</v>
      </c>
      <c r="S1727" s="18">
        <f t="shared" si="57"/>
        <v>2.1212121212121211</v>
      </c>
    </row>
    <row r="1728" spans="1:19" x14ac:dyDescent="0.25">
      <c r="A1728" s="14">
        <v>9</v>
      </c>
      <c r="B1728" s="16" t="s">
        <v>30</v>
      </c>
      <c r="C1728" s="14" t="s">
        <v>93</v>
      </c>
      <c r="D1728" s="19">
        <v>43530</v>
      </c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7" t="str">
        <f t="shared" si="56"/>
        <v>9|B4T3|d|2019/03/06</v>
      </c>
      <c r="Q1728" s="14">
        <v>7</v>
      </c>
      <c r="R1728" s="14">
        <v>3.1</v>
      </c>
      <c r="S1728" s="18">
        <f t="shared" si="57"/>
        <v>2.258064516129032</v>
      </c>
    </row>
    <row r="1729" spans="1:19" x14ac:dyDescent="0.25">
      <c r="A1729" s="14">
        <v>9</v>
      </c>
      <c r="B1729" s="16" t="s">
        <v>31</v>
      </c>
      <c r="C1729" s="16" t="s">
        <v>94</v>
      </c>
      <c r="D1729" s="19">
        <v>43530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7" t="str">
        <f t="shared" si="56"/>
        <v>9|B4T4|a|2019/03/06</v>
      </c>
      <c r="Q1729" s="14">
        <v>5.5</v>
      </c>
      <c r="R1729" s="14">
        <v>3</v>
      </c>
      <c r="S1729" s="18">
        <f t="shared" si="57"/>
        <v>1.8333333333333333</v>
      </c>
    </row>
    <row r="1730" spans="1:19" x14ac:dyDescent="0.25">
      <c r="A1730" s="14">
        <v>9</v>
      </c>
      <c r="B1730" s="16" t="s">
        <v>31</v>
      </c>
      <c r="C1730" s="14" t="s">
        <v>94</v>
      </c>
      <c r="D1730" s="19">
        <v>43530</v>
      </c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7" t="str">
        <f t="shared" si="56"/>
        <v>9|B4T4|a|2019/03/06</v>
      </c>
      <c r="Q1730" s="14">
        <v>5.4</v>
      </c>
      <c r="R1730" s="14">
        <v>3</v>
      </c>
      <c r="S1730" s="18">
        <f t="shared" si="57"/>
        <v>1.8</v>
      </c>
    </row>
    <row r="1731" spans="1:19" x14ac:dyDescent="0.25">
      <c r="A1731" s="14">
        <v>9</v>
      </c>
      <c r="B1731" s="16" t="s">
        <v>31</v>
      </c>
      <c r="C1731" s="14" t="s">
        <v>94</v>
      </c>
      <c r="D1731" s="19">
        <v>43530</v>
      </c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7" t="str">
        <f t="shared" si="56"/>
        <v>9|B4T4|a|2019/03/06</v>
      </c>
      <c r="Q1731" s="14">
        <v>8.6</v>
      </c>
      <c r="R1731" s="14">
        <v>3</v>
      </c>
      <c r="S1731" s="18">
        <f t="shared" si="57"/>
        <v>2.8666666666666667</v>
      </c>
    </row>
    <row r="1732" spans="1:19" x14ac:dyDescent="0.25">
      <c r="A1732" s="14">
        <v>9</v>
      </c>
      <c r="B1732" s="16" t="s">
        <v>31</v>
      </c>
      <c r="C1732" s="14" t="s">
        <v>94</v>
      </c>
      <c r="D1732" s="19">
        <v>43530</v>
      </c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7" t="str">
        <f t="shared" si="56"/>
        <v>9|B4T4|a|2019/03/06</v>
      </c>
      <c r="Q1732" s="14">
        <v>8.6</v>
      </c>
      <c r="R1732" s="14">
        <v>3.4</v>
      </c>
      <c r="S1732" s="18">
        <f t="shared" si="57"/>
        <v>2.5294117647058822</v>
      </c>
    </row>
    <row r="1733" spans="1:19" x14ac:dyDescent="0.25">
      <c r="A1733" s="14">
        <v>9</v>
      </c>
      <c r="B1733" s="16" t="s">
        <v>31</v>
      </c>
      <c r="C1733" s="14" t="s">
        <v>94</v>
      </c>
      <c r="D1733" s="19">
        <v>43530</v>
      </c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7" t="str">
        <f t="shared" si="56"/>
        <v>9|B4T4|a|2019/03/06</v>
      </c>
      <c r="Q1733" s="14">
        <v>9.6999999999999993</v>
      </c>
      <c r="R1733" s="14">
        <v>4.5</v>
      </c>
      <c r="S1733" s="18">
        <f t="shared" si="57"/>
        <v>2.1555555555555554</v>
      </c>
    </row>
    <row r="1734" spans="1:19" x14ac:dyDescent="0.25">
      <c r="A1734" s="14">
        <v>9</v>
      </c>
      <c r="B1734" s="16" t="s">
        <v>31</v>
      </c>
      <c r="C1734" s="14" t="s">
        <v>94</v>
      </c>
      <c r="D1734" s="19">
        <v>43530</v>
      </c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7" t="str">
        <f t="shared" si="56"/>
        <v>9|B4T4|a|2019/03/06</v>
      </c>
      <c r="Q1734" s="14">
        <v>9.6</v>
      </c>
      <c r="R1734" s="14">
        <v>4.7</v>
      </c>
      <c r="S1734" s="18">
        <f t="shared" si="57"/>
        <v>2.0425531914893615</v>
      </c>
    </row>
    <row r="1735" spans="1:19" x14ac:dyDescent="0.25">
      <c r="A1735" s="14">
        <v>9</v>
      </c>
      <c r="B1735" s="16" t="s">
        <v>31</v>
      </c>
      <c r="C1735" s="16" t="s">
        <v>91</v>
      </c>
      <c r="D1735" s="19">
        <v>43530</v>
      </c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7" t="str">
        <f t="shared" ref="P1735:P1798" si="58">CONCATENATE(A1735,"|",B1735,"|",C1735,"|",TEXT(D1735,"AAAA/MM/DD"))</f>
        <v>9|B4T4|b|2019/03/06</v>
      </c>
      <c r="Q1735" s="14">
        <v>5</v>
      </c>
      <c r="R1735" s="14">
        <v>2.4</v>
      </c>
      <c r="S1735" s="18">
        <f t="shared" si="57"/>
        <v>2.0833333333333335</v>
      </c>
    </row>
    <row r="1736" spans="1:19" x14ac:dyDescent="0.25">
      <c r="A1736" s="14">
        <v>9</v>
      </c>
      <c r="B1736" s="16" t="s">
        <v>31</v>
      </c>
      <c r="C1736" s="14" t="s">
        <v>91</v>
      </c>
      <c r="D1736" s="19">
        <v>43530</v>
      </c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7" t="str">
        <f t="shared" si="58"/>
        <v>9|B4T4|b|2019/03/06</v>
      </c>
      <c r="Q1736" s="14">
        <v>5.7</v>
      </c>
      <c r="R1736" s="14">
        <v>3.3</v>
      </c>
      <c r="S1736" s="18">
        <f t="shared" si="57"/>
        <v>1.7272727272727275</v>
      </c>
    </row>
    <row r="1737" spans="1:19" x14ac:dyDescent="0.25">
      <c r="A1737" s="14">
        <v>9</v>
      </c>
      <c r="B1737" s="16" t="s">
        <v>31</v>
      </c>
      <c r="C1737" s="14" t="s">
        <v>91</v>
      </c>
      <c r="D1737" s="19">
        <v>43530</v>
      </c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7" t="str">
        <f t="shared" si="58"/>
        <v>9|B4T4|b|2019/03/06</v>
      </c>
      <c r="Q1737" s="14">
        <v>6</v>
      </c>
      <c r="R1737" s="14">
        <v>2.7</v>
      </c>
      <c r="S1737" s="18">
        <f t="shared" si="57"/>
        <v>2.2222222222222219</v>
      </c>
    </row>
    <row r="1738" spans="1:19" x14ac:dyDescent="0.25">
      <c r="A1738" s="14">
        <v>9</v>
      </c>
      <c r="B1738" s="16" t="s">
        <v>31</v>
      </c>
      <c r="C1738" s="14" t="s">
        <v>91</v>
      </c>
      <c r="D1738" s="19">
        <v>43530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7" t="str">
        <f t="shared" si="58"/>
        <v>9|B4T4|b|2019/03/06</v>
      </c>
      <c r="Q1738" s="14">
        <v>8.6999999999999993</v>
      </c>
      <c r="R1738" s="14">
        <v>4</v>
      </c>
      <c r="S1738" s="18">
        <f t="shared" si="57"/>
        <v>2.1749999999999998</v>
      </c>
    </row>
    <row r="1739" spans="1:19" x14ac:dyDescent="0.25">
      <c r="A1739" s="14">
        <v>9</v>
      </c>
      <c r="B1739" s="16" t="s">
        <v>31</v>
      </c>
      <c r="C1739" s="14" t="s">
        <v>91</v>
      </c>
      <c r="D1739" s="19">
        <v>43530</v>
      </c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7" t="str">
        <f t="shared" si="58"/>
        <v>9|B4T4|b|2019/03/06</v>
      </c>
      <c r="Q1739" s="14">
        <v>8.4</v>
      </c>
      <c r="R1739" s="14">
        <v>4.0999999999999996</v>
      </c>
      <c r="S1739" s="18">
        <f t="shared" si="57"/>
        <v>2.0487804878048781</v>
      </c>
    </row>
    <row r="1740" spans="1:19" x14ac:dyDescent="0.25">
      <c r="A1740" s="14">
        <v>9</v>
      </c>
      <c r="B1740" s="16" t="s">
        <v>31</v>
      </c>
      <c r="C1740" s="16" t="s">
        <v>92</v>
      </c>
      <c r="D1740" s="19">
        <v>43530</v>
      </c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7" t="str">
        <f t="shared" si="58"/>
        <v>9|B4T4|c|2019/03/06</v>
      </c>
      <c r="Q1740" s="14">
        <v>5.9</v>
      </c>
      <c r="R1740" s="14">
        <v>3</v>
      </c>
      <c r="S1740" s="18">
        <f t="shared" si="57"/>
        <v>1.9666666666666668</v>
      </c>
    </row>
    <row r="1741" spans="1:19" x14ac:dyDescent="0.25">
      <c r="A1741" s="14">
        <v>9</v>
      </c>
      <c r="B1741" s="16" t="s">
        <v>31</v>
      </c>
      <c r="C1741" s="14" t="s">
        <v>92</v>
      </c>
      <c r="D1741" s="19">
        <v>43530</v>
      </c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7" t="str">
        <f t="shared" si="58"/>
        <v>9|B4T4|c|2019/03/06</v>
      </c>
      <c r="Q1741" s="14">
        <v>5.6</v>
      </c>
      <c r="R1741" s="14">
        <v>3.1</v>
      </c>
      <c r="S1741" s="18">
        <f t="shared" si="57"/>
        <v>1.8064516129032255</v>
      </c>
    </row>
    <row r="1742" spans="1:19" x14ac:dyDescent="0.25">
      <c r="A1742" s="14">
        <v>9</v>
      </c>
      <c r="B1742" s="16" t="s">
        <v>31</v>
      </c>
      <c r="C1742" s="14" t="s">
        <v>92</v>
      </c>
      <c r="D1742" s="19">
        <v>43530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7" t="str">
        <f t="shared" si="58"/>
        <v>9|B4T4|c|2019/03/06</v>
      </c>
      <c r="Q1742" s="14">
        <v>8.5</v>
      </c>
      <c r="R1742" s="14">
        <v>2.4</v>
      </c>
      <c r="S1742" s="18">
        <f t="shared" si="57"/>
        <v>3.541666666666667</v>
      </c>
    </row>
    <row r="1743" spans="1:19" x14ac:dyDescent="0.25">
      <c r="A1743" s="14">
        <v>9</v>
      </c>
      <c r="B1743" s="16" t="s">
        <v>31</v>
      </c>
      <c r="C1743" s="14" t="s">
        <v>92</v>
      </c>
      <c r="D1743" s="19">
        <v>43530</v>
      </c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7" t="str">
        <f t="shared" si="58"/>
        <v>9|B4T4|c|2019/03/06</v>
      </c>
      <c r="Q1743" s="14">
        <v>8.3000000000000007</v>
      </c>
      <c r="R1743" s="14">
        <v>3</v>
      </c>
      <c r="S1743" s="18">
        <f t="shared" si="57"/>
        <v>2.7666666666666671</v>
      </c>
    </row>
    <row r="1744" spans="1:19" x14ac:dyDescent="0.25">
      <c r="A1744" s="14">
        <v>9</v>
      </c>
      <c r="B1744" s="16" t="s">
        <v>31</v>
      </c>
      <c r="C1744" s="14" t="s">
        <v>92</v>
      </c>
      <c r="D1744" s="19">
        <v>43530</v>
      </c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7" t="str">
        <f t="shared" si="58"/>
        <v>9|B4T4|c|2019/03/06</v>
      </c>
      <c r="Q1744" s="14">
        <v>8.6</v>
      </c>
      <c r="R1744" s="14">
        <v>4</v>
      </c>
      <c r="S1744" s="18">
        <f t="shared" si="57"/>
        <v>2.15</v>
      </c>
    </row>
    <row r="1745" spans="1:19" x14ac:dyDescent="0.25">
      <c r="A1745" s="14">
        <v>9</v>
      </c>
      <c r="B1745" s="16" t="s">
        <v>31</v>
      </c>
      <c r="C1745" s="14" t="s">
        <v>92</v>
      </c>
      <c r="D1745" s="19">
        <v>43530</v>
      </c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7" t="str">
        <f t="shared" si="58"/>
        <v>9|B4T4|c|2019/03/06</v>
      </c>
      <c r="Q1745" s="14">
        <v>8.1</v>
      </c>
      <c r="R1745" s="14">
        <v>3.3</v>
      </c>
      <c r="S1745" s="18">
        <f t="shared" si="57"/>
        <v>2.4545454545454546</v>
      </c>
    </row>
    <row r="1746" spans="1:19" x14ac:dyDescent="0.25">
      <c r="A1746" s="14">
        <v>9</v>
      </c>
      <c r="B1746" s="16" t="s">
        <v>31</v>
      </c>
      <c r="C1746" s="16" t="s">
        <v>93</v>
      </c>
      <c r="D1746" s="19">
        <v>43530</v>
      </c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7" t="str">
        <f t="shared" si="58"/>
        <v>9|B4T4|d|2019/03/06</v>
      </c>
      <c r="Q1746" s="14">
        <v>6.4</v>
      </c>
      <c r="R1746" s="14">
        <v>3</v>
      </c>
      <c r="S1746" s="18">
        <f t="shared" si="57"/>
        <v>2.1333333333333333</v>
      </c>
    </row>
    <row r="1747" spans="1:19" x14ac:dyDescent="0.25">
      <c r="A1747" s="14">
        <v>9</v>
      </c>
      <c r="B1747" s="16" t="s">
        <v>31</v>
      </c>
      <c r="C1747" s="14" t="s">
        <v>93</v>
      </c>
      <c r="D1747" s="19">
        <v>43530</v>
      </c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7" t="str">
        <f t="shared" si="58"/>
        <v>9|B4T4|d|2019/03/06</v>
      </c>
      <c r="Q1747" s="14">
        <v>6.2</v>
      </c>
      <c r="R1747" s="14">
        <v>2.9</v>
      </c>
      <c r="S1747" s="18">
        <f t="shared" si="57"/>
        <v>2.1379310344827589</v>
      </c>
    </row>
    <row r="1748" spans="1:19" x14ac:dyDescent="0.25">
      <c r="A1748" s="14">
        <v>9</v>
      </c>
      <c r="B1748" s="16" t="s">
        <v>31</v>
      </c>
      <c r="C1748" s="14" t="s">
        <v>93</v>
      </c>
      <c r="D1748" s="19">
        <v>43530</v>
      </c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7" t="str">
        <f t="shared" si="58"/>
        <v>9|B4T4|d|2019/03/06</v>
      </c>
      <c r="Q1748" s="14">
        <v>9.1</v>
      </c>
      <c r="R1748" s="14">
        <v>3.9</v>
      </c>
      <c r="S1748" s="18">
        <f t="shared" si="57"/>
        <v>2.3333333333333335</v>
      </c>
    </row>
    <row r="1749" spans="1:19" x14ac:dyDescent="0.25">
      <c r="A1749" s="14">
        <v>9</v>
      </c>
      <c r="B1749" s="16" t="s">
        <v>31</v>
      </c>
      <c r="C1749" s="14" t="s">
        <v>93</v>
      </c>
      <c r="D1749" s="19">
        <v>43530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7" t="str">
        <f t="shared" si="58"/>
        <v>9|B4T4|d|2019/03/06</v>
      </c>
      <c r="Q1749" s="14">
        <v>9.6</v>
      </c>
      <c r="R1749" s="14">
        <v>4</v>
      </c>
      <c r="S1749" s="18">
        <f t="shared" si="57"/>
        <v>2.4</v>
      </c>
    </row>
    <row r="1750" spans="1:19" x14ac:dyDescent="0.25">
      <c r="A1750" s="14">
        <v>9</v>
      </c>
      <c r="B1750" s="16" t="s">
        <v>31</v>
      </c>
      <c r="C1750" s="14" t="s">
        <v>93</v>
      </c>
      <c r="D1750" s="19">
        <v>43530</v>
      </c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7" t="str">
        <f t="shared" si="58"/>
        <v>9|B4T4|d|2019/03/06</v>
      </c>
      <c r="Q1750" s="14">
        <v>0</v>
      </c>
      <c r="R1750" s="14">
        <v>0</v>
      </c>
      <c r="S1750" s="18">
        <v>0</v>
      </c>
    </row>
    <row r="1751" spans="1:19" x14ac:dyDescent="0.25">
      <c r="A1751" s="14">
        <v>9</v>
      </c>
      <c r="B1751" s="16" t="s">
        <v>31</v>
      </c>
      <c r="C1751" s="14" t="s">
        <v>93</v>
      </c>
      <c r="D1751" s="19">
        <v>43530</v>
      </c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7" t="str">
        <f t="shared" si="58"/>
        <v>9|B4T4|d|2019/03/06</v>
      </c>
      <c r="Q1751" s="14">
        <v>0</v>
      </c>
      <c r="R1751" s="14">
        <v>0</v>
      </c>
      <c r="S1751" s="18">
        <v>0</v>
      </c>
    </row>
    <row r="1752" spans="1:19" x14ac:dyDescent="0.25">
      <c r="A1752" s="14">
        <v>9</v>
      </c>
      <c r="B1752" s="16" t="s">
        <v>32</v>
      </c>
      <c r="C1752" s="16" t="s">
        <v>94</v>
      </c>
      <c r="D1752" s="19">
        <v>43530</v>
      </c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7" t="str">
        <f t="shared" si="58"/>
        <v>9|B4T5|a|2019/03/06</v>
      </c>
      <c r="Q1752" s="14">
        <v>4.7</v>
      </c>
      <c r="R1752" s="14">
        <v>2.2000000000000002</v>
      </c>
      <c r="S1752" s="18">
        <f t="shared" si="57"/>
        <v>2.1363636363636362</v>
      </c>
    </row>
    <row r="1753" spans="1:19" x14ac:dyDescent="0.25">
      <c r="A1753" s="14">
        <v>9</v>
      </c>
      <c r="B1753" s="16" t="s">
        <v>32</v>
      </c>
      <c r="C1753" s="14" t="s">
        <v>94</v>
      </c>
      <c r="D1753" s="19">
        <v>43530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7" t="str">
        <f t="shared" si="58"/>
        <v>9|B4T5|a|2019/03/06</v>
      </c>
      <c r="Q1753" s="14">
        <v>8.8000000000000007</v>
      </c>
      <c r="R1753" s="14">
        <v>3.1</v>
      </c>
      <c r="S1753" s="18">
        <f t="shared" si="57"/>
        <v>2.838709677419355</v>
      </c>
    </row>
    <row r="1754" spans="1:19" x14ac:dyDescent="0.25">
      <c r="A1754" s="14">
        <v>9</v>
      </c>
      <c r="B1754" s="16" t="s">
        <v>32</v>
      </c>
      <c r="C1754" s="14" t="s">
        <v>94</v>
      </c>
      <c r="D1754" s="19">
        <v>43530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7" t="str">
        <f t="shared" si="58"/>
        <v>9|B4T5|a|2019/03/06</v>
      </c>
      <c r="Q1754" s="14">
        <v>9.1999999999999993</v>
      </c>
      <c r="R1754" s="14">
        <v>3.1</v>
      </c>
      <c r="S1754" s="18">
        <f t="shared" si="57"/>
        <v>2.9677419354838706</v>
      </c>
    </row>
    <row r="1755" spans="1:19" x14ac:dyDescent="0.25">
      <c r="A1755" s="14">
        <v>9</v>
      </c>
      <c r="B1755" s="16" t="s">
        <v>32</v>
      </c>
      <c r="C1755" s="14" t="s">
        <v>94</v>
      </c>
      <c r="D1755" s="19">
        <v>43530</v>
      </c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7" t="str">
        <f t="shared" si="58"/>
        <v>9|B4T5|a|2019/03/06</v>
      </c>
      <c r="Q1755" s="14">
        <v>7.5</v>
      </c>
      <c r="R1755" s="14">
        <v>3.5</v>
      </c>
      <c r="S1755" s="18">
        <f t="shared" si="57"/>
        <v>2.1428571428571428</v>
      </c>
    </row>
    <row r="1756" spans="1:19" x14ac:dyDescent="0.25">
      <c r="A1756" s="14">
        <v>9</v>
      </c>
      <c r="B1756" s="16" t="s">
        <v>32</v>
      </c>
      <c r="C1756" s="14" t="s">
        <v>94</v>
      </c>
      <c r="D1756" s="19">
        <v>43530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7" t="str">
        <f t="shared" si="58"/>
        <v>9|B4T5|a|2019/03/06</v>
      </c>
      <c r="Q1756" s="14">
        <v>7.4</v>
      </c>
      <c r="R1756" s="14">
        <v>3.5</v>
      </c>
      <c r="S1756" s="18">
        <f t="shared" si="57"/>
        <v>2.1142857142857143</v>
      </c>
    </row>
    <row r="1757" spans="1:19" x14ac:dyDescent="0.25">
      <c r="A1757" s="14">
        <v>9</v>
      </c>
      <c r="B1757" s="16" t="s">
        <v>32</v>
      </c>
      <c r="C1757" s="14" t="s">
        <v>94</v>
      </c>
      <c r="D1757" s="19">
        <v>43530</v>
      </c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7" t="str">
        <f t="shared" si="58"/>
        <v>9|B4T5|a|2019/03/06</v>
      </c>
      <c r="Q1757" s="14">
        <v>5.9</v>
      </c>
      <c r="R1757" s="14">
        <v>3</v>
      </c>
      <c r="S1757" s="18">
        <f t="shared" si="57"/>
        <v>1.9666666666666668</v>
      </c>
    </row>
    <row r="1758" spans="1:19" x14ac:dyDescent="0.25">
      <c r="A1758" s="14">
        <v>9</v>
      </c>
      <c r="B1758" s="16" t="s">
        <v>32</v>
      </c>
      <c r="C1758" s="16" t="s">
        <v>91</v>
      </c>
      <c r="D1758" s="19">
        <v>43530</v>
      </c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7" t="str">
        <f t="shared" si="58"/>
        <v>9|B4T5|b|2019/03/06</v>
      </c>
      <c r="Q1758" s="14">
        <v>8.1</v>
      </c>
      <c r="R1758" s="14">
        <v>2.5</v>
      </c>
      <c r="S1758" s="18">
        <f t="shared" si="57"/>
        <v>3.2399999999999998</v>
      </c>
    </row>
    <row r="1759" spans="1:19" x14ac:dyDescent="0.25">
      <c r="A1759" s="14">
        <v>9</v>
      </c>
      <c r="B1759" s="16" t="s">
        <v>32</v>
      </c>
      <c r="C1759" s="14" t="s">
        <v>91</v>
      </c>
      <c r="D1759" s="19">
        <v>43530</v>
      </c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7" t="str">
        <f t="shared" si="58"/>
        <v>9|B4T5|b|2019/03/06</v>
      </c>
      <c r="Q1759" s="14">
        <v>8.1999999999999993</v>
      </c>
      <c r="R1759" s="14">
        <v>2.6</v>
      </c>
      <c r="S1759" s="18">
        <f t="shared" si="57"/>
        <v>3.1538461538461533</v>
      </c>
    </row>
    <row r="1760" spans="1:19" x14ac:dyDescent="0.25">
      <c r="A1760" s="14">
        <v>9</v>
      </c>
      <c r="B1760" s="16" t="s">
        <v>32</v>
      </c>
      <c r="C1760" s="14" t="s">
        <v>91</v>
      </c>
      <c r="D1760" s="19">
        <v>43530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7" t="str">
        <f t="shared" si="58"/>
        <v>9|B4T5|b|2019/03/06</v>
      </c>
      <c r="Q1760" s="14">
        <v>5.9</v>
      </c>
      <c r="R1760" s="14">
        <v>3</v>
      </c>
      <c r="S1760" s="18">
        <f t="shared" si="57"/>
        <v>1.9666666666666668</v>
      </c>
    </row>
    <row r="1761" spans="1:19" x14ac:dyDescent="0.25">
      <c r="A1761" s="14">
        <v>9</v>
      </c>
      <c r="B1761" s="16" t="s">
        <v>32</v>
      </c>
      <c r="C1761" s="16" t="s">
        <v>92</v>
      </c>
      <c r="D1761" s="19">
        <v>43530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7" t="str">
        <f t="shared" si="58"/>
        <v>9|B4T5|c|2019/03/06</v>
      </c>
      <c r="Q1761" s="14">
        <v>8.1</v>
      </c>
      <c r="R1761" s="14">
        <v>2.5</v>
      </c>
      <c r="S1761" s="18">
        <f t="shared" si="57"/>
        <v>3.2399999999999998</v>
      </c>
    </row>
    <row r="1762" spans="1:19" x14ac:dyDescent="0.25">
      <c r="A1762" s="14">
        <v>9</v>
      </c>
      <c r="B1762" s="16" t="s">
        <v>32</v>
      </c>
      <c r="C1762" s="14" t="s">
        <v>92</v>
      </c>
      <c r="D1762" s="19">
        <v>43530</v>
      </c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7" t="str">
        <f t="shared" si="58"/>
        <v>9|B4T5|c|2019/03/06</v>
      </c>
      <c r="Q1762" s="14">
        <v>8.1999999999999993</v>
      </c>
      <c r="R1762" s="14">
        <v>2.6</v>
      </c>
      <c r="S1762" s="18">
        <f t="shared" si="57"/>
        <v>3.1538461538461533</v>
      </c>
    </row>
    <row r="1763" spans="1:19" x14ac:dyDescent="0.25">
      <c r="A1763" s="14">
        <v>9</v>
      </c>
      <c r="B1763" s="16" t="s">
        <v>32</v>
      </c>
      <c r="C1763" s="14" t="s">
        <v>92</v>
      </c>
      <c r="D1763" s="19">
        <v>43530</v>
      </c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7" t="str">
        <f t="shared" si="58"/>
        <v>9|B4T5|c|2019/03/06</v>
      </c>
      <c r="Q1763" s="14">
        <v>7</v>
      </c>
      <c r="R1763" s="14">
        <v>2.9</v>
      </c>
      <c r="S1763" s="18">
        <f t="shared" si="57"/>
        <v>2.4137931034482758</v>
      </c>
    </row>
    <row r="1764" spans="1:19" x14ac:dyDescent="0.25">
      <c r="A1764" s="14">
        <v>9</v>
      </c>
      <c r="B1764" s="16" t="s">
        <v>32</v>
      </c>
      <c r="C1764" s="14" t="s">
        <v>92</v>
      </c>
      <c r="D1764" s="19">
        <v>43530</v>
      </c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7" t="str">
        <f t="shared" si="58"/>
        <v>9|B4T5|c|2019/03/06</v>
      </c>
      <c r="Q1764" s="14">
        <v>7</v>
      </c>
      <c r="R1764" s="14">
        <v>3</v>
      </c>
      <c r="S1764" s="18">
        <f t="shared" si="57"/>
        <v>2.3333333333333335</v>
      </c>
    </row>
    <row r="1765" spans="1:19" x14ac:dyDescent="0.25">
      <c r="A1765" s="14">
        <v>9</v>
      </c>
      <c r="B1765" s="16" t="s">
        <v>32</v>
      </c>
      <c r="C1765" s="16" t="s">
        <v>93</v>
      </c>
      <c r="D1765" s="19">
        <v>43530</v>
      </c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7" t="str">
        <f t="shared" si="58"/>
        <v>9|B4T5|d|2019/03/06</v>
      </c>
      <c r="Q1765" s="14">
        <v>4.4000000000000004</v>
      </c>
      <c r="R1765" s="14">
        <v>2</v>
      </c>
      <c r="S1765" s="18">
        <f t="shared" si="57"/>
        <v>2.2000000000000002</v>
      </c>
    </row>
    <row r="1766" spans="1:19" x14ac:dyDescent="0.25">
      <c r="A1766" s="14">
        <v>9</v>
      </c>
      <c r="B1766" s="16" t="s">
        <v>32</v>
      </c>
      <c r="C1766" s="14" t="s">
        <v>93</v>
      </c>
      <c r="D1766" s="19">
        <v>43530</v>
      </c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7" t="str">
        <f t="shared" si="58"/>
        <v>9|B4T5|d|2019/03/06</v>
      </c>
      <c r="Q1766" s="14">
        <v>4.5</v>
      </c>
      <c r="R1766" s="14">
        <v>2</v>
      </c>
      <c r="S1766" s="18">
        <f t="shared" si="57"/>
        <v>2.25</v>
      </c>
    </row>
    <row r="1767" spans="1:19" x14ac:dyDescent="0.25">
      <c r="A1767" s="14">
        <v>9</v>
      </c>
      <c r="B1767" s="16" t="s">
        <v>32</v>
      </c>
      <c r="C1767" s="14" t="s">
        <v>93</v>
      </c>
      <c r="D1767" s="19">
        <v>43530</v>
      </c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7" t="str">
        <f t="shared" si="58"/>
        <v>9|B4T5|d|2019/03/06</v>
      </c>
      <c r="Q1767" s="14">
        <v>6.8</v>
      </c>
      <c r="R1767" s="14">
        <v>2.2999999999999998</v>
      </c>
      <c r="S1767" s="18">
        <f t="shared" si="57"/>
        <v>2.956521739130435</v>
      </c>
    </row>
    <row r="1768" spans="1:19" x14ac:dyDescent="0.25">
      <c r="A1768" s="14">
        <v>9</v>
      </c>
      <c r="B1768" s="16" t="s">
        <v>32</v>
      </c>
      <c r="C1768" s="14" t="s">
        <v>93</v>
      </c>
      <c r="D1768" s="19">
        <v>43530</v>
      </c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7" t="str">
        <f t="shared" si="58"/>
        <v>9|B4T5|d|2019/03/06</v>
      </c>
      <c r="Q1768" s="14">
        <v>7</v>
      </c>
      <c r="R1768" s="14">
        <v>2.2000000000000002</v>
      </c>
      <c r="S1768" s="18">
        <f t="shared" si="57"/>
        <v>3.1818181818181817</v>
      </c>
    </row>
    <row r="1769" spans="1:19" x14ac:dyDescent="0.25">
      <c r="A1769" s="14">
        <v>9</v>
      </c>
      <c r="B1769" s="16" t="s">
        <v>33</v>
      </c>
      <c r="C1769" s="14" t="s">
        <v>94</v>
      </c>
      <c r="D1769" s="19">
        <v>43530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7" t="str">
        <f t="shared" si="58"/>
        <v>9|B5T1|a|2019/03/06</v>
      </c>
      <c r="Q1769" s="14">
        <v>6</v>
      </c>
      <c r="R1769" s="14">
        <v>2.2000000000000002</v>
      </c>
      <c r="S1769" s="18">
        <f t="shared" si="57"/>
        <v>2.7272727272727271</v>
      </c>
    </row>
    <row r="1770" spans="1:19" x14ac:dyDescent="0.25">
      <c r="A1770" s="14">
        <v>9</v>
      </c>
      <c r="B1770" s="16" t="s">
        <v>33</v>
      </c>
      <c r="C1770" s="14" t="s">
        <v>94</v>
      </c>
      <c r="D1770" s="19">
        <v>43530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7" t="str">
        <f t="shared" si="58"/>
        <v>9|B5T1|a|2019/03/06</v>
      </c>
      <c r="Q1770" s="14">
        <v>6.5</v>
      </c>
      <c r="R1770" s="14">
        <v>2</v>
      </c>
      <c r="S1770" s="18">
        <f t="shared" si="57"/>
        <v>3.25</v>
      </c>
    </row>
    <row r="1771" spans="1:19" x14ac:dyDescent="0.25">
      <c r="A1771" s="14">
        <v>9</v>
      </c>
      <c r="B1771" s="16" t="s">
        <v>33</v>
      </c>
      <c r="C1771" s="14" t="s">
        <v>94</v>
      </c>
      <c r="D1771" s="19">
        <v>43530</v>
      </c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7" t="str">
        <f t="shared" si="58"/>
        <v>9|B5T1|a|2019/03/06</v>
      </c>
      <c r="Q1771" s="14">
        <v>8</v>
      </c>
      <c r="R1771" s="14">
        <v>3</v>
      </c>
      <c r="S1771" s="18">
        <f t="shared" si="57"/>
        <v>2.6666666666666665</v>
      </c>
    </row>
    <row r="1772" spans="1:19" x14ac:dyDescent="0.25">
      <c r="A1772" s="14">
        <v>9</v>
      </c>
      <c r="B1772" s="16" t="s">
        <v>33</v>
      </c>
      <c r="C1772" s="14" t="s">
        <v>94</v>
      </c>
      <c r="D1772" s="19">
        <v>43530</v>
      </c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7" t="str">
        <f t="shared" si="58"/>
        <v>9|B5T1|a|2019/03/06</v>
      </c>
      <c r="Q1772" s="14">
        <v>8.5</v>
      </c>
      <c r="R1772" s="14">
        <v>2.2999999999999998</v>
      </c>
      <c r="S1772" s="18">
        <f t="shared" ref="S1772:S1835" si="59">Q1772/R1772</f>
        <v>3.6956521739130439</v>
      </c>
    </row>
    <row r="1773" spans="1:19" x14ac:dyDescent="0.25">
      <c r="A1773" s="14">
        <v>9</v>
      </c>
      <c r="B1773" s="16" t="s">
        <v>33</v>
      </c>
      <c r="C1773" s="14" t="s">
        <v>91</v>
      </c>
      <c r="D1773" s="19">
        <v>43530</v>
      </c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7" t="str">
        <f t="shared" si="58"/>
        <v>9|B5T1|b|2019/03/06</v>
      </c>
      <c r="Q1773" s="14">
        <v>7.2</v>
      </c>
      <c r="R1773" s="14">
        <v>3.8</v>
      </c>
      <c r="S1773" s="18">
        <f t="shared" si="59"/>
        <v>1.8947368421052633</v>
      </c>
    </row>
    <row r="1774" spans="1:19" x14ac:dyDescent="0.25">
      <c r="A1774" s="14">
        <v>9</v>
      </c>
      <c r="B1774" s="16" t="s">
        <v>33</v>
      </c>
      <c r="C1774" s="14" t="s">
        <v>91</v>
      </c>
      <c r="D1774" s="19">
        <v>43530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7" t="str">
        <f t="shared" si="58"/>
        <v>9|B5T1|b|2019/03/06</v>
      </c>
      <c r="Q1774" s="14">
        <v>7</v>
      </c>
      <c r="R1774" s="14">
        <v>2.2000000000000002</v>
      </c>
      <c r="S1774" s="18">
        <f t="shared" si="59"/>
        <v>3.1818181818181817</v>
      </c>
    </row>
    <row r="1775" spans="1:19" x14ac:dyDescent="0.25">
      <c r="A1775" s="14">
        <v>9</v>
      </c>
      <c r="B1775" s="16" t="s">
        <v>33</v>
      </c>
      <c r="C1775" s="14" t="s">
        <v>91</v>
      </c>
      <c r="D1775" s="19">
        <v>43530</v>
      </c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7" t="str">
        <f t="shared" si="58"/>
        <v>9|B5T1|b|2019/03/06</v>
      </c>
      <c r="Q1775" s="14">
        <v>8.5</v>
      </c>
      <c r="R1775" s="14">
        <v>3.4</v>
      </c>
      <c r="S1775" s="18">
        <f t="shared" si="59"/>
        <v>2.5</v>
      </c>
    </row>
    <row r="1776" spans="1:19" x14ac:dyDescent="0.25">
      <c r="A1776" s="14">
        <v>9</v>
      </c>
      <c r="B1776" s="16" t="s">
        <v>33</v>
      </c>
      <c r="C1776" s="14" t="s">
        <v>91</v>
      </c>
      <c r="D1776" s="19">
        <v>43530</v>
      </c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7" t="str">
        <f t="shared" si="58"/>
        <v>9|B5T1|b|2019/03/06</v>
      </c>
      <c r="Q1776" s="14">
        <v>9.5</v>
      </c>
      <c r="R1776" s="14">
        <v>3.6</v>
      </c>
      <c r="S1776" s="18">
        <f t="shared" si="59"/>
        <v>2.6388888888888888</v>
      </c>
    </row>
    <row r="1777" spans="1:19" x14ac:dyDescent="0.25">
      <c r="A1777" s="14">
        <v>9</v>
      </c>
      <c r="B1777" s="16" t="s">
        <v>33</v>
      </c>
      <c r="C1777" s="14" t="s">
        <v>91</v>
      </c>
      <c r="D1777" s="19">
        <v>43530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7" t="str">
        <f t="shared" si="58"/>
        <v>9|B5T1|b|2019/03/06</v>
      </c>
      <c r="Q1777" s="14">
        <v>7.6</v>
      </c>
      <c r="R1777" s="14">
        <v>3.4</v>
      </c>
      <c r="S1777" s="18">
        <f t="shared" si="59"/>
        <v>2.2352941176470589</v>
      </c>
    </row>
    <row r="1778" spans="1:19" x14ac:dyDescent="0.25">
      <c r="A1778" s="14">
        <v>9</v>
      </c>
      <c r="B1778" s="16" t="s">
        <v>33</v>
      </c>
      <c r="C1778" s="14" t="s">
        <v>91</v>
      </c>
      <c r="D1778" s="19">
        <v>43530</v>
      </c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7" t="str">
        <f t="shared" si="58"/>
        <v>9|B5T1|b|2019/03/06</v>
      </c>
      <c r="Q1778" s="14">
        <v>7.3</v>
      </c>
      <c r="R1778" s="14">
        <v>3.1</v>
      </c>
      <c r="S1778" s="18">
        <f t="shared" si="59"/>
        <v>2.354838709677419</v>
      </c>
    </row>
    <row r="1779" spans="1:19" x14ac:dyDescent="0.25">
      <c r="A1779" s="14">
        <v>9</v>
      </c>
      <c r="B1779" s="16" t="s">
        <v>33</v>
      </c>
      <c r="C1779" s="14" t="s">
        <v>92</v>
      </c>
      <c r="D1779" s="19">
        <v>43530</v>
      </c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7" t="str">
        <f t="shared" si="58"/>
        <v>9|B5T1|c|2019/03/06</v>
      </c>
      <c r="Q1779" s="14">
        <v>5.5</v>
      </c>
      <c r="R1779" s="14">
        <v>2.2999999999999998</v>
      </c>
      <c r="S1779" s="18">
        <f t="shared" si="59"/>
        <v>2.3913043478260874</v>
      </c>
    </row>
    <row r="1780" spans="1:19" x14ac:dyDescent="0.25">
      <c r="A1780" s="14">
        <v>9</v>
      </c>
      <c r="B1780" s="16" t="s">
        <v>33</v>
      </c>
      <c r="C1780" s="14" t="s">
        <v>92</v>
      </c>
      <c r="D1780" s="19">
        <v>43530</v>
      </c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7" t="str">
        <f t="shared" si="58"/>
        <v>9|B5T1|c|2019/03/06</v>
      </c>
      <c r="Q1780" s="14">
        <v>6</v>
      </c>
      <c r="R1780" s="14">
        <v>3</v>
      </c>
      <c r="S1780" s="18">
        <f t="shared" si="59"/>
        <v>2</v>
      </c>
    </row>
    <row r="1781" spans="1:19" x14ac:dyDescent="0.25">
      <c r="A1781" s="14">
        <v>9</v>
      </c>
      <c r="B1781" s="16" t="s">
        <v>33</v>
      </c>
      <c r="C1781" s="14" t="s">
        <v>92</v>
      </c>
      <c r="D1781" s="19">
        <v>43530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7" t="str">
        <f t="shared" si="58"/>
        <v>9|B5T1|c|2019/03/06</v>
      </c>
      <c r="Q1781" s="14">
        <v>8.5</v>
      </c>
      <c r="R1781" s="14">
        <v>3.1</v>
      </c>
      <c r="S1781" s="18">
        <f t="shared" si="59"/>
        <v>2.7419354838709675</v>
      </c>
    </row>
    <row r="1782" spans="1:19" x14ac:dyDescent="0.25">
      <c r="A1782" s="14">
        <v>9</v>
      </c>
      <c r="B1782" s="16" t="s">
        <v>33</v>
      </c>
      <c r="C1782" s="14" t="s">
        <v>92</v>
      </c>
      <c r="D1782" s="19">
        <v>43530</v>
      </c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7" t="str">
        <f t="shared" si="58"/>
        <v>9|B5T1|c|2019/03/06</v>
      </c>
      <c r="Q1782" s="14">
        <v>8</v>
      </c>
      <c r="R1782" s="14">
        <v>3.2</v>
      </c>
      <c r="S1782" s="18">
        <f t="shared" si="59"/>
        <v>2.5</v>
      </c>
    </row>
    <row r="1783" spans="1:19" x14ac:dyDescent="0.25">
      <c r="A1783" s="14">
        <v>9</v>
      </c>
      <c r="B1783" s="16" t="s">
        <v>34</v>
      </c>
      <c r="C1783" s="14" t="s">
        <v>94</v>
      </c>
      <c r="D1783" s="19">
        <v>43530</v>
      </c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7" t="str">
        <f t="shared" si="58"/>
        <v>9|B5T2|a|2019/03/06</v>
      </c>
      <c r="Q1783" s="14">
        <v>2.6</v>
      </c>
      <c r="R1783" s="14">
        <v>1.3</v>
      </c>
      <c r="S1783" s="18">
        <f t="shared" si="59"/>
        <v>2</v>
      </c>
    </row>
    <row r="1784" spans="1:19" x14ac:dyDescent="0.25">
      <c r="A1784" s="14">
        <v>9</v>
      </c>
      <c r="B1784" s="16" t="s">
        <v>34</v>
      </c>
      <c r="C1784" s="14" t="s">
        <v>94</v>
      </c>
      <c r="D1784" s="19">
        <v>43530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7" t="str">
        <f t="shared" si="58"/>
        <v>9|B5T2|a|2019/03/06</v>
      </c>
      <c r="Q1784" s="14">
        <v>2.6</v>
      </c>
      <c r="R1784" s="14">
        <v>1.2</v>
      </c>
      <c r="S1784" s="18">
        <f t="shared" si="59"/>
        <v>2.166666666666667</v>
      </c>
    </row>
    <row r="1785" spans="1:19" x14ac:dyDescent="0.25">
      <c r="A1785" s="14">
        <v>9</v>
      </c>
      <c r="B1785" s="16" t="s">
        <v>34</v>
      </c>
      <c r="C1785" s="14" t="s">
        <v>94</v>
      </c>
      <c r="D1785" s="19">
        <v>43530</v>
      </c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7" t="str">
        <f t="shared" si="58"/>
        <v>9|B5T2|a|2019/03/06</v>
      </c>
      <c r="Q1785" s="14">
        <v>2.8</v>
      </c>
      <c r="R1785" s="14">
        <v>1.2</v>
      </c>
      <c r="S1785" s="18">
        <f t="shared" si="59"/>
        <v>2.3333333333333335</v>
      </c>
    </row>
    <row r="1786" spans="1:19" x14ac:dyDescent="0.25">
      <c r="A1786" s="14">
        <v>9</v>
      </c>
      <c r="B1786" s="16" t="s">
        <v>34</v>
      </c>
      <c r="C1786" s="14" t="s">
        <v>94</v>
      </c>
      <c r="D1786" s="19">
        <v>43530</v>
      </c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7" t="str">
        <f t="shared" si="58"/>
        <v>9|B5T2|a|2019/03/06</v>
      </c>
      <c r="Q1786" s="14">
        <v>2.5</v>
      </c>
      <c r="R1786" s="14">
        <v>1.1000000000000001</v>
      </c>
      <c r="S1786" s="18">
        <f t="shared" si="59"/>
        <v>2.2727272727272725</v>
      </c>
    </row>
    <row r="1787" spans="1:19" x14ac:dyDescent="0.25">
      <c r="A1787" s="14">
        <v>9</v>
      </c>
      <c r="B1787" s="16" t="s">
        <v>34</v>
      </c>
      <c r="C1787" s="14" t="s">
        <v>91</v>
      </c>
      <c r="D1787" s="19">
        <v>43530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7" t="str">
        <f t="shared" si="58"/>
        <v>9|B5T2|b|2019/03/06</v>
      </c>
      <c r="Q1787" s="14">
        <v>5.2</v>
      </c>
      <c r="R1787" s="14">
        <v>2.4</v>
      </c>
      <c r="S1787" s="18">
        <f t="shared" si="59"/>
        <v>2.166666666666667</v>
      </c>
    </row>
    <row r="1788" spans="1:19" x14ac:dyDescent="0.25">
      <c r="A1788" s="14">
        <v>9</v>
      </c>
      <c r="B1788" s="16" t="s">
        <v>34</v>
      </c>
      <c r="C1788" s="14" t="s">
        <v>91</v>
      </c>
      <c r="D1788" s="19">
        <v>43530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7" t="str">
        <f t="shared" si="58"/>
        <v>9|B5T2|b|2019/03/06</v>
      </c>
      <c r="Q1788" s="14">
        <v>5.4</v>
      </c>
      <c r="R1788" s="14">
        <v>2.5</v>
      </c>
      <c r="S1788" s="18">
        <f t="shared" si="59"/>
        <v>2.16</v>
      </c>
    </row>
    <row r="1789" spans="1:19" x14ac:dyDescent="0.25">
      <c r="A1789" s="14">
        <v>9</v>
      </c>
      <c r="B1789" s="16" t="s">
        <v>34</v>
      </c>
      <c r="C1789" s="14" t="s">
        <v>91</v>
      </c>
      <c r="D1789" s="19">
        <v>43530</v>
      </c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7" t="str">
        <f t="shared" si="58"/>
        <v>9|B5T2|b|2019/03/06</v>
      </c>
      <c r="Q1789" s="14">
        <v>8.8000000000000007</v>
      </c>
      <c r="R1789" s="14">
        <v>3.6</v>
      </c>
      <c r="S1789" s="18">
        <f t="shared" si="59"/>
        <v>2.4444444444444446</v>
      </c>
    </row>
    <row r="1790" spans="1:19" x14ac:dyDescent="0.25">
      <c r="A1790" s="14">
        <v>9</v>
      </c>
      <c r="B1790" s="16" t="s">
        <v>34</v>
      </c>
      <c r="C1790" s="14" t="s">
        <v>91</v>
      </c>
      <c r="D1790" s="19">
        <v>43530</v>
      </c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7" t="str">
        <f t="shared" si="58"/>
        <v>9|B5T2|b|2019/03/06</v>
      </c>
      <c r="Q1790" s="14">
        <v>8.6</v>
      </c>
      <c r="R1790" s="14">
        <v>3.6</v>
      </c>
      <c r="S1790" s="18">
        <f t="shared" si="59"/>
        <v>2.3888888888888888</v>
      </c>
    </row>
    <row r="1791" spans="1:19" x14ac:dyDescent="0.25">
      <c r="A1791" s="14">
        <v>9</v>
      </c>
      <c r="B1791" s="16" t="s">
        <v>34</v>
      </c>
      <c r="C1791" s="14" t="s">
        <v>92</v>
      </c>
      <c r="D1791" s="19">
        <v>43530</v>
      </c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7" t="str">
        <f t="shared" si="58"/>
        <v>9|B5T2|c|2019/03/06</v>
      </c>
      <c r="Q1791" s="14">
        <v>5.6</v>
      </c>
      <c r="R1791" s="14">
        <v>2.6</v>
      </c>
      <c r="S1791" s="18">
        <f t="shared" si="59"/>
        <v>2.1538461538461537</v>
      </c>
    </row>
    <row r="1792" spans="1:19" x14ac:dyDescent="0.25">
      <c r="A1792" s="14">
        <v>9</v>
      </c>
      <c r="B1792" s="16" t="s">
        <v>34</v>
      </c>
      <c r="C1792" s="14" t="s">
        <v>92</v>
      </c>
      <c r="D1792" s="19">
        <v>43530</v>
      </c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7" t="str">
        <f t="shared" si="58"/>
        <v>9|B5T2|c|2019/03/06</v>
      </c>
      <c r="Q1792" s="14">
        <v>6.1</v>
      </c>
      <c r="R1792" s="14">
        <v>2.9</v>
      </c>
      <c r="S1792" s="18">
        <f t="shared" si="59"/>
        <v>2.103448275862069</v>
      </c>
    </row>
    <row r="1793" spans="1:19" x14ac:dyDescent="0.25">
      <c r="A1793" s="14">
        <v>9</v>
      </c>
      <c r="B1793" s="16" t="s">
        <v>34</v>
      </c>
      <c r="C1793" s="14" t="s">
        <v>92</v>
      </c>
      <c r="D1793" s="19">
        <v>43530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7" t="str">
        <f t="shared" si="58"/>
        <v>9|B5T2|c|2019/03/06</v>
      </c>
      <c r="Q1793" s="14">
        <v>7.8</v>
      </c>
      <c r="R1793" s="14">
        <v>2.9</v>
      </c>
      <c r="S1793" s="18">
        <f t="shared" si="59"/>
        <v>2.6896551724137931</v>
      </c>
    </row>
    <row r="1794" spans="1:19" x14ac:dyDescent="0.25">
      <c r="A1794" s="14">
        <v>9</v>
      </c>
      <c r="B1794" s="16" t="s">
        <v>34</v>
      </c>
      <c r="C1794" s="14" t="s">
        <v>92</v>
      </c>
      <c r="D1794" s="19">
        <v>43530</v>
      </c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7" t="str">
        <f t="shared" si="58"/>
        <v>9|B5T2|c|2019/03/06</v>
      </c>
      <c r="Q1794" s="14">
        <v>7.6</v>
      </c>
      <c r="R1794" s="14">
        <v>2.9</v>
      </c>
      <c r="S1794" s="18">
        <f t="shared" si="59"/>
        <v>2.6206896551724137</v>
      </c>
    </row>
    <row r="1795" spans="1:19" x14ac:dyDescent="0.25">
      <c r="A1795" s="14">
        <v>9</v>
      </c>
      <c r="B1795" s="16" t="s">
        <v>34</v>
      </c>
      <c r="C1795" s="14" t="s">
        <v>92</v>
      </c>
      <c r="D1795" s="19">
        <v>43530</v>
      </c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7" t="str">
        <f t="shared" si="58"/>
        <v>9|B5T2|c|2019/03/06</v>
      </c>
      <c r="Q1795" s="14">
        <v>7.4</v>
      </c>
      <c r="R1795" s="14">
        <v>3.1</v>
      </c>
      <c r="S1795" s="18">
        <f t="shared" si="59"/>
        <v>2.3870967741935485</v>
      </c>
    </row>
    <row r="1796" spans="1:19" x14ac:dyDescent="0.25">
      <c r="A1796" s="14">
        <v>9</v>
      </c>
      <c r="B1796" s="16" t="s">
        <v>34</v>
      </c>
      <c r="C1796" s="14" t="s">
        <v>92</v>
      </c>
      <c r="D1796" s="19">
        <v>43530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7" t="str">
        <f t="shared" si="58"/>
        <v>9|B5T2|c|2019/03/06</v>
      </c>
      <c r="Q1796" s="14">
        <v>7.3</v>
      </c>
      <c r="R1796" s="14">
        <v>3.1</v>
      </c>
      <c r="S1796" s="18">
        <f t="shared" si="59"/>
        <v>2.354838709677419</v>
      </c>
    </row>
    <row r="1797" spans="1:19" x14ac:dyDescent="0.25">
      <c r="A1797" s="14">
        <v>9</v>
      </c>
      <c r="B1797" s="16" t="s">
        <v>34</v>
      </c>
      <c r="C1797" s="14" t="s">
        <v>93</v>
      </c>
      <c r="D1797" s="19">
        <v>43530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7" t="str">
        <f t="shared" si="58"/>
        <v>9|B5T2|d|2019/03/06</v>
      </c>
      <c r="Q1797" s="14">
        <v>5.5</v>
      </c>
      <c r="R1797" s="14">
        <v>2.6</v>
      </c>
      <c r="S1797" s="18">
        <f t="shared" si="59"/>
        <v>2.1153846153846154</v>
      </c>
    </row>
    <row r="1798" spans="1:19" x14ac:dyDescent="0.25">
      <c r="A1798" s="14">
        <v>9</v>
      </c>
      <c r="B1798" s="16" t="s">
        <v>34</v>
      </c>
      <c r="C1798" s="14" t="s">
        <v>93</v>
      </c>
      <c r="D1798" s="19">
        <v>43530</v>
      </c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7" t="str">
        <f t="shared" si="58"/>
        <v>9|B5T2|d|2019/03/06</v>
      </c>
      <c r="Q1798" s="14">
        <v>5.2</v>
      </c>
      <c r="R1798" s="14">
        <v>2.7</v>
      </c>
      <c r="S1798" s="18">
        <f t="shared" si="59"/>
        <v>1.9259259259259258</v>
      </c>
    </row>
    <row r="1799" spans="1:19" x14ac:dyDescent="0.25">
      <c r="A1799" s="14">
        <v>9</v>
      </c>
      <c r="B1799" s="16" t="s">
        <v>34</v>
      </c>
      <c r="C1799" s="14" t="s">
        <v>93</v>
      </c>
      <c r="D1799" s="19">
        <v>43530</v>
      </c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7" t="str">
        <f t="shared" ref="P1799:P1862" si="60">CONCATENATE(A1799,"|",B1799,"|",C1799,"|",TEXT(D1799,"AAAA/MM/DD"))</f>
        <v>9|B5T2|d|2019/03/06</v>
      </c>
      <c r="Q1799" s="14">
        <v>8.1999999999999993</v>
      </c>
      <c r="R1799" s="14">
        <v>2.6</v>
      </c>
      <c r="S1799" s="18">
        <f t="shared" si="59"/>
        <v>3.1538461538461533</v>
      </c>
    </row>
    <row r="1800" spans="1:19" x14ac:dyDescent="0.25">
      <c r="A1800" s="14">
        <v>9</v>
      </c>
      <c r="B1800" s="16" t="s">
        <v>34</v>
      </c>
      <c r="C1800" s="14" t="s">
        <v>93</v>
      </c>
      <c r="D1800" s="19">
        <v>43530</v>
      </c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7" t="str">
        <f t="shared" si="60"/>
        <v>9|B5T2|d|2019/03/06</v>
      </c>
      <c r="Q1800" s="14">
        <v>8.1</v>
      </c>
      <c r="R1800" s="14">
        <v>2.6</v>
      </c>
      <c r="S1800" s="18">
        <f t="shared" si="59"/>
        <v>3.115384615384615</v>
      </c>
    </row>
    <row r="1801" spans="1:19" x14ac:dyDescent="0.25">
      <c r="A1801" s="14">
        <v>9</v>
      </c>
      <c r="B1801" s="16" t="s">
        <v>34</v>
      </c>
      <c r="C1801" s="14" t="s">
        <v>93</v>
      </c>
      <c r="D1801" s="19">
        <v>43530</v>
      </c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7" t="str">
        <f t="shared" si="60"/>
        <v>9|B5T2|d|2019/03/06</v>
      </c>
      <c r="Q1801" s="14">
        <v>9.3000000000000007</v>
      </c>
      <c r="R1801" s="14">
        <v>4.5999999999999996</v>
      </c>
      <c r="S1801" s="18">
        <f t="shared" si="59"/>
        <v>2.0217391304347827</v>
      </c>
    </row>
    <row r="1802" spans="1:19" x14ac:dyDescent="0.25">
      <c r="A1802" s="14">
        <v>9</v>
      </c>
      <c r="B1802" s="16" t="s">
        <v>34</v>
      </c>
      <c r="C1802" s="14" t="s">
        <v>93</v>
      </c>
      <c r="D1802" s="19">
        <v>43530</v>
      </c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7" t="str">
        <f t="shared" si="60"/>
        <v>9|B5T2|d|2019/03/06</v>
      </c>
      <c r="Q1802" s="14">
        <v>9.1</v>
      </c>
      <c r="R1802" s="14">
        <v>4.5</v>
      </c>
      <c r="S1802" s="18">
        <f t="shared" si="59"/>
        <v>2.0222222222222221</v>
      </c>
    </row>
    <row r="1803" spans="1:19" x14ac:dyDescent="0.25">
      <c r="A1803" s="14">
        <v>9</v>
      </c>
      <c r="B1803" s="16" t="s">
        <v>35</v>
      </c>
      <c r="C1803" s="14" t="s">
        <v>94</v>
      </c>
      <c r="D1803" s="19">
        <v>43530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7" t="str">
        <f t="shared" si="60"/>
        <v>9|B5T3|a|2019/03/06</v>
      </c>
      <c r="Q1803" s="14">
        <v>7.5</v>
      </c>
      <c r="R1803" s="14">
        <v>2.2000000000000002</v>
      </c>
      <c r="S1803" s="18">
        <f t="shared" si="59"/>
        <v>3.4090909090909087</v>
      </c>
    </row>
    <row r="1804" spans="1:19" x14ac:dyDescent="0.25">
      <c r="A1804" s="14">
        <v>9</v>
      </c>
      <c r="B1804" s="16" t="s">
        <v>35</v>
      </c>
      <c r="C1804" s="14" t="s">
        <v>94</v>
      </c>
      <c r="D1804" s="19">
        <v>43530</v>
      </c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7" t="str">
        <f t="shared" si="60"/>
        <v>9|B5T3|a|2019/03/06</v>
      </c>
      <c r="Q1804" s="14">
        <v>7.8</v>
      </c>
      <c r="R1804" s="14">
        <v>2.4</v>
      </c>
      <c r="S1804" s="18">
        <f t="shared" si="59"/>
        <v>3.25</v>
      </c>
    </row>
    <row r="1805" spans="1:19" x14ac:dyDescent="0.25">
      <c r="A1805" s="14">
        <v>9</v>
      </c>
      <c r="B1805" s="16" t="s">
        <v>35</v>
      </c>
      <c r="C1805" s="14" t="s">
        <v>94</v>
      </c>
      <c r="D1805" s="19">
        <v>43530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7" t="str">
        <f t="shared" si="60"/>
        <v>9|B5T3|a|2019/03/06</v>
      </c>
      <c r="Q1805" s="14">
        <v>6.5</v>
      </c>
      <c r="R1805" s="14">
        <v>2.5</v>
      </c>
      <c r="S1805" s="18">
        <f t="shared" si="59"/>
        <v>2.6</v>
      </c>
    </row>
    <row r="1806" spans="1:19" x14ac:dyDescent="0.25">
      <c r="A1806" s="14">
        <v>9</v>
      </c>
      <c r="B1806" s="16" t="s">
        <v>35</v>
      </c>
      <c r="C1806" s="14" t="s">
        <v>94</v>
      </c>
      <c r="D1806" s="19">
        <v>43530</v>
      </c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7" t="str">
        <f t="shared" si="60"/>
        <v>9|B5T3|a|2019/03/06</v>
      </c>
      <c r="Q1806" s="14">
        <v>6.5</v>
      </c>
      <c r="R1806" s="14">
        <v>2.2999999999999998</v>
      </c>
      <c r="S1806" s="18">
        <f t="shared" si="59"/>
        <v>2.8260869565217392</v>
      </c>
    </row>
    <row r="1807" spans="1:19" x14ac:dyDescent="0.25">
      <c r="A1807" s="14">
        <v>9</v>
      </c>
      <c r="B1807" s="16" t="s">
        <v>35</v>
      </c>
      <c r="C1807" s="14" t="s">
        <v>91</v>
      </c>
      <c r="D1807" s="19">
        <v>43530</v>
      </c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7" t="str">
        <f t="shared" si="60"/>
        <v>9|B5T3|b|2019/03/06</v>
      </c>
      <c r="Q1807" s="14">
        <v>4.8</v>
      </c>
      <c r="R1807" s="14">
        <v>2.5</v>
      </c>
      <c r="S1807" s="18">
        <f t="shared" si="59"/>
        <v>1.92</v>
      </c>
    </row>
    <row r="1808" spans="1:19" x14ac:dyDescent="0.25">
      <c r="A1808" s="14">
        <v>9</v>
      </c>
      <c r="B1808" s="16" t="s">
        <v>35</v>
      </c>
      <c r="C1808" s="14" t="s">
        <v>91</v>
      </c>
      <c r="D1808" s="19">
        <v>43530</v>
      </c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7" t="str">
        <f t="shared" si="60"/>
        <v>9|B5T3|b|2019/03/06</v>
      </c>
      <c r="Q1808" s="14">
        <v>4.5999999999999996</v>
      </c>
      <c r="R1808" s="14">
        <v>2.7</v>
      </c>
      <c r="S1808" s="18">
        <f t="shared" si="59"/>
        <v>1.7037037037037035</v>
      </c>
    </row>
    <row r="1809" spans="1:19" x14ac:dyDescent="0.25">
      <c r="A1809" s="14">
        <v>9</v>
      </c>
      <c r="B1809" s="16" t="s">
        <v>35</v>
      </c>
      <c r="C1809" s="14" t="s">
        <v>91</v>
      </c>
      <c r="D1809" s="19">
        <v>43530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7" t="str">
        <f t="shared" si="60"/>
        <v>9|B5T3|b|2019/03/06</v>
      </c>
      <c r="Q1809" s="14">
        <v>7.4</v>
      </c>
      <c r="R1809" s="14">
        <v>3</v>
      </c>
      <c r="S1809" s="18">
        <f t="shared" si="59"/>
        <v>2.4666666666666668</v>
      </c>
    </row>
    <row r="1810" spans="1:19" x14ac:dyDescent="0.25">
      <c r="A1810" s="14">
        <v>9</v>
      </c>
      <c r="B1810" s="16" t="s">
        <v>35</v>
      </c>
      <c r="C1810" s="14" t="s">
        <v>91</v>
      </c>
      <c r="D1810" s="19">
        <v>43530</v>
      </c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7" t="str">
        <f t="shared" si="60"/>
        <v>9|B5T3|b|2019/03/06</v>
      </c>
      <c r="Q1810" s="14">
        <v>7.6</v>
      </c>
      <c r="R1810" s="14">
        <v>2.9</v>
      </c>
      <c r="S1810" s="18">
        <f t="shared" si="59"/>
        <v>2.6206896551724137</v>
      </c>
    </row>
    <row r="1811" spans="1:19" x14ac:dyDescent="0.25">
      <c r="A1811" s="14">
        <v>9</v>
      </c>
      <c r="B1811" s="16" t="s">
        <v>35</v>
      </c>
      <c r="C1811" s="14" t="s">
        <v>91</v>
      </c>
      <c r="D1811" s="19">
        <v>43530</v>
      </c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7" t="str">
        <f t="shared" si="60"/>
        <v>9|B5T3|b|2019/03/06</v>
      </c>
      <c r="Q1811" s="14">
        <v>0</v>
      </c>
      <c r="R1811" s="14">
        <v>0</v>
      </c>
      <c r="S1811" s="18">
        <v>0</v>
      </c>
    </row>
    <row r="1812" spans="1:19" x14ac:dyDescent="0.25">
      <c r="A1812" s="14">
        <v>9</v>
      </c>
      <c r="B1812" s="16" t="s">
        <v>35</v>
      </c>
      <c r="C1812" s="14" t="s">
        <v>91</v>
      </c>
      <c r="D1812" s="19">
        <v>43530</v>
      </c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7" t="str">
        <f t="shared" si="60"/>
        <v>9|B5T3|b|2019/03/06</v>
      </c>
      <c r="Q1812" s="14">
        <v>0</v>
      </c>
      <c r="R1812" s="14">
        <v>0</v>
      </c>
      <c r="S1812" s="18">
        <v>0</v>
      </c>
    </row>
    <row r="1813" spans="1:19" x14ac:dyDescent="0.25">
      <c r="A1813" s="14">
        <v>9</v>
      </c>
      <c r="B1813" s="16" t="s">
        <v>35</v>
      </c>
      <c r="C1813" s="14" t="s">
        <v>92</v>
      </c>
      <c r="D1813" s="19">
        <v>43530</v>
      </c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7" t="str">
        <f t="shared" si="60"/>
        <v>9|B5T3|c|2019/03/06</v>
      </c>
      <c r="Q1813" s="14">
        <v>2.2000000000000002</v>
      </c>
      <c r="R1813" s="14">
        <v>2</v>
      </c>
      <c r="S1813" s="18">
        <f t="shared" si="59"/>
        <v>1.1000000000000001</v>
      </c>
    </row>
    <row r="1814" spans="1:19" x14ac:dyDescent="0.25">
      <c r="A1814" s="14">
        <v>9</v>
      </c>
      <c r="B1814" s="16" t="s">
        <v>35</v>
      </c>
      <c r="C1814" s="14" t="s">
        <v>92</v>
      </c>
      <c r="D1814" s="19">
        <v>43530</v>
      </c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7" t="str">
        <f t="shared" si="60"/>
        <v>9|B5T3|c|2019/03/06</v>
      </c>
      <c r="Q1814" s="14">
        <v>8.5</v>
      </c>
      <c r="R1814" s="14">
        <v>2.8</v>
      </c>
      <c r="S1814" s="18">
        <f t="shared" si="59"/>
        <v>3.035714285714286</v>
      </c>
    </row>
    <row r="1815" spans="1:19" x14ac:dyDescent="0.25">
      <c r="A1815" s="14">
        <v>9</v>
      </c>
      <c r="B1815" s="16" t="s">
        <v>35</v>
      </c>
      <c r="C1815" s="14" t="s">
        <v>92</v>
      </c>
      <c r="D1815" s="19">
        <v>43530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7" t="str">
        <f t="shared" si="60"/>
        <v>9|B5T3|c|2019/03/06</v>
      </c>
      <c r="Q1815" s="14">
        <v>7.9</v>
      </c>
      <c r="R1815" s="14">
        <v>2.6</v>
      </c>
      <c r="S1815" s="18">
        <f t="shared" si="59"/>
        <v>3.0384615384615383</v>
      </c>
    </row>
    <row r="1816" spans="1:19" x14ac:dyDescent="0.25">
      <c r="A1816" s="14">
        <v>9</v>
      </c>
      <c r="B1816" s="16" t="s">
        <v>35</v>
      </c>
      <c r="C1816" s="14" t="s">
        <v>92</v>
      </c>
      <c r="D1816" s="19">
        <v>43530</v>
      </c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7" t="str">
        <f t="shared" si="60"/>
        <v>9|B5T3|c|2019/03/06</v>
      </c>
      <c r="Q1816" s="14">
        <v>7.8</v>
      </c>
      <c r="R1816" s="14">
        <v>2.5</v>
      </c>
      <c r="S1816" s="18">
        <f t="shared" si="59"/>
        <v>3.12</v>
      </c>
    </row>
    <row r="1817" spans="1:19" x14ac:dyDescent="0.25">
      <c r="A1817" s="14">
        <v>9</v>
      </c>
      <c r="B1817" s="16" t="s">
        <v>35</v>
      </c>
      <c r="C1817" s="14" t="s">
        <v>92</v>
      </c>
      <c r="D1817" s="19">
        <v>43530</v>
      </c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7" t="str">
        <f t="shared" si="60"/>
        <v>9|B5T3|c|2019/03/06</v>
      </c>
      <c r="Q1817" s="14">
        <v>7.9</v>
      </c>
      <c r="R1817" s="14">
        <v>2.7</v>
      </c>
      <c r="S1817" s="18">
        <f t="shared" si="59"/>
        <v>2.925925925925926</v>
      </c>
    </row>
    <row r="1818" spans="1:19" x14ac:dyDescent="0.25">
      <c r="A1818" s="14">
        <v>9</v>
      </c>
      <c r="B1818" s="16" t="s">
        <v>35</v>
      </c>
      <c r="C1818" s="14" t="s">
        <v>93</v>
      </c>
      <c r="D1818" s="19">
        <v>43530</v>
      </c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7" t="str">
        <f t="shared" si="60"/>
        <v>9|B5T3|d|2019/03/06</v>
      </c>
      <c r="Q1818" s="14">
        <v>5.5</v>
      </c>
      <c r="R1818" s="14">
        <v>3</v>
      </c>
      <c r="S1818" s="18">
        <f t="shared" si="59"/>
        <v>1.8333333333333333</v>
      </c>
    </row>
    <row r="1819" spans="1:19" x14ac:dyDescent="0.25">
      <c r="A1819" s="14">
        <v>9</v>
      </c>
      <c r="B1819" s="16" t="s">
        <v>35</v>
      </c>
      <c r="C1819" s="14" t="s">
        <v>93</v>
      </c>
      <c r="D1819" s="19">
        <v>43530</v>
      </c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7" t="str">
        <f t="shared" si="60"/>
        <v>9|B5T3|d|2019/03/06</v>
      </c>
      <c r="Q1819" s="14">
        <v>6</v>
      </c>
      <c r="R1819" s="14">
        <v>3</v>
      </c>
      <c r="S1819" s="18">
        <f t="shared" si="59"/>
        <v>2</v>
      </c>
    </row>
    <row r="1820" spans="1:19" x14ac:dyDescent="0.25">
      <c r="A1820" s="14">
        <v>9</v>
      </c>
      <c r="B1820" s="16" t="s">
        <v>35</v>
      </c>
      <c r="C1820" s="14" t="s">
        <v>93</v>
      </c>
      <c r="D1820" s="19">
        <v>43530</v>
      </c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7" t="str">
        <f t="shared" si="60"/>
        <v>9|B5T3|d|2019/03/06</v>
      </c>
      <c r="Q1820" s="14">
        <v>8.1999999999999993</v>
      </c>
      <c r="R1820" s="14">
        <v>2.9</v>
      </c>
      <c r="S1820" s="18">
        <f t="shared" si="59"/>
        <v>2.8275862068965516</v>
      </c>
    </row>
    <row r="1821" spans="1:19" x14ac:dyDescent="0.25">
      <c r="A1821" s="14">
        <v>9</v>
      </c>
      <c r="B1821" s="16" t="s">
        <v>35</v>
      </c>
      <c r="C1821" s="14" t="s">
        <v>93</v>
      </c>
      <c r="D1821" s="19">
        <v>43530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7" t="str">
        <f t="shared" si="60"/>
        <v>9|B5T3|d|2019/03/06</v>
      </c>
      <c r="Q1821" s="14">
        <v>8.5</v>
      </c>
      <c r="R1821" s="14">
        <v>3</v>
      </c>
      <c r="S1821" s="18">
        <f t="shared" si="59"/>
        <v>2.8333333333333335</v>
      </c>
    </row>
    <row r="1822" spans="1:19" x14ac:dyDescent="0.25">
      <c r="A1822" s="14">
        <v>9</v>
      </c>
      <c r="B1822" s="16" t="s">
        <v>35</v>
      </c>
      <c r="C1822" s="14" t="s">
        <v>93</v>
      </c>
      <c r="D1822" s="19">
        <v>43530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7" t="str">
        <f t="shared" si="60"/>
        <v>9|B5T3|d|2019/03/06</v>
      </c>
      <c r="Q1822" s="14">
        <v>8.5</v>
      </c>
      <c r="R1822" s="14">
        <v>3</v>
      </c>
      <c r="S1822" s="18">
        <f t="shared" si="59"/>
        <v>2.8333333333333335</v>
      </c>
    </row>
    <row r="1823" spans="1:19" x14ac:dyDescent="0.25">
      <c r="A1823" s="14">
        <v>9</v>
      </c>
      <c r="B1823" s="16" t="s">
        <v>35</v>
      </c>
      <c r="C1823" s="14" t="s">
        <v>93</v>
      </c>
      <c r="D1823" s="19">
        <v>43530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7" t="str">
        <f t="shared" si="60"/>
        <v>9|B5T3|d|2019/03/06</v>
      </c>
      <c r="Q1823" s="14">
        <v>9.1</v>
      </c>
      <c r="R1823" s="14">
        <v>4.4000000000000004</v>
      </c>
      <c r="S1823" s="18">
        <f t="shared" si="59"/>
        <v>2.0681818181818179</v>
      </c>
    </row>
    <row r="1824" spans="1:19" x14ac:dyDescent="0.25">
      <c r="A1824" s="14">
        <v>9</v>
      </c>
      <c r="B1824" s="16" t="s">
        <v>35</v>
      </c>
      <c r="C1824" s="14" t="s">
        <v>93</v>
      </c>
      <c r="D1824" s="19">
        <v>43530</v>
      </c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7" t="str">
        <f t="shared" si="60"/>
        <v>9|B5T3|d|2019/03/06</v>
      </c>
      <c r="Q1824" s="14">
        <v>9</v>
      </c>
      <c r="R1824" s="14">
        <v>4.0999999999999996</v>
      </c>
      <c r="S1824" s="18">
        <f t="shared" si="59"/>
        <v>2.1951219512195124</v>
      </c>
    </row>
    <row r="1825" spans="1:19" x14ac:dyDescent="0.25">
      <c r="A1825" s="14">
        <v>9</v>
      </c>
      <c r="B1825" s="16" t="s">
        <v>36</v>
      </c>
      <c r="C1825" s="14" t="s">
        <v>94</v>
      </c>
      <c r="D1825" s="19">
        <v>43530</v>
      </c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7" t="str">
        <f t="shared" si="60"/>
        <v>9|B5T4|a|2019/03/06</v>
      </c>
      <c r="Q1825" s="14">
        <v>6.5</v>
      </c>
      <c r="R1825" s="14">
        <v>2.8</v>
      </c>
      <c r="S1825" s="18">
        <f t="shared" si="59"/>
        <v>2.3214285714285716</v>
      </c>
    </row>
    <row r="1826" spans="1:19" x14ac:dyDescent="0.25">
      <c r="A1826" s="14">
        <v>9</v>
      </c>
      <c r="B1826" s="16" t="s">
        <v>36</v>
      </c>
      <c r="C1826" s="14" t="s">
        <v>94</v>
      </c>
      <c r="D1826" s="19">
        <v>43530</v>
      </c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7" t="str">
        <f t="shared" si="60"/>
        <v>9|B5T4|a|2019/03/06</v>
      </c>
      <c r="Q1826" s="14">
        <v>6.2</v>
      </c>
      <c r="R1826" s="14">
        <v>3</v>
      </c>
      <c r="S1826" s="18">
        <f t="shared" si="59"/>
        <v>2.0666666666666669</v>
      </c>
    </row>
    <row r="1827" spans="1:19" x14ac:dyDescent="0.25">
      <c r="A1827" s="14">
        <v>9</v>
      </c>
      <c r="B1827" s="16" t="s">
        <v>36</v>
      </c>
      <c r="C1827" s="14" t="s">
        <v>94</v>
      </c>
      <c r="D1827" s="19">
        <v>43530</v>
      </c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7" t="str">
        <f t="shared" si="60"/>
        <v>9|B5T4|a|2019/03/06</v>
      </c>
      <c r="Q1827" s="14">
        <v>9.1</v>
      </c>
      <c r="R1827" s="14">
        <v>3.3</v>
      </c>
      <c r="S1827" s="18">
        <f t="shared" si="59"/>
        <v>2.7575757575757578</v>
      </c>
    </row>
    <row r="1828" spans="1:19" x14ac:dyDescent="0.25">
      <c r="A1828" s="14">
        <v>9</v>
      </c>
      <c r="B1828" s="16" t="s">
        <v>36</v>
      </c>
      <c r="C1828" s="14" t="s">
        <v>94</v>
      </c>
      <c r="D1828" s="19">
        <v>43530</v>
      </c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7" t="str">
        <f t="shared" si="60"/>
        <v>9|B5T4|a|2019/03/06</v>
      </c>
      <c r="Q1828" s="14">
        <v>9.3000000000000007</v>
      </c>
      <c r="R1828" s="14">
        <v>3.7</v>
      </c>
      <c r="S1828" s="18">
        <f t="shared" si="59"/>
        <v>2.5135135135135136</v>
      </c>
    </row>
    <row r="1829" spans="1:19" x14ac:dyDescent="0.25">
      <c r="A1829" s="14">
        <v>9</v>
      </c>
      <c r="B1829" s="16" t="s">
        <v>36</v>
      </c>
      <c r="C1829" s="14" t="s">
        <v>91</v>
      </c>
      <c r="D1829" s="19">
        <v>43530</v>
      </c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7" t="str">
        <f t="shared" si="60"/>
        <v>9|B5T4|b|2019/03/06</v>
      </c>
      <c r="Q1829" s="14">
        <v>3.2</v>
      </c>
      <c r="R1829" s="14">
        <v>2.5</v>
      </c>
      <c r="S1829" s="18">
        <f t="shared" si="59"/>
        <v>1.28</v>
      </c>
    </row>
    <row r="1830" spans="1:19" x14ac:dyDescent="0.25">
      <c r="A1830" s="14">
        <v>9</v>
      </c>
      <c r="B1830" s="16" t="s">
        <v>36</v>
      </c>
      <c r="C1830" s="14" t="s">
        <v>91</v>
      </c>
      <c r="D1830" s="19">
        <v>43530</v>
      </c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7" t="str">
        <f t="shared" si="60"/>
        <v>9|B5T4|b|2019/03/06</v>
      </c>
      <c r="Q1830" s="14">
        <v>8.3000000000000007</v>
      </c>
      <c r="R1830" s="14">
        <v>3</v>
      </c>
      <c r="S1830" s="18">
        <f t="shared" si="59"/>
        <v>2.7666666666666671</v>
      </c>
    </row>
    <row r="1831" spans="1:19" x14ac:dyDescent="0.25">
      <c r="A1831" s="14">
        <v>9</v>
      </c>
      <c r="B1831" s="16" t="s">
        <v>36</v>
      </c>
      <c r="C1831" s="14" t="s">
        <v>91</v>
      </c>
      <c r="D1831" s="19">
        <v>43530</v>
      </c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7" t="str">
        <f t="shared" si="60"/>
        <v>9|B5T4|b|2019/03/06</v>
      </c>
      <c r="Q1831" s="14">
        <v>8.5</v>
      </c>
      <c r="R1831" s="14">
        <v>3.3</v>
      </c>
      <c r="S1831" s="18">
        <f t="shared" si="59"/>
        <v>2.5757575757575757</v>
      </c>
    </row>
    <row r="1832" spans="1:19" x14ac:dyDescent="0.25">
      <c r="A1832" s="14">
        <v>9</v>
      </c>
      <c r="B1832" s="16" t="s">
        <v>36</v>
      </c>
      <c r="C1832" s="14" t="s">
        <v>91</v>
      </c>
      <c r="D1832" s="19">
        <v>43530</v>
      </c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7" t="str">
        <f t="shared" si="60"/>
        <v>9|B5T4|b|2019/03/06</v>
      </c>
      <c r="Q1832" s="14">
        <v>8</v>
      </c>
      <c r="R1832" s="14">
        <v>3.7</v>
      </c>
      <c r="S1832" s="18">
        <f t="shared" si="59"/>
        <v>2.1621621621621618</v>
      </c>
    </row>
    <row r="1833" spans="1:19" x14ac:dyDescent="0.25">
      <c r="A1833" s="14">
        <v>9</v>
      </c>
      <c r="B1833" s="16" t="s">
        <v>36</v>
      </c>
      <c r="C1833" s="14" t="s">
        <v>91</v>
      </c>
      <c r="D1833" s="19">
        <v>43530</v>
      </c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7" t="str">
        <f t="shared" si="60"/>
        <v>9|B5T4|b|2019/03/06</v>
      </c>
      <c r="Q1833" s="14">
        <v>7.9</v>
      </c>
      <c r="R1833" s="14">
        <v>3.7</v>
      </c>
      <c r="S1833" s="18">
        <f t="shared" si="59"/>
        <v>2.1351351351351351</v>
      </c>
    </row>
    <row r="1834" spans="1:19" x14ac:dyDescent="0.25">
      <c r="A1834" s="14">
        <v>9</v>
      </c>
      <c r="B1834" s="16" t="s">
        <v>36</v>
      </c>
      <c r="C1834" s="14" t="s">
        <v>92</v>
      </c>
      <c r="D1834" s="19">
        <v>43530</v>
      </c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7" t="str">
        <f t="shared" si="60"/>
        <v>9|B5T4|c|2019/03/06</v>
      </c>
      <c r="Q1834" s="14">
        <v>5.0999999999999996</v>
      </c>
      <c r="R1834" s="14">
        <v>2.5</v>
      </c>
      <c r="S1834" s="18">
        <f t="shared" si="59"/>
        <v>2.04</v>
      </c>
    </row>
    <row r="1835" spans="1:19" x14ac:dyDescent="0.25">
      <c r="A1835" s="14">
        <v>9</v>
      </c>
      <c r="B1835" s="16" t="s">
        <v>36</v>
      </c>
      <c r="C1835" s="14" t="s">
        <v>92</v>
      </c>
      <c r="D1835" s="19">
        <v>43530</v>
      </c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7" t="str">
        <f t="shared" si="60"/>
        <v>9|B5T4|c|2019/03/06</v>
      </c>
      <c r="Q1835" s="14">
        <v>5</v>
      </c>
      <c r="R1835" s="14">
        <v>2</v>
      </c>
      <c r="S1835" s="18">
        <f t="shared" si="59"/>
        <v>2.5</v>
      </c>
    </row>
    <row r="1836" spans="1:19" x14ac:dyDescent="0.25">
      <c r="A1836" s="14">
        <v>9</v>
      </c>
      <c r="B1836" s="16" t="s">
        <v>36</v>
      </c>
      <c r="C1836" s="14" t="s">
        <v>92</v>
      </c>
      <c r="D1836" s="19">
        <v>43530</v>
      </c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7" t="str">
        <f t="shared" si="60"/>
        <v>9|B5T4|c|2019/03/06</v>
      </c>
      <c r="Q1836" s="14">
        <v>8</v>
      </c>
      <c r="R1836" s="14">
        <v>3</v>
      </c>
      <c r="S1836" s="18">
        <f t="shared" ref="S1836:S1899" si="61">Q1836/R1836</f>
        <v>2.6666666666666665</v>
      </c>
    </row>
    <row r="1837" spans="1:19" x14ac:dyDescent="0.25">
      <c r="A1837" s="14">
        <v>9</v>
      </c>
      <c r="B1837" s="16" t="s">
        <v>36</v>
      </c>
      <c r="C1837" s="14" t="s">
        <v>92</v>
      </c>
      <c r="D1837" s="19">
        <v>43530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7" t="str">
        <f t="shared" si="60"/>
        <v>9|B5T4|c|2019/03/06</v>
      </c>
      <c r="Q1837" s="14">
        <v>8</v>
      </c>
      <c r="R1837" s="14">
        <v>3.2</v>
      </c>
      <c r="S1837" s="18">
        <f t="shared" si="61"/>
        <v>2.5</v>
      </c>
    </row>
    <row r="1838" spans="1:19" x14ac:dyDescent="0.25">
      <c r="A1838" s="14">
        <v>9</v>
      </c>
      <c r="B1838" s="16" t="s">
        <v>36</v>
      </c>
      <c r="C1838" s="14" t="s">
        <v>93</v>
      </c>
      <c r="D1838" s="19">
        <v>43530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7" t="str">
        <f t="shared" si="60"/>
        <v>9|B5T4|d|2019/03/06</v>
      </c>
      <c r="Q1838" s="14">
        <v>7.6</v>
      </c>
      <c r="R1838" s="14">
        <v>2.1</v>
      </c>
      <c r="S1838" s="18">
        <f t="shared" si="61"/>
        <v>3.6190476190476186</v>
      </c>
    </row>
    <row r="1839" spans="1:19" x14ac:dyDescent="0.25">
      <c r="A1839" s="14">
        <v>9</v>
      </c>
      <c r="B1839" s="16" t="s">
        <v>36</v>
      </c>
      <c r="C1839" s="14" t="s">
        <v>93</v>
      </c>
      <c r="D1839" s="19">
        <v>43530</v>
      </c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7" t="str">
        <f t="shared" si="60"/>
        <v>9|B5T4|d|2019/03/06</v>
      </c>
      <c r="Q1839" s="14">
        <v>4</v>
      </c>
      <c r="R1839" s="14">
        <v>2.1</v>
      </c>
      <c r="S1839" s="18">
        <f t="shared" si="61"/>
        <v>1.9047619047619047</v>
      </c>
    </row>
    <row r="1840" spans="1:19" x14ac:dyDescent="0.25">
      <c r="A1840" s="14">
        <v>9</v>
      </c>
      <c r="B1840" s="16" t="s">
        <v>36</v>
      </c>
      <c r="C1840" s="14" t="s">
        <v>93</v>
      </c>
      <c r="D1840" s="19">
        <v>43530</v>
      </c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7" t="str">
        <f t="shared" si="60"/>
        <v>9|B5T4|d|2019/03/06</v>
      </c>
      <c r="Q1840" s="14">
        <v>7.6</v>
      </c>
      <c r="R1840" s="14">
        <v>2.5</v>
      </c>
      <c r="S1840" s="18">
        <f t="shared" si="61"/>
        <v>3.04</v>
      </c>
    </row>
    <row r="1841" spans="1:19" x14ac:dyDescent="0.25">
      <c r="A1841" s="14">
        <v>9</v>
      </c>
      <c r="B1841" s="16" t="s">
        <v>36</v>
      </c>
      <c r="C1841" s="14" t="s">
        <v>93</v>
      </c>
      <c r="D1841" s="19">
        <v>43530</v>
      </c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7" t="str">
        <f t="shared" si="60"/>
        <v>9|B5T4|d|2019/03/06</v>
      </c>
      <c r="Q1841" s="14">
        <v>7.4</v>
      </c>
      <c r="R1841" s="14">
        <v>3</v>
      </c>
      <c r="S1841" s="18">
        <f t="shared" si="61"/>
        <v>2.4666666666666668</v>
      </c>
    </row>
    <row r="1842" spans="1:19" x14ac:dyDescent="0.25">
      <c r="A1842" s="14">
        <v>9</v>
      </c>
      <c r="B1842" s="16" t="s">
        <v>37</v>
      </c>
      <c r="C1842" s="14" t="s">
        <v>94</v>
      </c>
      <c r="D1842" s="19">
        <v>43530</v>
      </c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7" t="str">
        <f t="shared" si="60"/>
        <v>9|B5T5|a|2019/03/06</v>
      </c>
      <c r="Q1842" s="14">
        <v>6.9</v>
      </c>
      <c r="R1842" s="14">
        <v>3.1</v>
      </c>
      <c r="S1842" s="18">
        <f t="shared" si="61"/>
        <v>2.2258064516129035</v>
      </c>
    </row>
    <row r="1843" spans="1:19" x14ac:dyDescent="0.25">
      <c r="A1843" s="14">
        <v>9</v>
      </c>
      <c r="B1843" s="16" t="s">
        <v>37</v>
      </c>
      <c r="C1843" s="14" t="s">
        <v>94</v>
      </c>
      <c r="D1843" s="19">
        <v>43530</v>
      </c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7" t="str">
        <f t="shared" si="60"/>
        <v>9|B5T5|a|2019/03/06</v>
      </c>
      <c r="Q1843" s="14">
        <v>7</v>
      </c>
      <c r="R1843" s="14">
        <v>2.8</v>
      </c>
      <c r="S1843" s="18">
        <f t="shared" si="61"/>
        <v>2.5</v>
      </c>
    </row>
    <row r="1844" spans="1:19" x14ac:dyDescent="0.25">
      <c r="A1844" s="14">
        <v>9</v>
      </c>
      <c r="B1844" s="16" t="s">
        <v>37</v>
      </c>
      <c r="C1844" s="14" t="s">
        <v>94</v>
      </c>
      <c r="D1844" s="19">
        <v>43530</v>
      </c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7" t="str">
        <f t="shared" si="60"/>
        <v>9|B5T5|a|2019/03/06</v>
      </c>
      <c r="Q1844" s="14">
        <v>9.1999999999999993</v>
      </c>
      <c r="R1844" s="14">
        <v>3.5</v>
      </c>
      <c r="S1844" s="18">
        <f t="shared" si="61"/>
        <v>2.6285714285714286</v>
      </c>
    </row>
    <row r="1845" spans="1:19" x14ac:dyDescent="0.25">
      <c r="A1845" s="14">
        <v>9</v>
      </c>
      <c r="B1845" s="16" t="s">
        <v>37</v>
      </c>
      <c r="C1845" s="14" t="s">
        <v>94</v>
      </c>
      <c r="D1845" s="19">
        <v>43530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7" t="str">
        <f t="shared" si="60"/>
        <v>9|B5T5|a|2019/03/06</v>
      </c>
      <c r="Q1845" s="14">
        <v>9.8000000000000007</v>
      </c>
      <c r="R1845" s="14">
        <v>3.5</v>
      </c>
      <c r="S1845" s="18">
        <f t="shared" si="61"/>
        <v>2.8000000000000003</v>
      </c>
    </row>
    <row r="1846" spans="1:19" x14ac:dyDescent="0.25">
      <c r="A1846" s="14">
        <v>9</v>
      </c>
      <c r="B1846" s="16" t="s">
        <v>37</v>
      </c>
      <c r="C1846" s="14" t="s">
        <v>91</v>
      </c>
      <c r="D1846" s="19">
        <v>43530</v>
      </c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7" t="str">
        <f t="shared" si="60"/>
        <v>9|B5T5|b|2019/03/06</v>
      </c>
      <c r="Q1846" s="14">
        <v>5</v>
      </c>
      <c r="R1846" s="14">
        <v>2</v>
      </c>
      <c r="S1846" s="18">
        <f t="shared" si="61"/>
        <v>2.5</v>
      </c>
    </row>
    <row r="1847" spans="1:19" x14ac:dyDescent="0.25">
      <c r="A1847" s="14">
        <v>9</v>
      </c>
      <c r="B1847" s="16" t="s">
        <v>37</v>
      </c>
      <c r="C1847" s="14" t="s">
        <v>91</v>
      </c>
      <c r="D1847" s="19">
        <v>43530</v>
      </c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7" t="str">
        <f t="shared" si="60"/>
        <v>9|B5T5|b|2019/03/06</v>
      </c>
      <c r="Q1847" s="14">
        <v>4.8</v>
      </c>
      <c r="R1847" s="14">
        <v>2.2000000000000002</v>
      </c>
      <c r="S1847" s="18">
        <f t="shared" si="61"/>
        <v>2.1818181818181817</v>
      </c>
    </row>
    <row r="1848" spans="1:19" x14ac:dyDescent="0.25">
      <c r="A1848" s="14">
        <v>9</v>
      </c>
      <c r="B1848" s="16" t="s">
        <v>37</v>
      </c>
      <c r="C1848" s="14" t="s">
        <v>91</v>
      </c>
      <c r="D1848" s="19">
        <v>43530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7" t="str">
        <f t="shared" si="60"/>
        <v>9|B5T5|b|2019/03/06</v>
      </c>
      <c r="Q1848" s="14">
        <v>6.1</v>
      </c>
      <c r="R1848" s="14">
        <v>2.2000000000000002</v>
      </c>
      <c r="S1848" s="18">
        <f t="shared" si="61"/>
        <v>2.7727272727272725</v>
      </c>
    </row>
    <row r="1849" spans="1:19" x14ac:dyDescent="0.25">
      <c r="A1849" s="14">
        <v>9</v>
      </c>
      <c r="B1849" s="16" t="s">
        <v>37</v>
      </c>
      <c r="C1849" s="14" t="s">
        <v>91</v>
      </c>
      <c r="D1849" s="19">
        <v>43530</v>
      </c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7" t="str">
        <f t="shared" si="60"/>
        <v>9|B5T5|b|2019/03/06</v>
      </c>
      <c r="Q1849" s="14">
        <v>7</v>
      </c>
      <c r="R1849" s="14">
        <v>2.9</v>
      </c>
      <c r="S1849" s="18">
        <f t="shared" si="61"/>
        <v>2.4137931034482758</v>
      </c>
    </row>
    <row r="1850" spans="1:19" x14ac:dyDescent="0.25">
      <c r="A1850" s="14">
        <v>9</v>
      </c>
      <c r="B1850" s="16" t="s">
        <v>37</v>
      </c>
      <c r="C1850" s="14" t="s">
        <v>92</v>
      </c>
      <c r="D1850" s="19">
        <v>43530</v>
      </c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7" t="str">
        <f t="shared" si="60"/>
        <v>9|B5T5|c|2019/03/06</v>
      </c>
      <c r="Q1850" s="14">
        <v>5.3</v>
      </c>
      <c r="R1850" s="14">
        <v>2.5</v>
      </c>
      <c r="S1850" s="18">
        <f t="shared" si="61"/>
        <v>2.12</v>
      </c>
    </row>
    <row r="1851" spans="1:19" x14ac:dyDescent="0.25">
      <c r="A1851" s="14">
        <v>9</v>
      </c>
      <c r="B1851" s="16" t="s">
        <v>37</v>
      </c>
      <c r="C1851" s="14" t="s">
        <v>92</v>
      </c>
      <c r="D1851" s="19">
        <v>43530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7" t="str">
        <f t="shared" si="60"/>
        <v>9|B5T5|c|2019/03/06</v>
      </c>
      <c r="Q1851" s="14">
        <v>5.0999999999999996</v>
      </c>
      <c r="R1851" s="14">
        <v>2.6</v>
      </c>
      <c r="S1851" s="18">
        <f t="shared" si="61"/>
        <v>1.9615384615384612</v>
      </c>
    </row>
    <row r="1852" spans="1:19" x14ac:dyDescent="0.25">
      <c r="A1852" s="14">
        <v>9</v>
      </c>
      <c r="B1852" s="16" t="s">
        <v>37</v>
      </c>
      <c r="C1852" s="14" t="s">
        <v>92</v>
      </c>
      <c r="D1852" s="19">
        <v>43530</v>
      </c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7" t="str">
        <f t="shared" si="60"/>
        <v>9|B5T5|c|2019/03/06</v>
      </c>
      <c r="Q1852" s="14">
        <v>9</v>
      </c>
      <c r="R1852" s="14">
        <v>3.4</v>
      </c>
      <c r="S1852" s="18">
        <f t="shared" si="61"/>
        <v>2.6470588235294117</v>
      </c>
    </row>
    <row r="1853" spans="1:19" x14ac:dyDescent="0.25">
      <c r="A1853" s="14">
        <v>9</v>
      </c>
      <c r="B1853" s="16" t="s">
        <v>37</v>
      </c>
      <c r="C1853" s="14" t="s">
        <v>92</v>
      </c>
      <c r="D1853" s="19">
        <v>43530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7" t="str">
        <f t="shared" si="60"/>
        <v>9|B5T5|c|2019/03/06</v>
      </c>
      <c r="Q1853" s="14">
        <v>8.6</v>
      </c>
      <c r="R1853" s="14">
        <v>3.5</v>
      </c>
      <c r="S1853" s="18">
        <f t="shared" si="61"/>
        <v>2.4571428571428569</v>
      </c>
    </row>
    <row r="1854" spans="1:19" x14ac:dyDescent="0.25">
      <c r="A1854" s="14">
        <v>9</v>
      </c>
      <c r="B1854" s="16" t="s">
        <v>37</v>
      </c>
      <c r="C1854" s="14" t="s">
        <v>93</v>
      </c>
      <c r="D1854" s="19">
        <v>43530</v>
      </c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7" t="str">
        <f t="shared" si="60"/>
        <v>9|B5T5|d|2019/03/06</v>
      </c>
      <c r="Q1854" s="14">
        <v>5</v>
      </c>
      <c r="R1854" s="14">
        <v>2.2999999999999998</v>
      </c>
      <c r="S1854" s="18">
        <f t="shared" si="61"/>
        <v>2.1739130434782612</v>
      </c>
    </row>
    <row r="1855" spans="1:19" x14ac:dyDescent="0.25">
      <c r="A1855" s="14">
        <v>9</v>
      </c>
      <c r="B1855" s="16" t="s">
        <v>37</v>
      </c>
      <c r="C1855" s="14" t="s">
        <v>93</v>
      </c>
      <c r="D1855" s="19">
        <v>43530</v>
      </c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7" t="str">
        <f t="shared" si="60"/>
        <v>9|B5T5|d|2019/03/06</v>
      </c>
      <c r="Q1855" s="14">
        <v>5.3</v>
      </c>
      <c r="R1855" s="14">
        <v>2.2000000000000002</v>
      </c>
      <c r="S1855" s="18">
        <f t="shared" si="61"/>
        <v>2.4090909090909087</v>
      </c>
    </row>
    <row r="1856" spans="1:19" x14ac:dyDescent="0.25">
      <c r="A1856" s="14">
        <v>9</v>
      </c>
      <c r="B1856" s="16" t="s">
        <v>37</v>
      </c>
      <c r="C1856" s="14" t="s">
        <v>93</v>
      </c>
      <c r="D1856" s="19">
        <v>43530</v>
      </c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7" t="str">
        <f t="shared" si="60"/>
        <v>9|B5T5|d|2019/03/06</v>
      </c>
      <c r="Q1856" s="14">
        <v>7</v>
      </c>
      <c r="R1856" s="14">
        <v>2.6</v>
      </c>
      <c r="S1856" s="18">
        <f t="shared" si="61"/>
        <v>2.6923076923076921</v>
      </c>
    </row>
    <row r="1857" spans="1:19" x14ac:dyDescent="0.25">
      <c r="A1857" s="14">
        <v>9</v>
      </c>
      <c r="B1857" s="16" t="s">
        <v>37</v>
      </c>
      <c r="C1857" s="14" t="s">
        <v>93</v>
      </c>
      <c r="D1857" s="19">
        <v>43530</v>
      </c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7" t="str">
        <f t="shared" si="60"/>
        <v>9|B5T5|d|2019/03/06</v>
      </c>
      <c r="Q1857" s="14">
        <v>7.1</v>
      </c>
      <c r="R1857" s="14">
        <v>2.9</v>
      </c>
      <c r="S1857" s="18">
        <f t="shared" si="61"/>
        <v>2.4482758620689653</v>
      </c>
    </row>
    <row r="1858" spans="1:19" x14ac:dyDescent="0.25">
      <c r="A1858" s="14">
        <v>9</v>
      </c>
      <c r="B1858" s="16" t="s">
        <v>37</v>
      </c>
      <c r="C1858" s="14" t="s">
        <v>93</v>
      </c>
      <c r="D1858" s="19">
        <v>43530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7" t="str">
        <f t="shared" si="60"/>
        <v>9|B5T5|d|2019/03/06</v>
      </c>
      <c r="Q1858" s="14">
        <v>7</v>
      </c>
      <c r="R1858" s="14">
        <v>3</v>
      </c>
      <c r="S1858" s="18">
        <f t="shared" si="61"/>
        <v>2.3333333333333335</v>
      </c>
    </row>
    <row r="1859" spans="1:19" x14ac:dyDescent="0.25">
      <c r="A1859" s="14">
        <v>9</v>
      </c>
      <c r="B1859" s="16" t="s">
        <v>38</v>
      </c>
      <c r="C1859" s="14" t="s">
        <v>94</v>
      </c>
      <c r="D1859" s="19">
        <v>43530</v>
      </c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7" t="str">
        <f t="shared" si="60"/>
        <v>9|B6T1|a|2019/03/06</v>
      </c>
      <c r="Q1859" s="14">
        <v>5.7</v>
      </c>
      <c r="R1859" s="14">
        <v>2.1</v>
      </c>
      <c r="S1859" s="18">
        <f t="shared" si="61"/>
        <v>2.7142857142857144</v>
      </c>
    </row>
    <row r="1860" spans="1:19" x14ac:dyDescent="0.25">
      <c r="A1860" s="14">
        <v>9</v>
      </c>
      <c r="B1860" s="16" t="s">
        <v>38</v>
      </c>
      <c r="C1860" s="14" t="s">
        <v>94</v>
      </c>
      <c r="D1860" s="19">
        <v>43530</v>
      </c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7" t="str">
        <f t="shared" si="60"/>
        <v>9|B6T1|a|2019/03/06</v>
      </c>
      <c r="Q1860" s="14">
        <v>5.4</v>
      </c>
      <c r="R1860" s="14">
        <v>2.2000000000000002</v>
      </c>
      <c r="S1860" s="18">
        <f t="shared" si="61"/>
        <v>2.4545454545454546</v>
      </c>
    </row>
    <row r="1861" spans="1:19" x14ac:dyDescent="0.25">
      <c r="A1861" s="14">
        <v>9</v>
      </c>
      <c r="B1861" s="16" t="s">
        <v>38</v>
      </c>
      <c r="C1861" s="14" t="s">
        <v>94</v>
      </c>
      <c r="D1861" s="19">
        <v>43530</v>
      </c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7" t="str">
        <f t="shared" si="60"/>
        <v>9|B6T1|a|2019/03/06</v>
      </c>
      <c r="Q1861" s="14">
        <v>7.5</v>
      </c>
      <c r="R1861" s="14">
        <v>3</v>
      </c>
      <c r="S1861" s="18">
        <f t="shared" si="61"/>
        <v>2.5</v>
      </c>
    </row>
    <row r="1862" spans="1:19" x14ac:dyDescent="0.25">
      <c r="A1862" s="14">
        <v>9</v>
      </c>
      <c r="B1862" s="16" t="s">
        <v>38</v>
      </c>
      <c r="C1862" s="14" t="s">
        <v>94</v>
      </c>
      <c r="D1862" s="19">
        <v>43530</v>
      </c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7" t="str">
        <f t="shared" si="60"/>
        <v>9|B6T1|a|2019/03/06</v>
      </c>
      <c r="Q1862" s="14">
        <v>7.4</v>
      </c>
      <c r="R1862" s="14">
        <v>3.1</v>
      </c>
      <c r="S1862" s="18">
        <f t="shared" si="61"/>
        <v>2.3870967741935485</v>
      </c>
    </row>
    <row r="1863" spans="1:19" x14ac:dyDescent="0.25">
      <c r="A1863" s="14">
        <v>9</v>
      </c>
      <c r="B1863" s="16" t="s">
        <v>38</v>
      </c>
      <c r="C1863" s="14" t="s">
        <v>94</v>
      </c>
      <c r="D1863" s="19">
        <v>43530</v>
      </c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7" t="str">
        <f t="shared" ref="P1863:P1926" si="62">CONCATENATE(A1863,"|",B1863,"|",C1863,"|",TEXT(D1863,"AAAA/MM/DD"))</f>
        <v>9|B6T1|a|2019/03/06</v>
      </c>
      <c r="Q1863" s="14">
        <v>8.1</v>
      </c>
      <c r="R1863" s="14">
        <v>3.5</v>
      </c>
      <c r="S1863" s="18">
        <f t="shared" si="61"/>
        <v>2.3142857142857141</v>
      </c>
    </row>
    <row r="1864" spans="1:19" x14ac:dyDescent="0.25">
      <c r="A1864" s="14">
        <v>9</v>
      </c>
      <c r="B1864" s="16" t="s">
        <v>38</v>
      </c>
      <c r="C1864" s="14" t="s">
        <v>94</v>
      </c>
      <c r="D1864" s="19">
        <v>43530</v>
      </c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7" t="str">
        <f t="shared" si="62"/>
        <v>9|B6T1|a|2019/03/06</v>
      </c>
      <c r="Q1864" s="14">
        <v>7.9</v>
      </c>
      <c r="R1864" s="14">
        <v>3.4</v>
      </c>
      <c r="S1864" s="18">
        <f t="shared" si="61"/>
        <v>2.3235294117647061</v>
      </c>
    </row>
    <row r="1865" spans="1:19" x14ac:dyDescent="0.25">
      <c r="A1865" s="14">
        <v>9</v>
      </c>
      <c r="B1865" s="16" t="s">
        <v>38</v>
      </c>
      <c r="C1865" s="14" t="s">
        <v>91</v>
      </c>
      <c r="D1865" s="19">
        <v>43530</v>
      </c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7" t="str">
        <f t="shared" si="62"/>
        <v>9|B6T1|b|2019/03/06</v>
      </c>
      <c r="Q1865" s="14">
        <v>5.3</v>
      </c>
      <c r="R1865" s="14">
        <v>2.2000000000000002</v>
      </c>
      <c r="S1865" s="18">
        <f t="shared" si="61"/>
        <v>2.4090909090909087</v>
      </c>
    </row>
    <row r="1866" spans="1:19" x14ac:dyDescent="0.25">
      <c r="A1866" s="14">
        <v>9</v>
      </c>
      <c r="B1866" s="16" t="s">
        <v>38</v>
      </c>
      <c r="C1866" s="14" t="s">
        <v>91</v>
      </c>
      <c r="D1866" s="19">
        <v>43530</v>
      </c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7" t="str">
        <f t="shared" si="62"/>
        <v>9|B6T1|b|2019/03/06</v>
      </c>
      <c r="Q1866" s="14">
        <v>6.7</v>
      </c>
      <c r="R1866" s="14">
        <v>2.4</v>
      </c>
      <c r="S1866" s="18">
        <f t="shared" si="61"/>
        <v>2.791666666666667</v>
      </c>
    </row>
    <row r="1867" spans="1:19" x14ac:dyDescent="0.25">
      <c r="A1867" s="14">
        <v>9</v>
      </c>
      <c r="B1867" s="16" t="s">
        <v>38</v>
      </c>
      <c r="C1867" s="14" t="s">
        <v>91</v>
      </c>
      <c r="D1867" s="19">
        <v>43530</v>
      </c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7" t="str">
        <f t="shared" si="62"/>
        <v>9|B6T1|b|2019/03/06</v>
      </c>
      <c r="Q1867" s="14">
        <v>7.6</v>
      </c>
      <c r="R1867" s="14">
        <v>2.4</v>
      </c>
      <c r="S1867" s="18">
        <f t="shared" si="61"/>
        <v>3.1666666666666665</v>
      </c>
    </row>
    <row r="1868" spans="1:19" x14ac:dyDescent="0.25">
      <c r="A1868" s="14">
        <v>9</v>
      </c>
      <c r="B1868" s="16" t="s">
        <v>38</v>
      </c>
      <c r="C1868" s="14" t="s">
        <v>91</v>
      </c>
      <c r="D1868" s="19">
        <v>43530</v>
      </c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7" t="str">
        <f t="shared" si="62"/>
        <v>9|B6T1|b|2019/03/06</v>
      </c>
      <c r="Q1868" s="14">
        <v>5.5</v>
      </c>
      <c r="R1868" s="14">
        <v>2.5</v>
      </c>
      <c r="S1868" s="18">
        <f t="shared" si="61"/>
        <v>2.2000000000000002</v>
      </c>
    </row>
    <row r="1869" spans="1:19" x14ac:dyDescent="0.25">
      <c r="A1869" s="14">
        <v>9</v>
      </c>
      <c r="B1869" s="16" t="s">
        <v>38</v>
      </c>
      <c r="C1869" s="14" t="s">
        <v>91</v>
      </c>
      <c r="D1869" s="19">
        <v>43530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7" t="str">
        <f t="shared" si="62"/>
        <v>9|B6T1|b|2019/03/06</v>
      </c>
      <c r="Q1869" s="14">
        <v>5.6</v>
      </c>
      <c r="R1869" s="14">
        <v>2.5</v>
      </c>
      <c r="S1869" s="18">
        <f t="shared" si="61"/>
        <v>2.2399999999999998</v>
      </c>
    </row>
    <row r="1870" spans="1:19" x14ac:dyDescent="0.25">
      <c r="A1870" s="14">
        <v>9</v>
      </c>
      <c r="B1870" s="16" t="s">
        <v>38</v>
      </c>
      <c r="C1870" s="14" t="s">
        <v>92</v>
      </c>
      <c r="D1870" s="19">
        <v>43530</v>
      </c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7" t="str">
        <f t="shared" si="62"/>
        <v>9|B6T1|c|2019/03/06</v>
      </c>
      <c r="Q1870" s="14">
        <v>5</v>
      </c>
      <c r="R1870" s="14">
        <v>2</v>
      </c>
      <c r="S1870" s="18">
        <f t="shared" si="61"/>
        <v>2.5</v>
      </c>
    </row>
    <row r="1871" spans="1:19" x14ac:dyDescent="0.25">
      <c r="A1871" s="14">
        <v>9</v>
      </c>
      <c r="B1871" s="16" t="s">
        <v>38</v>
      </c>
      <c r="C1871" s="14" t="s">
        <v>92</v>
      </c>
      <c r="D1871" s="19">
        <v>43530</v>
      </c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7" t="str">
        <f t="shared" si="62"/>
        <v>9|B6T1|c|2019/03/06</v>
      </c>
      <c r="Q1871" s="14">
        <v>6.4</v>
      </c>
      <c r="R1871" s="14">
        <v>2.2000000000000002</v>
      </c>
      <c r="S1871" s="18">
        <f t="shared" si="61"/>
        <v>2.9090909090909092</v>
      </c>
    </row>
    <row r="1872" spans="1:19" x14ac:dyDescent="0.25">
      <c r="A1872" s="14">
        <v>9</v>
      </c>
      <c r="B1872" s="16" t="s">
        <v>38</v>
      </c>
      <c r="C1872" s="14" t="s">
        <v>92</v>
      </c>
      <c r="D1872" s="19">
        <v>43530</v>
      </c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7" t="str">
        <f t="shared" si="62"/>
        <v>9|B6T1|c|2019/03/06</v>
      </c>
      <c r="Q1872" s="14">
        <v>6.3</v>
      </c>
      <c r="R1872" s="14">
        <v>2</v>
      </c>
      <c r="S1872" s="18">
        <f t="shared" si="61"/>
        <v>3.15</v>
      </c>
    </row>
    <row r="1873" spans="1:19" x14ac:dyDescent="0.25">
      <c r="A1873" s="14">
        <v>9</v>
      </c>
      <c r="B1873" s="16" t="s">
        <v>38</v>
      </c>
      <c r="C1873" s="14" t="s">
        <v>92</v>
      </c>
      <c r="D1873" s="19">
        <v>43530</v>
      </c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7" t="str">
        <f t="shared" si="62"/>
        <v>9|B6T1|c|2019/03/06</v>
      </c>
      <c r="Q1873" s="14">
        <v>6.1</v>
      </c>
      <c r="R1873" s="14">
        <v>2.6</v>
      </c>
      <c r="S1873" s="18">
        <f t="shared" si="61"/>
        <v>2.3461538461538458</v>
      </c>
    </row>
    <row r="1874" spans="1:19" x14ac:dyDescent="0.25">
      <c r="A1874" s="14">
        <v>9</v>
      </c>
      <c r="B1874" s="16" t="s">
        <v>38</v>
      </c>
      <c r="C1874" s="14" t="s">
        <v>93</v>
      </c>
      <c r="D1874" s="19">
        <v>43530</v>
      </c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7" t="str">
        <f t="shared" si="62"/>
        <v>9|B6T1|d|2019/03/06</v>
      </c>
      <c r="Q1874" s="14">
        <v>5.8</v>
      </c>
      <c r="R1874" s="14">
        <v>2.6</v>
      </c>
      <c r="S1874" s="18">
        <f t="shared" si="61"/>
        <v>2.2307692307692308</v>
      </c>
    </row>
    <row r="1875" spans="1:19" x14ac:dyDescent="0.25">
      <c r="A1875" s="14">
        <v>9</v>
      </c>
      <c r="B1875" s="16" t="s">
        <v>38</v>
      </c>
      <c r="C1875" s="14" t="s">
        <v>93</v>
      </c>
      <c r="D1875" s="19">
        <v>43530</v>
      </c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7" t="str">
        <f t="shared" si="62"/>
        <v>9|B6T1|d|2019/03/06</v>
      </c>
      <c r="Q1875" s="14">
        <v>5.8</v>
      </c>
      <c r="R1875" s="14">
        <v>2.7</v>
      </c>
      <c r="S1875" s="18">
        <f t="shared" si="61"/>
        <v>2.1481481481481479</v>
      </c>
    </row>
    <row r="1876" spans="1:19" x14ac:dyDescent="0.25">
      <c r="A1876" s="14">
        <v>9</v>
      </c>
      <c r="B1876" s="16" t="s">
        <v>38</v>
      </c>
      <c r="C1876" s="14" t="s">
        <v>93</v>
      </c>
      <c r="D1876" s="19">
        <v>43530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7" t="str">
        <f t="shared" si="62"/>
        <v>9|B6T1|d|2019/03/06</v>
      </c>
      <c r="Q1876" s="14">
        <v>8.4</v>
      </c>
      <c r="R1876" s="14">
        <v>3.1</v>
      </c>
      <c r="S1876" s="18">
        <f t="shared" si="61"/>
        <v>2.709677419354839</v>
      </c>
    </row>
    <row r="1877" spans="1:19" x14ac:dyDescent="0.25">
      <c r="A1877" s="14">
        <v>9</v>
      </c>
      <c r="B1877" s="16" t="s">
        <v>38</v>
      </c>
      <c r="C1877" s="14" t="s">
        <v>93</v>
      </c>
      <c r="D1877" s="19">
        <v>43530</v>
      </c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7" t="str">
        <f t="shared" si="62"/>
        <v>9|B6T1|d|2019/03/06</v>
      </c>
      <c r="Q1877" s="14">
        <v>8</v>
      </c>
      <c r="R1877" s="14">
        <v>3.2</v>
      </c>
      <c r="S1877" s="18">
        <f t="shared" si="61"/>
        <v>2.5</v>
      </c>
    </row>
    <row r="1878" spans="1:19" x14ac:dyDescent="0.25">
      <c r="A1878" s="14">
        <v>9</v>
      </c>
      <c r="B1878" s="16" t="s">
        <v>38</v>
      </c>
      <c r="C1878" s="14" t="s">
        <v>93</v>
      </c>
      <c r="D1878" s="19">
        <v>43530</v>
      </c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7" t="str">
        <f t="shared" si="62"/>
        <v>9|B6T1|d|2019/03/06</v>
      </c>
      <c r="Q1878" s="14">
        <v>5.5</v>
      </c>
      <c r="R1878" s="14">
        <v>2.4</v>
      </c>
      <c r="S1878" s="18">
        <f t="shared" si="61"/>
        <v>2.291666666666667</v>
      </c>
    </row>
    <row r="1879" spans="1:19" x14ac:dyDescent="0.25">
      <c r="A1879" s="14">
        <v>9</v>
      </c>
      <c r="B1879" s="16" t="s">
        <v>38</v>
      </c>
      <c r="C1879" s="14" t="s">
        <v>93</v>
      </c>
      <c r="D1879" s="19">
        <v>43530</v>
      </c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7" t="str">
        <f t="shared" si="62"/>
        <v>9|B6T1|d|2019/03/06</v>
      </c>
      <c r="Q1879" s="14">
        <v>5.5</v>
      </c>
      <c r="R1879" s="14">
        <v>2.2999999999999998</v>
      </c>
      <c r="S1879" s="18">
        <f t="shared" si="61"/>
        <v>2.3913043478260874</v>
      </c>
    </row>
    <row r="1880" spans="1:19" x14ac:dyDescent="0.25">
      <c r="A1880" s="14">
        <v>9</v>
      </c>
      <c r="B1880" s="16" t="s">
        <v>39</v>
      </c>
      <c r="C1880" s="14" t="s">
        <v>94</v>
      </c>
      <c r="D1880" s="19">
        <v>43530</v>
      </c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7" t="str">
        <f t="shared" si="62"/>
        <v>9|B6T2|a|2019/03/06</v>
      </c>
      <c r="Q1880" s="14">
        <v>5.5</v>
      </c>
      <c r="R1880" s="14">
        <v>2.5</v>
      </c>
      <c r="S1880" s="18">
        <f t="shared" si="61"/>
        <v>2.2000000000000002</v>
      </c>
    </row>
    <row r="1881" spans="1:19" x14ac:dyDescent="0.25">
      <c r="A1881" s="14">
        <v>9</v>
      </c>
      <c r="B1881" s="16" t="s">
        <v>39</v>
      </c>
      <c r="C1881" s="14" t="s">
        <v>94</v>
      </c>
      <c r="D1881" s="19">
        <v>43530</v>
      </c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7" t="str">
        <f t="shared" si="62"/>
        <v>9|B6T2|a|2019/03/06</v>
      </c>
      <c r="Q1881" s="14">
        <v>5.7</v>
      </c>
      <c r="R1881" s="14">
        <v>2.6</v>
      </c>
      <c r="S1881" s="18">
        <f t="shared" si="61"/>
        <v>2.1923076923076925</v>
      </c>
    </row>
    <row r="1882" spans="1:19" x14ac:dyDescent="0.25">
      <c r="A1882" s="14">
        <v>9</v>
      </c>
      <c r="B1882" s="16" t="s">
        <v>39</v>
      </c>
      <c r="C1882" s="14" t="s">
        <v>91</v>
      </c>
      <c r="D1882" s="19">
        <v>43530</v>
      </c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7" t="str">
        <f t="shared" si="62"/>
        <v>9|B6T2|b|2019/03/06</v>
      </c>
      <c r="Q1882" s="14">
        <v>5</v>
      </c>
      <c r="R1882" s="14">
        <v>2.4</v>
      </c>
      <c r="S1882" s="18">
        <f t="shared" si="61"/>
        <v>2.0833333333333335</v>
      </c>
    </row>
    <row r="1883" spans="1:19" x14ac:dyDescent="0.25">
      <c r="A1883" s="14">
        <v>9</v>
      </c>
      <c r="B1883" s="16" t="s">
        <v>39</v>
      </c>
      <c r="C1883" s="14" t="s">
        <v>91</v>
      </c>
      <c r="D1883" s="19">
        <v>43530</v>
      </c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7" t="str">
        <f t="shared" si="62"/>
        <v>9|B6T2|b|2019/03/06</v>
      </c>
      <c r="Q1883" s="14">
        <v>5.0999999999999996</v>
      </c>
      <c r="R1883" s="14">
        <v>2.4</v>
      </c>
      <c r="S1883" s="18">
        <f t="shared" si="61"/>
        <v>2.125</v>
      </c>
    </row>
    <row r="1884" spans="1:19" x14ac:dyDescent="0.25">
      <c r="A1884" s="14">
        <v>9</v>
      </c>
      <c r="B1884" s="16" t="s">
        <v>39</v>
      </c>
      <c r="C1884" s="14" t="s">
        <v>91</v>
      </c>
      <c r="D1884" s="19">
        <v>43530</v>
      </c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7" t="str">
        <f t="shared" si="62"/>
        <v>9|B6T2|b|2019/03/06</v>
      </c>
      <c r="Q1884" s="14">
        <v>6.7</v>
      </c>
      <c r="R1884" s="14">
        <v>2.7</v>
      </c>
      <c r="S1884" s="18">
        <f t="shared" si="61"/>
        <v>2.4814814814814814</v>
      </c>
    </row>
    <row r="1885" spans="1:19" x14ac:dyDescent="0.25">
      <c r="A1885" s="14">
        <v>9</v>
      </c>
      <c r="B1885" s="16" t="s">
        <v>39</v>
      </c>
      <c r="C1885" s="14" t="s">
        <v>91</v>
      </c>
      <c r="D1885" s="19">
        <v>43530</v>
      </c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7" t="str">
        <f t="shared" si="62"/>
        <v>9|B6T2|b|2019/03/06</v>
      </c>
      <c r="Q1885" s="14">
        <v>7</v>
      </c>
      <c r="R1885" s="14">
        <v>2.6</v>
      </c>
      <c r="S1885" s="18">
        <f t="shared" si="61"/>
        <v>2.6923076923076921</v>
      </c>
    </row>
    <row r="1886" spans="1:19" x14ac:dyDescent="0.25">
      <c r="A1886" s="14">
        <v>9</v>
      </c>
      <c r="B1886" s="16" t="s">
        <v>39</v>
      </c>
      <c r="C1886" s="14" t="s">
        <v>91</v>
      </c>
      <c r="D1886" s="19">
        <v>43530</v>
      </c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7" t="str">
        <f t="shared" si="62"/>
        <v>9|B6T2|b|2019/03/06</v>
      </c>
      <c r="Q1886" s="14">
        <v>0</v>
      </c>
      <c r="R1886" s="14">
        <v>0</v>
      </c>
      <c r="S1886" s="18">
        <v>0</v>
      </c>
    </row>
    <row r="1887" spans="1:19" x14ac:dyDescent="0.25">
      <c r="A1887" s="14">
        <v>9</v>
      </c>
      <c r="B1887" s="16" t="s">
        <v>39</v>
      </c>
      <c r="C1887" s="14" t="s">
        <v>91</v>
      </c>
      <c r="D1887" s="19">
        <v>43530</v>
      </c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7" t="str">
        <f t="shared" si="62"/>
        <v>9|B6T2|b|2019/03/06</v>
      </c>
      <c r="Q1887" s="14">
        <v>0</v>
      </c>
      <c r="R1887" s="14">
        <v>0</v>
      </c>
      <c r="S1887" s="18">
        <v>0</v>
      </c>
    </row>
    <row r="1888" spans="1:19" x14ac:dyDescent="0.25">
      <c r="A1888" s="14">
        <v>9</v>
      </c>
      <c r="B1888" s="16" t="s">
        <v>39</v>
      </c>
      <c r="C1888" s="14" t="s">
        <v>92</v>
      </c>
      <c r="D1888" s="19">
        <v>43530</v>
      </c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7" t="str">
        <f t="shared" si="62"/>
        <v>9|B6T2|c|2019/03/06</v>
      </c>
      <c r="Q1888" s="14">
        <v>5.2</v>
      </c>
      <c r="R1888" s="14">
        <v>1.6</v>
      </c>
      <c r="S1888" s="18">
        <f t="shared" si="61"/>
        <v>3.25</v>
      </c>
    </row>
    <row r="1889" spans="1:19" x14ac:dyDescent="0.25">
      <c r="A1889" s="14">
        <v>9</v>
      </c>
      <c r="B1889" s="16" t="s">
        <v>39</v>
      </c>
      <c r="C1889" s="14" t="s">
        <v>92</v>
      </c>
      <c r="D1889" s="19">
        <v>43530</v>
      </c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7" t="str">
        <f t="shared" si="62"/>
        <v>9|B6T2|c|2019/03/06</v>
      </c>
      <c r="Q1889" s="14">
        <v>5.5</v>
      </c>
      <c r="R1889" s="14">
        <v>2.4</v>
      </c>
      <c r="S1889" s="18">
        <f t="shared" si="61"/>
        <v>2.291666666666667</v>
      </c>
    </row>
    <row r="1890" spans="1:19" x14ac:dyDescent="0.25">
      <c r="A1890" s="14">
        <v>9</v>
      </c>
      <c r="B1890" s="16" t="s">
        <v>39</v>
      </c>
      <c r="C1890" s="14" t="s">
        <v>92</v>
      </c>
      <c r="D1890" s="19">
        <v>43530</v>
      </c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7" t="str">
        <f t="shared" si="62"/>
        <v>9|B6T2|c|2019/03/06</v>
      </c>
      <c r="Q1890" s="14">
        <v>5.9</v>
      </c>
      <c r="R1890" s="14">
        <v>2.5</v>
      </c>
      <c r="S1890" s="18">
        <f t="shared" si="61"/>
        <v>2.3600000000000003</v>
      </c>
    </row>
    <row r="1891" spans="1:19" x14ac:dyDescent="0.25">
      <c r="A1891" s="14">
        <v>9</v>
      </c>
      <c r="B1891" s="16" t="s">
        <v>39</v>
      </c>
      <c r="C1891" s="14" t="s">
        <v>93</v>
      </c>
      <c r="D1891" s="19">
        <v>43530</v>
      </c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7" t="str">
        <f t="shared" si="62"/>
        <v>9|B6T2|d|2019/03/06</v>
      </c>
      <c r="Q1891" s="14">
        <v>6.2</v>
      </c>
      <c r="R1891" s="14">
        <v>2</v>
      </c>
      <c r="S1891" s="18">
        <f t="shared" si="61"/>
        <v>3.1</v>
      </c>
    </row>
    <row r="1892" spans="1:19" x14ac:dyDescent="0.25">
      <c r="A1892" s="14">
        <v>9</v>
      </c>
      <c r="B1892" s="16" t="s">
        <v>39</v>
      </c>
      <c r="C1892" s="14" t="s">
        <v>93</v>
      </c>
      <c r="D1892" s="19">
        <v>43530</v>
      </c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7" t="str">
        <f t="shared" si="62"/>
        <v>9|B6T2|d|2019/03/06</v>
      </c>
      <c r="Q1892" s="14">
        <v>6.1</v>
      </c>
      <c r="R1892" s="14">
        <v>2</v>
      </c>
      <c r="S1892" s="18">
        <f t="shared" si="61"/>
        <v>3.05</v>
      </c>
    </row>
    <row r="1893" spans="1:19" x14ac:dyDescent="0.25">
      <c r="A1893" s="14">
        <v>9</v>
      </c>
      <c r="B1893" s="16" t="s">
        <v>39</v>
      </c>
      <c r="C1893" s="14" t="s">
        <v>93</v>
      </c>
      <c r="D1893" s="19">
        <v>43530</v>
      </c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7" t="str">
        <f t="shared" si="62"/>
        <v>9|B6T2|d|2019/03/06</v>
      </c>
      <c r="Q1893" s="14">
        <v>5.7</v>
      </c>
      <c r="R1893" s="14">
        <v>2.2000000000000002</v>
      </c>
      <c r="S1893" s="18">
        <f t="shared" si="61"/>
        <v>2.5909090909090908</v>
      </c>
    </row>
    <row r="1894" spans="1:19" x14ac:dyDescent="0.25">
      <c r="A1894" s="14">
        <v>9</v>
      </c>
      <c r="B1894" s="16" t="s">
        <v>39</v>
      </c>
      <c r="C1894" s="14" t="s">
        <v>93</v>
      </c>
      <c r="D1894" s="19">
        <v>43530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7" t="str">
        <f t="shared" si="62"/>
        <v>9|B6T2|d|2019/03/06</v>
      </c>
      <c r="Q1894" s="14">
        <v>5.2</v>
      </c>
      <c r="R1894" s="14">
        <v>2.1</v>
      </c>
      <c r="S1894" s="18">
        <f t="shared" si="61"/>
        <v>2.4761904761904763</v>
      </c>
    </row>
    <row r="1895" spans="1:19" x14ac:dyDescent="0.25">
      <c r="A1895" s="14">
        <v>9</v>
      </c>
      <c r="B1895" s="16" t="s">
        <v>40</v>
      </c>
      <c r="C1895" s="14" t="s">
        <v>94</v>
      </c>
      <c r="D1895" s="19">
        <v>43530</v>
      </c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7" t="str">
        <f t="shared" si="62"/>
        <v>9|B6T3|a|2019/03/06</v>
      </c>
      <c r="Q1895" s="14">
        <v>6</v>
      </c>
      <c r="R1895" s="14">
        <v>2.7</v>
      </c>
      <c r="S1895" s="18">
        <f t="shared" si="61"/>
        <v>2.2222222222222219</v>
      </c>
    </row>
    <row r="1896" spans="1:19" x14ac:dyDescent="0.25">
      <c r="A1896" s="14">
        <v>9</v>
      </c>
      <c r="B1896" s="16" t="s">
        <v>40</v>
      </c>
      <c r="C1896" s="14" t="s">
        <v>94</v>
      </c>
      <c r="D1896" s="19">
        <v>43530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7" t="str">
        <f t="shared" si="62"/>
        <v>9|B6T3|a|2019/03/06</v>
      </c>
      <c r="Q1896" s="14">
        <v>5.8</v>
      </c>
      <c r="R1896" s="14">
        <v>2.5</v>
      </c>
      <c r="S1896" s="18">
        <f t="shared" si="61"/>
        <v>2.3199999999999998</v>
      </c>
    </row>
    <row r="1897" spans="1:19" x14ac:dyDescent="0.25">
      <c r="A1897" s="14">
        <v>9</v>
      </c>
      <c r="B1897" s="16" t="s">
        <v>40</v>
      </c>
      <c r="C1897" s="14" t="s">
        <v>94</v>
      </c>
      <c r="D1897" s="19">
        <v>43530</v>
      </c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7" t="str">
        <f t="shared" si="62"/>
        <v>9|B6T3|a|2019/03/06</v>
      </c>
      <c r="Q1897" s="14">
        <v>7.4</v>
      </c>
      <c r="R1897" s="14">
        <v>3.1</v>
      </c>
      <c r="S1897" s="18">
        <f t="shared" si="61"/>
        <v>2.3870967741935485</v>
      </c>
    </row>
    <row r="1898" spans="1:19" x14ac:dyDescent="0.25">
      <c r="A1898" s="14">
        <v>9</v>
      </c>
      <c r="B1898" s="16" t="s">
        <v>40</v>
      </c>
      <c r="C1898" s="14" t="s">
        <v>94</v>
      </c>
      <c r="D1898" s="19">
        <v>43530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7" t="str">
        <f t="shared" si="62"/>
        <v>9|B6T3|a|2019/03/06</v>
      </c>
      <c r="Q1898" s="14">
        <v>7.2</v>
      </c>
      <c r="R1898" s="14">
        <v>3</v>
      </c>
      <c r="S1898" s="18">
        <f t="shared" si="61"/>
        <v>2.4</v>
      </c>
    </row>
    <row r="1899" spans="1:19" x14ac:dyDescent="0.25">
      <c r="A1899" s="14">
        <v>9</v>
      </c>
      <c r="B1899" s="16" t="s">
        <v>40</v>
      </c>
      <c r="C1899" s="14" t="s">
        <v>91</v>
      </c>
      <c r="D1899" s="19">
        <v>43530</v>
      </c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7" t="str">
        <f t="shared" si="62"/>
        <v>9|B6T3|b|2019/03/06</v>
      </c>
      <c r="Q1899" s="14">
        <v>8.9</v>
      </c>
      <c r="R1899" s="14">
        <v>2.7</v>
      </c>
      <c r="S1899" s="18">
        <f t="shared" si="61"/>
        <v>3.2962962962962963</v>
      </c>
    </row>
    <row r="1900" spans="1:19" x14ac:dyDescent="0.25">
      <c r="A1900" s="14">
        <v>9</v>
      </c>
      <c r="B1900" s="16" t="s">
        <v>40</v>
      </c>
      <c r="C1900" s="14" t="s">
        <v>91</v>
      </c>
      <c r="D1900" s="19">
        <v>43530</v>
      </c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7" t="str">
        <f t="shared" si="62"/>
        <v>9|B6T3|b|2019/03/06</v>
      </c>
      <c r="Q1900" s="14">
        <v>8.9</v>
      </c>
      <c r="R1900" s="14">
        <v>3</v>
      </c>
      <c r="S1900" s="18">
        <f t="shared" ref="S1900:S1963" si="63">Q1900/R1900</f>
        <v>2.9666666666666668</v>
      </c>
    </row>
    <row r="1901" spans="1:19" x14ac:dyDescent="0.25">
      <c r="A1901" s="14">
        <v>9</v>
      </c>
      <c r="B1901" s="16" t="s">
        <v>40</v>
      </c>
      <c r="C1901" s="14" t="s">
        <v>91</v>
      </c>
      <c r="D1901" s="19">
        <v>43530</v>
      </c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7" t="str">
        <f t="shared" si="62"/>
        <v>9|B6T3|b|2019/03/06</v>
      </c>
      <c r="Q1901" s="14">
        <v>9.8000000000000007</v>
      </c>
      <c r="R1901" s="14">
        <v>4.0999999999999996</v>
      </c>
      <c r="S1901" s="18">
        <f t="shared" si="63"/>
        <v>2.3902439024390247</v>
      </c>
    </row>
    <row r="1902" spans="1:19" x14ac:dyDescent="0.25">
      <c r="A1902" s="14">
        <v>9</v>
      </c>
      <c r="B1902" s="16" t="s">
        <v>40</v>
      </c>
      <c r="C1902" s="14" t="s">
        <v>91</v>
      </c>
      <c r="D1902" s="19">
        <v>43530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7" t="str">
        <f t="shared" si="62"/>
        <v>9|B6T3|b|2019/03/06</v>
      </c>
      <c r="Q1902" s="14">
        <v>9.9</v>
      </c>
      <c r="R1902" s="14">
        <v>4.3</v>
      </c>
      <c r="S1902" s="18">
        <f t="shared" si="63"/>
        <v>2.3023255813953489</v>
      </c>
    </row>
    <row r="1903" spans="1:19" x14ac:dyDescent="0.25">
      <c r="A1903" s="14">
        <v>9</v>
      </c>
      <c r="B1903" s="16" t="s">
        <v>40</v>
      </c>
      <c r="C1903" s="14" t="s">
        <v>92</v>
      </c>
      <c r="D1903" s="19">
        <v>43530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7" t="str">
        <f t="shared" si="62"/>
        <v>9|B6T3|c|2019/03/06</v>
      </c>
      <c r="Q1903" s="14">
        <v>7.5</v>
      </c>
      <c r="R1903" s="14">
        <v>3.1</v>
      </c>
      <c r="S1903" s="18">
        <f t="shared" si="63"/>
        <v>2.4193548387096775</v>
      </c>
    </row>
    <row r="1904" spans="1:19" x14ac:dyDescent="0.25">
      <c r="A1904" s="14">
        <v>9</v>
      </c>
      <c r="B1904" s="16" t="s">
        <v>40</v>
      </c>
      <c r="C1904" s="14" t="s">
        <v>92</v>
      </c>
      <c r="D1904" s="19">
        <v>43530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7" t="str">
        <f t="shared" si="62"/>
        <v>9|B6T3|c|2019/03/06</v>
      </c>
      <c r="Q1904" s="14">
        <v>7.1</v>
      </c>
      <c r="R1904" s="14">
        <v>3.2</v>
      </c>
      <c r="S1904" s="18">
        <f t="shared" si="63"/>
        <v>2.2187499999999996</v>
      </c>
    </row>
    <row r="1905" spans="1:19" x14ac:dyDescent="0.25">
      <c r="A1905" s="14">
        <v>9</v>
      </c>
      <c r="B1905" s="16" t="s">
        <v>40</v>
      </c>
      <c r="C1905" s="14" t="s">
        <v>92</v>
      </c>
      <c r="D1905" s="19">
        <v>43530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7" t="str">
        <f t="shared" si="62"/>
        <v>9|B6T3|c|2019/03/06</v>
      </c>
      <c r="Q1905" s="14">
        <v>10.199999999999999</v>
      </c>
      <c r="R1905" s="14">
        <v>4.0999999999999996</v>
      </c>
      <c r="S1905" s="18">
        <f t="shared" si="63"/>
        <v>2.4878048780487805</v>
      </c>
    </row>
    <row r="1906" spans="1:19" x14ac:dyDescent="0.25">
      <c r="A1906" s="14">
        <v>9</v>
      </c>
      <c r="B1906" s="16" t="s">
        <v>40</v>
      </c>
      <c r="C1906" s="14" t="s">
        <v>92</v>
      </c>
      <c r="D1906" s="19">
        <v>43530</v>
      </c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7" t="str">
        <f t="shared" si="62"/>
        <v>9|B6T3|c|2019/03/06</v>
      </c>
      <c r="Q1906" s="14">
        <v>10</v>
      </c>
      <c r="R1906" s="14">
        <v>4</v>
      </c>
      <c r="S1906" s="18">
        <f t="shared" si="63"/>
        <v>2.5</v>
      </c>
    </row>
    <row r="1907" spans="1:19" x14ac:dyDescent="0.25">
      <c r="A1907" s="14">
        <v>9</v>
      </c>
      <c r="B1907" s="16" t="s">
        <v>40</v>
      </c>
      <c r="C1907" s="14" t="s">
        <v>92</v>
      </c>
      <c r="D1907" s="19">
        <v>43530</v>
      </c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7" t="str">
        <f t="shared" si="62"/>
        <v>9|B6T3|c|2019/03/06</v>
      </c>
      <c r="Q1907" s="14">
        <v>8.3000000000000007</v>
      </c>
      <c r="R1907" s="14">
        <v>3.8</v>
      </c>
      <c r="S1907" s="18">
        <f t="shared" si="63"/>
        <v>2.1842105263157898</v>
      </c>
    </row>
    <row r="1908" spans="1:19" x14ac:dyDescent="0.25">
      <c r="A1908" s="14">
        <v>9</v>
      </c>
      <c r="B1908" s="16" t="s">
        <v>40</v>
      </c>
      <c r="C1908" s="14" t="s">
        <v>92</v>
      </c>
      <c r="D1908" s="19">
        <v>43530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7" t="str">
        <f t="shared" si="62"/>
        <v>9|B6T3|c|2019/03/06</v>
      </c>
      <c r="Q1908" s="14">
        <v>8</v>
      </c>
      <c r="R1908" s="14">
        <v>3.7</v>
      </c>
      <c r="S1908" s="18">
        <f t="shared" si="63"/>
        <v>2.1621621621621618</v>
      </c>
    </row>
    <row r="1909" spans="1:19" x14ac:dyDescent="0.25">
      <c r="A1909" s="14">
        <v>9</v>
      </c>
      <c r="B1909" s="16" t="s">
        <v>40</v>
      </c>
      <c r="C1909" s="14" t="s">
        <v>93</v>
      </c>
      <c r="D1909" s="19">
        <v>43530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7" t="str">
        <f t="shared" si="62"/>
        <v>9|B6T3|d|2019/03/06</v>
      </c>
      <c r="Q1909" s="14">
        <v>5.6</v>
      </c>
      <c r="R1909" s="14">
        <v>2.4</v>
      </c>
      <c r="S1909" s="18">
        <f t="shared" si="63"/>
        <v>2.3333333333333335</v>
      </c>
    </row>
    <row r="1910" spans="1:19" x14ac:dyDescent="0.25">
      <c r="A1910" s="14">
        <v>9</v>
      </c>
      <c r="B1910" s="16" t="s">
        <v>40</v>
      </c>
      <c r="C1910" s="14" t="s">
        <v>93</v>
      </c>
      <c r="D1910" s="19">
        <v>43530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7" t="str">
        <f t="shared" si="62"/>
        <v>9|B6T3|d|2019/03/06</v>
      </c>
      <c r="Q1910" s="14">
        <v>8.3000000000000007</v>
      </c>
      <c r="R1910" s="14">
        <v>3.2</v>
      </c>
      <c r="S1910" s="18">
        <f t="shared" si="63"/>
        <v>2.59375</v>
      </c>
    </row>
    <row r="1911" spans="1:19" x14ac:dyDescent="0.25">
      <c r="A1911" s="14">
        <v>9</v>
      </c>
      <c r="B1911" s="16" t="s">
        <v>40</v>
      </c>
      <c r="C1911" s="14" t="s">
        <v>93</v>
      </c>
      <c r="D1911" s="19">
        <v>43530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7" t="str">
        <f t="shared" si="62"/>
        <v>9|B6T3|d|2019/03/06</v>
      </c>
      <c r="Q1911" s="14">
        <v>8.9</v>
      </c>
      <c r="R1911" s="14">
        <v>3</v>
      </c>
      <c r="S1911" s="18">
        <f t="shared" si="63"/>
        <v>2.9666666666666668</v>
      </c>
    </row>
    <row r="1912" spans="1:19" x14ac:dyDescent="0.25">
      <c r="A1912" s="14">
        <v>9</v>
      </c>
      <c r="B1912" s="16" t="s">
        <v>41</v>
      </c>
      <c r="C1912" s="14" t="s">
        <v>94</v>
      </c>
      <c r="D1912" s="19">
        <v>43530</v>
      </c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7" t="str">
        <f t="shared" si="62"/>
        <v>9|B6T4|a|2019/03/06</v>
      </c>
      <c r="Q1912" s="14">
        <v>8.1999999999999993</v>
      </c>
      <c r="R1912" s="14">
        <v>3</v>
      </c>
      <c r="S1912" s="18">
        <f t="shared" si="63"/>
        <v>2.7333333333333329</v>
      </c>
    </row>
    <row r="1913" spans="1:19" x14ac:dyDescent="0.25">
      <c r="A1913" s="14">
        <v>9</v>
      </c>
      <c r="B1913" s="16" t="s">
        <v>41</v>
      </c>
      <c r="C1913" s="14" t="s">
        <v>94</v>
      </c>
      <c r="D1913" s="19">
        <v>43530</v>
      </c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7" t="str">
        <f t="shared" si="62"/>
        <v>9|B6T4|a|2019/03/06</v>
      </c>
      <c r="Q1913" s="14">
        <v>3.9</v>
      </c>
      <c r="R1913" s="14">
        <v>2.5</v>
      </c>
      <c r="S1913" s="18">
        <f t="shared" si="63"/>
        <v>1.56</v>
      </c>
    </row>
    <row r="1914" spans="1:19" x14ac:dyDescent="0.25">
      <c r="A1914" s="14">
        <v>9</v>
      </c>
      <c r="B1914" s="16" t="s">
        <v>41</v>
      </c>
      <c r="C1914" s="14" t="s">
        <v>94</v>
      </c>
      <c r="D1914" s="19">
        <v>43530</v>
      </c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7" t="str">
        <f t="shared" si="62"/>
        <v>9|B6T4|a|2019/03/06</v>
      </c>
      <c r="Q1914" s="14">
        <v>8.8000000000000007</v>
      </c>
      <c r="R1914" s="14">
        <v>3.7</v>
      </c>
      <c r="S1914" s="18">
        <f t="shared" si="63"/>
        <v>2.3783783783783785</v>
      </c>
    </row>
    <row r="1915" spans="1:19" x14ac:dyDescent="0.25">
      <c r="A1915" s="14">
        <v>9</v>
      </c>
      <c r="B1915" s="16" t="s">
        <v>41</v>
      </c>
      <c r="C1915" s="14" t="s">
        <v>94</v>
      </c>
      <c r="D1915" s="19">
        <v>43530</v>
      </c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7" t="str">
        <f t="shared" si="62"/>
        <v>9|B6T4|a|2019/03/06</v>
      </c>
      <c r="Q1915" s="14">
        <v>9.1999999999999993</v>
      </c>
      <c r="R1915" s="14">
        <v>3.9</v>
      </c>
      <c r="S1915" s="18">
        <f t="shared" si="63"/>
        <v>2.358974358974359</v>
      </c>
    </row>
    <row r="1916" spans="1:19" x14ac:dyDescent="0.25">
      <c r="A1916" s="14">
        <v>9</v>
      </c>
      <c r="B1916" s="16" t="s">
        <v>41</v>
      </c>
      <c r="C1916" s="14" t="s">
        <v>91</v>
      </c>
      <c r="D1916" s="19">
        <v>43530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7" t="str">
        <f t="shared" si="62"/>
        <v>9|B6T4|b|2019/03/06</v>
      </c>
      <c r="Q1916" s="14">
        <v>5.0999999999999996</v>
      </c>
      <c r="R1916" s="14">
        <v>2.6</v>
      </c>
      <c r="S1916" s="18">
        <f t="shared" si="63"/>
        <v>1.9615384615384612</v>
      </c>
    </row>
    <row r="1917" spans="1:19" x14ac:dyDescent="0.25">
      <c r="A1917" s="14">
        <v>9</v>
      </c>
      <c r="B1917" s="16" t="s">
        <v>41</v>
      </c>
      <c r="C1917" s="14" t="s">
        <v>91</v>
      </c>
      <c r="D1917" s="19">
        <v>43530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7" t="str">
        <f t="shared" si="62"/>
        <v>9|B6T4|b|2019/03/06</v>
      </c>
      <c r="Q1917" s="14">
        <v>4.9000000000000004</v>
      </c>
      <c r="R1917" s="14">
        <v>2.7</v>
      </c>
      <c r="S1917" s="18">
        <f t="shared" si="63"/>
        <v>1.8148148148148149</v>
      </c>
    </row>
    <row r="1918" spans="1:19" x14ac:dyDescent="0.25">
      <c r="A1918" s="14">
        <v>9</v>
      </c>
      <c r="B1918" s="16" t="s">
        <v>41</v>
      </c>
      <c r="C1918" s="14" t="s">
        <v>91</v>
      </c>
      <c r="D1918" s="19">
        <v>43530</v>
      </c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7" t="str">
        <f t="shared" si="62"/>
        <v>9|B6T4|b|2019/03/06</v>
      </c>
      <c r="Q1918" s="14">
        <v>8</v>
      </c>
      <c r="R1918" s="14">
        <v>2.7</v>
      </c>
      <c r="S1918" s="18">
        <f t="shared" si="63"/>
        <v>2.9629629629629628</v>
      </c>
    </row>
    <row r="1919" spans="1:19" x14ac:dyDescent="0.25">
      <c r="A1919" s="14">
        <v>9</v>
      </c>
      <c r="B1919" s="16" t="s">
        <v>41</v>
      </c>
      <c r="C1919" s="14" t="s">
        <v>91</v>
      </c>
      <c r="D1919" s="19">
        <v>43530</v>
      </c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7" t="str">
        <f t="shared" si="62"/>
        <v>9|B6T4|b|2019/03/06</v>
      </c>
      <c r="Q1919" s="14">
        <v>7.5</v>
      </c>
      <c r="R1919" s="14">
        <v>2.6</v>
      </c>
      <c r="S1919" s="18">
        <f t="shared" si="63"/>
        <v>2.8846153846153846</v>
      </c>
    </row>
    <row r="1920" spans="1:19" x14ac:dyDescent="0.25">
      <c r="A1920" s="14">
        <v>9</v>
      </c>
      <c r="B1920" s="16" t="s">
        <v>41</v>
      </c>
      <c r="C1920" s="14" t="s">
        <v>91</v>
      </c>
      <c r="D1920" s="19">
        <v>43530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7" t="str">
        <f t="shared" si="62"/>
        <v>9|B6T4|b|2019/03/06</v>
      </c>
      <c r="Q1920" s="14">
        <v>8.6999999999999993</v>
      </c>
      <c r="R1920" s="14">
        <v>3.9</v>
      </c>
      <c r="S1920" s="18">
        <f t="shared" si="63"/>
        <v>2.2307692307692308</v>
      </c>
    </row>
    <row r="1921" spans="1:19" x14ac:dyDescent="0.25">
      <c r="A1921" s="14">
        <v>9</v>
      </c>
      <c r="B1921" s="16" t="s">
        <v>41</v>
      </c>
      <c r="C1921" s="14" t="s">
        <v>91</v>
      </c>
      <c r="D1921" s="19">
        <v>43530</v>
      </c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7" t="str">
        <f t="shared" si="62"/>
        <v>9|B6T4|b|2019/03/06</v>
      </c>
      <c r="Q1921" s="14">
        <v>9.1999999999999993</v>
      </c>
      <c r="R1921" s="14">
        <v>4</v>
      </c>
      <c r="S1921" s="18">
        <f t="shared" si="63"/>
        <v>2.2999999999999998</v>
      </c>
    </row>
    <row r="1922" spans="1:19" x14ac:dyDescent="0.25">
      <c r="A1922" s="14">
        <v>9</v>
      </c>
      <c r="B1922" s="16" t="s">
        <v>41</v>
      </c>
      <c r="C1922" s="14" t="s">
        <v>92</v>
      </c>
      <c r="D1922" s="19">
        <v>43530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7" t="str">
        <f t="shared" si="62"/>
        <v>9|B6T4|c|2019/03/06</v>
      </c>
      <c r="Q1922" s="14">
        <v>0</v>
      </c>
      <c r="R1922" s="14">
        <v>0</v>
      </c>
      <c r="S1922" s="18">
        <v>0</v>
      </c>
    </row>
    <row r="1923" spans="1:19" x14ac:dyDescent="0.25">
      <c r="A1923" s="14">
        <v>9</v>
      </c>
      <c r="B1923" s="16" t="s">
        <v>41</v>
      </c>
      <c r="C1923" s="14" t="s">
        <v>93</v>
      </c>
      <c r="D1923" s="19">
        <v>43530</v>
      </c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7" t="str">
        <f t="shared" si="62"/>
        <v>9|B6T4|d|2019/03/06</v>
      </c>
      <c r="Q1923" s="14">
        <v>6.9</v>
      </c>
      <c r="R1923" s="14">
        <v>3.1</v>
      </c>
      <c r="S1923" s="18">
        <f t="shared" si="63"/>
        <v>2.2258064516129035</v>
      </c>
    </row>
    <row r="1924" spans="1:19" x14ac:dyDescent="0.25">
      <c r="A1924" s="14">
        <v>9</v>
      </c>
      <c r="B1924" s="16" t="s">
        <v>41</v>
      </c>
      <c r="C1924" s="14" t="s">
        <v>93</v>
      </c>
      <c r="D1924" s="19">
        <v>43530</v>
      </c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7" t="str">
        <f t="shared" si="62"/>
        <v>9|B6T4|d|2019/03/06</v>
      </c>
      <c r="Q1924" s="14">
        <v>6.6</v>
      </c>
      <c r="R1924" s="14">
        <v>3</v>
      </c>
      <c r="S1924" s="18">
        <f t="shared" si="63"/>
        <v>2.1999999999999997</v>
      </c>
    </row>
    <row r="1925" spans="1:19" x14ac:dyDescent="0.25">
      <c r="A1925" s="14">
        <v>9</v>
      </c>
      <c r="B1925" s="16" t="s">
        <v>41</v>
      </c>
      <c r="C1925" s="14" t="s">
        <v>93</v>
      </c>
      <c r="D1925" s="19">
        <v>43530</v>
      </c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7" t="str">
        <f t="shared" si="62"/>
        <v>9|B6T4|d|2019/03/06</v>
      </c>
      <c r="Q1925" s="14">
        <v>9.6</v>
      </c>
      <c r="R1925" s="14">
        <v>3.3</v>
      </c>
      <c r="S1925" s="18">
        <f t="shared" si="63"/>
        <v>2.9090909090909092</v>
      </c>
    </row>
    <row r="1926" spans="1:19" x14ac:dyDescent="0.25">
      <c r="A1926" s="14">
        <v>9</v>
      </c>
      <c r="B1926" s="16" t="s">
        <v>41</v>
      </c>
      <c r="C1926" s="14" t="s">
        <v>93</v>
      </c>
      <c r="D1926" s="19">
        <v>43530</v>
      </c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7" t="str">
        <f t="shared" si="62"/>
        <v>9|B6T4|d|2019/03/06</v>
      </c>
      <c r="Q1926" s="14">
        <v>9.4</v>
      </c>
      <c r="R1926" s="14">
        <v>4.9000000000000004</v>
      </c>
      <c r="S1926" s="18">
        <f t="shared" si="63"/>
        <v>1.9183673469387754</v>
      </c>
    </row>
    <row r="1927" spans="1:19" x14ac:dyDescent="0.25">
      <c r="A1927" s="14">
        <v>9</v>
      </c>
      <c r="B1927" s="16" t="s">
        <v>41</v>
      </c>
      <c r="C1927" s="14" t="s">
        <v>93</v>
      </c>
      <c r="D1927" s="19">
        <v>43530</v>
      </c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7" t="str">
        <f t="shared" ref="P1927:P1990" si="64">CONCATENATE(A1927,"|",B1927,"|",C1927,"|",TEXT(D1927,"AAAA/MM/DD"))</f>
        <v>9|B6T4|d|2019/03/06</v>
      </c>
      <c r="Q1927" s="14">
        <v>10.6</v>
      </c>
      <c r="R1927" s="14">
        <v>3.5</v>
      </c>
      <c r="S1927" s="18">
        <f t="shared" si="63"/>
        <v>3.0285714285714285</v>
      </c>
    </row>
    <row r="1928" spans="1:19" x14ac:dyDescent="0.25">
      <c r="A1928" s="14">
        <v>9</v>
      </c>
      <c r="B1928" s="16" t="s">
        <v>41</v>
      </c>
      <c r="C1928" s="14" t="s">
        <v>93</v>
      </c>
      <c r="D1928" s="19">
        <v>43530</v>
      </c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7" t="str">
        <f t="shared" si="64"/>
        <v>9|B6T4|d|2019/03/06</v>
      </c>
      <c r="Q1928" s="14">
        <v>10.7</v>
      </c>
      <c r="R1928" s="14">
        <v>4.8</v>
      </c>
      <c r="S1928" s="18">
        <f t="shared" si="63"/>
        <v>2.2291666666666665</v>
      </c>
    </row>
    <row r="1929" spans="1:19" x14ac:dyDescent="0.25">
      <c r="A1929" s="14">
        <v>9</v>
      </c>
      <c r="B1929" s="16" t="s">
        <v>42</v>
      </c>
      <c r="C1929" s="14" t="s">
        <v>94</v>
      </c>
      <c r="D1929" s="19">
        <v>43530</v>
      </c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7" t="str">
        <f t="shared" si="64"/>
        <v>9|B6T5|a|2019/03/06</v>
      </c>
      <c r="Q1929" s="14">
        <v>5</v>
      </c>
      <c r="R1929" s="14">
        <v>2.5</v>
      </c>
      <c r="S1929" s="18">
        <f t="shared" si="63"/>
        <v>2</v>
      </c>
    </row>
    <row r="1930" spans="1:19" x14ac:dyDescent="0.25">
      <c r="A1930" s="14">
        <v>9</v>
      </c>
      <c r="B1930" s="16" t="s">
        <v>42</v>
      </c>
      <c r="C1930" s="14" t="s">
        <v>94</v>
      </c>
      <c r="D1930" s="19">
        <v>43530</v>
      </c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7" t="str">
        <f t="shared" si="64"/>
        <v>9|B6T5|a|2019/03/06</v>
      </c>
      <c r="Q1930" s="14">
        <v>4.9000000000000004</v>
      </c>
      <c r="R1930" s="14">
        <v>2.4</v>
      </c>
      <c r="S1930" s="18">
        <f t="shared" si="63"/>
        <v>2.041666666666667</v>
      </c>
    </row>
    <row r="1931" spans="1:19" x14ac:dyDescent="0.25">
      <c r="A1931" s="14">
        <v>9</v>
      </c>
      <c r="B1931" s="16" t="s">
        <v>42</v>
      </c>
      <c r="C1931" s="14" t="s">
        <v>94</v>
      </c>
      <c r="D1931" s="19">
        <v>43530</v>
      </c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7" t="str">
        <f t="shared" si="64"/>
        <v>9|B6T5|a|2019/03/06</v>
      </c>
      <c r="Q1931" s="14">
        <v>7.4</v>
      </c>
      <c r="R1931" s="14">
        <v>3.1</v>
      </c>
      <c r="S1931" s="18">
        <f t="shared" si="63"/>
        <v>2.3870967741935485</v>
      </c>
    </row>
    <row r="1932" spans="1:19" x14ac:dyDescent="0.25">
      <c r="A1932" s="14">
        <v>9</v>
      </c>
      <c r="B1932" s="16" t="s">
        <v>42</v>
      </c>
      <c r="C1932" s="14" t="s">
        <v>94</v>
      </c>
      <c r="D1932" s="19">
        <v>43530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7" t="str">
        <f t="shared" si="64"/>
        <v>9|B6T5|a|2019/03/06</v>
      </c>
      <c r="Q1932" s="14">
        <v>7.4</v>
      </c>
      <c r="R1932" s="14">
        <v>3</v>
      </c>
      <c r="S1932" s="18">
        <f t="shared" si="63"/>
        <v>2.4666666666666668</v>
      </c>
    </row>
    <row r="1933" spans="1:19" x14ac:dyDescent="0.25">
      <c r="A1933" s="14">
        <v>9</v>
      </c>
      <c r="B1933" s="16" t="s">
        <v>42</v>
      </c>
      <c r="C1933" s="14" t="s">
        <v>91</v>
      </c>
      <c r="D1933" s="19">
        <v>43530</v>
      </c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7" t="str">
        <f t="shared" si="64"/>
        <v>9|B6T5|b|2019/03/06</v>
      </c>
      <c r="Q1933" s="14">
        <v>5.7</v>
      </c>
      <c r="R1933" s="14">
        <v>2.8</v>
      </c>
      <c r="S1933" s="18">
        <f t="shared" si="63"/>
        <v>2.035714285714286</v>
      </c>
    </row>
    <row r="1934" spans="1:19" x14ac:dyDescent="0.25">
      <c r="A1934" s="14">
        <v>9</v>
      </c>
      <c r="B1934" s="16" t="s">
        <v>42</v>
      </c>
      <c r="C1934" s="14" t="s">
        <v>91</v>
      </c>
      <c r="D1934" s="19">
        <v>43530</v>
      </c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7" t="str">
        <f t="shared" si="64"/>
        <v>9|B6T5|b|2019/03/06</v>
      </c>
      <c r="Q1934" s="14">
        <v>6</v>
      </c>
      <c r="R1934" s="14">
        <v>2.8</v>
      </c>
      <c r="S1934" s="18">
        <f t="shared" si="63"/>
        <v>2.1428571428571428</v>
      </c>
    </row>
    <row r="1935" spans="1:19" x14ac:dyDescent="0.25">
      <c r="A1935" s="14">
        <v>9</v>
      </c>
      <c r="B1935" s="16" t="s">
        <v>42</v>
      </c>
      <c r="C1935" s="14" t="s">
        <v>91</v>
      </c>
      <c r="D1935" s="19">
        <v>43530</v>
      </c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7" t="str">
        <f t="shared" si="64"/>
        <v>9|B6T5|b|2019/03/06</v>
      </c>
      <c r="Q1935" s="14">
        <v>8.6999999999999993</v>
      </c>
      <c r="R1935" s="14">
        <v>3.5</v>
      </c>
      <c r="S1935" s="18">
        <f t="shared" si="63"/>
        <v>2.4857142857142853</v>
      </c>
    </row>
    <row r="1936" spans="1:19" x14ac:dyDescent="0.25">
      <c r="A1936" s="14">
        <v>9</v>
      </c>
      <c r="B1936" s="16" t="s">
        <v>42</v>
      </c>
      <c r="C1936" s="14" t="s">
        <v>91</v>
      </c>
      <c r="D1936" s="19">
        <v>43530</v>
      </c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7" t="str">
        <f t="shared" si="64"/>
        <v>9|B6T5|b|2019/03/06</v>
      </c>
      <c r="Q1936" s="14">
        <v>8.3000000000000007</v>
      </c>
      <c r="R1936" s="14">
        <v>3.6</v>
      </c>
      <c r="S1936" s="18">
        <f t="shared" si="63"/>
        <v>2.3055555555555558</v>
      </c>
    </row>
    <row r="1937" spans="1:19" x14ac:dyDescent="0.25">
      <c r="A1937" s="14">
        <v>9</v>
      </c>
      <c r="B1937" s="16" t="s">
        <v>42</v>
      </c>
      <c r="C1937" s="14" t="s">
        <v>92</v>
      </c>
      <c r="D1937" s="19">
        <v>43530</v>
      </c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7" t="str">
        <f t="shared" si="64"/>
        <v>9|B6T5|c|2019/03/06</v>
      </c>
      <c r="Q1937" s="14">
        <v>5.5</v>
      </c>
      <c r="R1937" s="14">
        <v>2.6</v>
      </c>
      <c r="S1937" s="18">
        <f t="shared" si="63"/>
        <v>2.1153846153846154</v>
      </c>
    </row>
    <row r="1938" spans="1:19" x14ac:dyDescent="0.25">
      <c r="A1938" s="14">
        <v>9</v>
      </c>
      <c r="B1938" s="16" t="s">
        <v>42</v>
      </c>
      <c r="C1938" s="14" t="s">
        <v>92</v>
      </c>
      <c r="D1938" s="19">
        <v>43530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7" t="str">
        <f t="shared" si="64"/>
        <v>9|B6T5|c|2019/03/06</v>
      </c>
      <c r="Q1938" s="14">
        <v>5.5</v>
      </c>
      <c r="R1938" s="14">
        <v>2.7</v>
      </c>
      <c r="S1938" s="18">
        <f t="shared" si="63"/>
        <v>2.0370370370370368</v>
      </c>
    </row>
    <row r="1939" spans="1:19" x14ac:dyDescent="0.25">
      <c r="A1939" s="14">
        <v>9</v>
      </c>
      <c r="B1939" s="16" t="s">
        <v>42</v>
      </c>
      <c r="C1939" s="14" t="s">
        <v>92</v>
      </c>
      <c r="D1939" s="19">
        <v>43530</v>
      </c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7" t="str">
        <f t="shared" si="64"/>
        <v>9|B6T5|c|2019/03/06</v>
      </c>
      <c r="Q1939" s="14">
        <v>8.5</v>
      </c>
      <c r="R1939" s="14">
        <v>2.7</v>
      </c>
      <c r="S1939" s="18">
        <f t="shared" si="63"/>
        <v>3.1481481481481479</v>
      </c>
    </row>
    <row r="1940" spans="1:19" x14ac:dyDescent="0.25">
      <c r="A1940" s="14">
        <v>9</v>
      </c>
      <c r="B1940" s="16" t="s">
        <v>42</v>
      </c>
      <c r="C1940" s="14" t="s">
        <v>92</v>
      </c>
      <c r="D1940" s="19">
        <v>43530</v>
      </c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7" t="str">
        <f t="shared" si="64"/>
        <v>9|B6T5|c|2019/03/06</v>
      </c>
      <c r="Q1940" s="14">
        <v>8.6999999999999993</v>
      </c>
      <c r="R1940" s="14">
        <v>2.6</v>
      </c>
      <c r="S1940" s="18">
        <f t="shared" si="63"/>
        <v>3.3461538461538458</v>
      </c>
    </row>
    <row r="1941" spans="1:19" x14ac:dyDescent="0.25">
      <c r="A1941" s="14">
        <v>9</v>
      </c>
      <c r="B1941" s="16" t="s">
        <v>42</v>
      </c>
      <c r="C1941" s="14" t="s">
        <v>92</v>
      </c>
      <c r="D1941" s="19">
        <v>43530</v>
      </c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7" t="str">
        <f t="shared" si="64"/>
        <v>9|B6T5|c|2019/03/06</v>
      </c>
      <c r="Q1941" s="14">
        <v>9.4</v>
      </c>
      <c r="R1941" s="14">
        <v>3.8</v>
      </c>
      <c r="S1941" s="18">
        <f t="shared" si="63"/>
        <v>2.4736842105263159</v>
      </c>
    </row>
    <row r="1942" spans="1:19" x14ac:dyDescent="0.25">
      <c r="A1942" s="14">
        <v>9</v>
      </c>
      <c r="B1942" s="16" t="s">
        <v>42</v>
      </c>
      <c r="C1942" s="14" t="s">
        <v>92</v>
      </c>
      <c r="D1942" s="19">
        <v>43530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7" t="str">
        <f t="shared" si="64"/>
        <v>9|B6T5|c|2019/03/06</v>
      </c>
      <c r="Q1942" s="14">
        <v>9.6</v>
      </c>
      <c r="R1942" s="14">
        <v>4</v>
      </c>
      <c r="S1942" s="18">
        <f t="shared" si="63"/>
        <v>2.4</v>
      </c>
    </row>
    <row r="1943" spans="1:19" x14ac:dyDescent="0.25">
      <c r="A1943" s="14">
        <v>9</v>
      </c>
      <c r="B1943" s="16" t="s">
        <v>42</v>
      </c>
      <c r="C1943" s="14" t="s">
        <v>93</v>
      </c>
      <c r="D1943" s="19">
        <v>43530</v>
      </c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7" t="str">
        <f t="shared" si="64"/>
        <v>9|B6T5|d|2019/03/06</v>
      </c>
      <c r="Q1943" s="14">
        <v>5</v>
      </c>
      <c r="R1943" s="14">
        <v>2</v>
      </c>
      <c r="S1943" s="18">
        <f t="shared" si="63"/>
        <v>2.5</v>
      </c>
    </row>
    <row r="1944" spans="1:19" x14ac:dyDescent="0.25">
      <c r="A1944" s="14">
        <v>9</v>
      </c>
      <c r="B1944" s="16" t="s">
        <v>42</v>
      </c>
      <c r="C1944" s="14" t="s">
        <v>93</v>
      </c>
      <c r="D1944" s="19">
        <v>43530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7" t="str">
        <f t="shared" si="64"/>
        <v>9|B6T5|d|2019/03/06</v>
      </c>
      <c r="Q1944" s="14">
        <v>7.4</v>
      </c>
      <c r="R1944" s="14">
        <v>2.6</v>
      </c>
      <c r="S1944" s="18">
        <f t="shared" si="63"/>
        <v>2.8461538461538463</v>
      </c>
    </row>
    <row r="1945" spans="1:19" x14ac:dyDescent="0.25">
      <c r="A1945" s="14">
        <v>9</v>
      </c>
      <c r="B1945" s="16" t="s">
        <v>42</v>
      </c>
      <c r="C1945" s="14" t="s">
        <v>93</v>
      </c>
      <c r="D1945" s="19">
        <v>43530</v>
      </c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7" t="str">
        <f t="shared" si="64"/>
        <v>9|B6T5|d|2019/03/06</v>
      </c>
      <c r="Q1945" s="14">
        <v>7.3</v>
      </c>
      <c r="R1945" s="14">
        <v>2.5</v>
      </c>
      <c r="S1945" s="18">
        <f t="shared" si="63"/>
        <v>2.92</v>
      </c>
    </row>
    <row r="1946" spans="1:19" x14ac:dyDescent="0.25">
      <c r="A1946" s="14">
        <v>9</v>
      </c>
      <c r="B1946" s="16" t="s">
        <v>42</v>
      </c>
      <c r="C1946" s="14" t="s">
        <v>93</v>
      </c>
      <c r="D1946" s="19">
        <v>43530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7" t="str">
        <f t="shared" si="64"/>
        <v>9|B6T5|d|2019/03/06</v>
      </c>
      <c r="Q1946" s="14">
        <v>6.6</v>
      </c>
      <c r="R1946" s="14">
        <v>2.9</v>
      </c>
      <c r="S1946" s="18">
        <f t="shared" si="63"/>
        <v>2.2758620689655173</v>
      </c>
    </row>
    <row r="1947" spans="1:19" x14ac:dyDescent="0.25">
      <c r="A1947" s="14">
        <v>9</v>
      </c>
      <c r="B1947" s="16" t="s">
        <v>42</v>
      </c>
      <c r="C1947" s="14" t="s">
        <v>93</v>
      </c>
      <c r="D1947" s="19">
        <v>43530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7" t="str">
        <f t="shared" si="64"/>
        <v>9|B6T5|d|2019/03/06</v>
      </c>
      <c r="Q1947" s="14">
        <v>6.6</v>
      </c>
      <c r="R1947" s="14">
        <v>2.4</v>
      </c>
      <c r="S1947" s="18">
        <f t="shared" si="63"/>
        <v>2.75</v>
      </c>
    </row>
    <row r="1948" spans="1:19" x14ac:dyDescent="0.25">
      <c r="A1948" s="14">
        <v>9</v>
      </c>
      <c r="B1948" s="16" t="s">
        <v>43</v>
      </c>
      <c r="C1948" s="14" t="s">
        <v>94</v>
      </c>
      <c r="D1948" s="19">
        <v>43530</v>
      </c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7" t="str">
        <f t="shared" si="64"/>
        <v>9|B7T1|a|2019/03/06</v>
      </c>
      <c r="Q1948" s="14">
        <v>4.4000000000000004</v>
      </c>
      <c r="R1948" s="14">
        <v>1.9</v>
      </c>
      <c r="S1948" s="18">
        <f t="shared" si="63"/>
        <v>2.3157894736842106</v>
      </c>
    </row>
    <row r="1949" spans="1:19" x14ac:dyDescent="0.25">
      <c r="A1949" s="14">
        <v>9</v>
      </c>
      <c r="B1949" s="16" t="s">
        <v>43</v>
      </c>
      <c r="C1949" s="14" t="s">
        <v>94</v>
      </c>
      <c r="D1949" s="19">
        <v>43530</v>
      </c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7" t="str">
        <f t="shared" si="64"/>
        <v>9|B7T1|a|2019/03/06</v>
      </c>
      <c r="Q1949" s="14">
        <v>4.4000000000000004</v>
      </c>
      <c r="R1949" s="14">
        <v>1.7</v>
      </c>
      <c r="S1949" s="18">
        <f t="shared" si="63"/>
        <v>2.5882352941176472</v>
      </c>
    </row>
    <row r="1950" spans="1:19" x14ac:dyDescent="0.25">
      <c r="A1950" s="14">
        <v>9</v>
      </c>
      <c r="B1950" s="16" t="s">
        <v>43</v>
      </c>
      <c r="C1950" s="14" t="s">
        <v>94</v>
      </c>
      <c r="D1950" s="19">
        <v>43530</v>
      </c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7" t="str">
        <f t="shared" si="64"/>
        <v>9|B7T1|a|2019/03/06</v>
      </c>
      <c r="Q1950" s="14">
        <v>5.8</v>
      </c>
      <c r="R1950" s="14">
        <v>2.4</v>
      </c>
      <c r="S1950" s="18">
        <f t="shared" si="63"/>
        <v>2.4166666666666665</v>
      </c>
    </row>
    <row r="1951" spans="1:19" x14ac:dyDescent="0.25">
      <c r="A1951" s="14">
        <v>9</v>
      </c>
      <c r="B1951" s="16" t="s">
        <v>43</v>
      </c>
      <c r="C1951" s="14" t="s">
        <v>94</v>
      </c>
      <c r="D1951" s="19">
        <v>43530</v>
      </c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7" t="str">
        <f t="shared" si="64"/>
        <v>9|B7T1|a|2019/03/06</v>
      </c>
      <c r="Q1951" s="14">
        <v>6.2</v>
      </c>
      <c r="R1951" s="14">
        <v>2.9</v>
      </c>
      <c r="S1951" s="18">
        <f t="shared" si="63"/>
        <v>2.1379310344827589</v>
      </c>
    </row>
    <row r="1952" spans="1:19" x14ac:dyDescent="0.25">
      <c r="A1952" s="14">
        <v>9</v>
      </c>
      <c r="B1952" s="16" t="s">
        <v>43</v>
      </c>
      <c r="C1952" s="14" t="s">
        <v>91</v>
      </c>
      <c r="D1952" s="19">
        <v>43530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7" t="str">
        <f t="shared" si="64"/>
        <v>9|B7T1|b|2019/03/06</v>
      </c>
      <c r="Q1952" s="14">
        <v>4.5</v>
      </c>
      <c r="R1952" s="14">
        <v>2.1</v>
      </c>
      <c r="S1952" s="18">
        <f t="shared" si="63"/>
        <v>2.1428571428571428</v>
      </c>
    </row>
    <row r="1953" spans="1:19" x14ac:dyDescent="0.25">
      <c r="A1953" s="14">
        <v>9</v>
      </c>
      <c r="B1953" s="16" t="s">
        <v>43</v>
      </c>
      <c r="C1953" s="14" t="s">
        <v>91</v>
      </c>
      <c r="D1953" s="19">
        <v>43530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7" t="str">
        <f t="shared" si="64"/>
        <v>9|B7T1|b|2019/03/06</v>
      </c>
      <c r="Q1953" s="14">
        <v>4.8</v>
      </c>
      <c r="R1953" s="14">
        <v>2.2000000000000002</v>
      </c>
      <c r="S1953" s="18">
        <f t="shared" si="63"/>
        <v>2.1818181818181817</v>
      </c>
    </row>
    <row r="1954" spans="1:19" x14ac:dyDescent="0.25">
      <c r="A1954" s="14">
        <v>9</v>
      </c>
      <c r="B1954" s="16" t="s">
        <v>43</v>
      </c>
      <c r="C1954" s="14" t="s">
        <v>91</v>
      </c>
      <c r="D1954" s="19">
        <v>43530</v>
      </c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7" t="str">
        <f t="shared" si="64"/>
        <v>9|B7T1|b|2019/03/06</v>
      </c>
      <c r="Q1954" s="14">
        <v>8.1999999999999993</v>
      </c>
      <c r="R1954" s="14">
        <v>3.2</v>
      </c>
      <c r="S1954" s="18">
        <f t="shared" si="63"/>
        <v>2.5624999999999996</v>
      </c>
    </row>
    <row r="1955" spans="1:19" x14ac:dyDescent="0.25">
      <c r="A1955" s="14">
        <v>9</v>
      </c>
      <c r="B1955" s="16" t="s">
        <v>43</v>
      </c>
      <c r="C1955" s="14" t="s">
        <v>91</v>
      </c>
      <c r="D1955" s="19">
        <v>43530</v>
      </c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7" t="str">
        <f t="shared" si="64"/>
        <v>9|B7T1|b|2019/03/06</v>
      </c>
      <c r="Q1955" s="14">
        <v>8.1</v>
      </c>
      <c r="R1955" s="14">
        <v>3.3</v>
      </c>
      <c r="S1955" s="18">
        <f t="shared" si="63"/>
        <v>2.4545454545454546</v>
      </c>
    </row>
    <row r="1956" spans="1:19" x14ac:dyDescent="0.25">
      <c r="A1956" s="14">
        <v>9</v>
      </c>
      <c r="B1956" s="16" t="s">
        <v>43</v>
      </c>
      <c r="C1956" s="14" t="s">
        <v>92</v>
      </c>
      <c r="D1956" s="19">
        <v>43530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7" t="str">
        <f t="shared" si="64"/>
        <v>9|B7T1|c|2019/03/06</v>
      </c>
      <c r="Q1956" s="14">
        <v>5.3</v>
      </c>
      <c r="R1956" s="14">
        <v>2.2000000000000002</v>
      </c>
      <c r="S1956" s="18">
        <f t="shared" si="63"/>
        <v>2.4090909090909087</v>
      </c>
    </row>
    <row r="1957" spans="1:19" x14ac:dyDescent="0.25">
      <c r="A1957" s="14">
        <v>9</v>
      </c>
      <c r="B1957" s="16" t="s">
        <v>43</v>
      </c>
      <c r="C1957" s="14" t="s">
        <v>92</v>
      </c>
      <c r="D1957" s="19">
        <v>43530</v>
      </c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7" t="str">
        <f t="shared" si="64"/>
        <v>9|B7T1|c|2019/03/06</v>
      </c>
      <c r="Q1957" s="14">
        <v>5.3</v>
      </c>
      <c r="R1957" s="14">
        <v>2.5</v>
      </c>
      <c r="S1957" s="18">
        <f t="shared" si="63"/>
        <v>2.12</v>
      </c>
    </row>
    <row r="1958" spans="1:19" x14ac:dyDescent="0.25">
      <c r="A1958" s="14">
        <v>9</v>
      </c>
      <c r="B1958" s="16" t="s">
        <v>43</v>
      </c>
      <c r="C1958" s="14" t="s">
        <v>92</v>
      </c>
      <c r="D1958" s="19">
        <v>43530</v>
      </c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7" t="str">
        <f t="shared" si="64"/>
        <v>9|B7T1|c|2019/03/06</v>
      </c>
      <c r="Q1958" s="14">
        <v>9</v>
      </c>
      <c r="R1958" s="14">
        <v>3.1</v>
      </c>
      <c r="S1958" s="18">
        <f t="shared" si="63"/>
        <v>2.903225806451613</v>
      </c>
    </row>
    <row r="1959" spans="1:19" x14ac:dyDescent="0.25">
      <c r="A1959" s="14">
        <v>9</v>
      </c>
      <c r="B1959" s="16" t="s">
        <v>43</v>
      </c>
      <c r="C1959" s="14" t="s">
        <v>92</v>
      </c>
      <c r="D1959" s="19">
        <v>43530</v>
      </c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7" t="str">
        <f t="shared" si="64"/>
        <v>9|B7T1|c|2019/03/06</v>
      </c>
      <c r="Q1959" s="14">
        <v>8.9</v>
      </c>
      <c r="R1959" s="14">
        <v>3.1</v>
      </c>
      <c r="S1959" s="18">
        <f t="shared" si="63"/>
        <v>2.870967741935484</v>
      </c>
    </row>
    <row r="1960" spans="1:19" x14ac:dyDescent="0.25">
      <c r="A1960" s="14">
        <v>9</v>
      </c>
      <c r="B1960" s="16" t="s">
        <v>43</v>
      </c>
      <c r="C1960" s="14" t="s">
        <v>92</v>
      </c>
      <c r="D1960" s="19">
        <v>43530</v>
      </c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7" t="str">
        <f t="shared" si="64"/>
        <v>9|B7T1|c|2019/03/06</v>
      </c>
      <c r="Q1960" s="14">
        <v>6.3</v>
      </c>
      <c r="R1960" s="14">
        <v>2.9</v>
      </c>
      <c r="S1960" s="18">
        <f t="shared" si="63"/>
        <v>2.1724137931034484</v>
      </c>
    </row>
    <row r="1961" spans="1:19" x14ac:dyDescent="0.25">
      <c r="A1961" s="14">
        <v>9</v>
      </c>
      <c r="B1961" s="16" t="s">
        <v>43</v>
      </c>
      <c r="C1961" s="14" t="s">
        <v>92</v>
      </c>
      <c r="D1961" s="19">
        <v>43530</v>
      </c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7" t="str">
        <f t="shared" si="64"/>
        <v>9|B7T1|c|2019/03/06</v>
      </c>
      <c r="Q1961" s="14">
        <v>6.3</v>
      </c>
      <c r="R1961" s="14">
        <v>3</v>
      </c>
      <c r="S1961" s="18">
        <f t="shared" si="63"/>
        <v>2.1</v>
      </c>
    </row>
    <row r="1962" spans="1:19" x14ac:dyDescent="0.25">
      <c r="A1962" s="14">
        <v>9</v>
      </c>
      <c r="B1962" s="16" t="s">
        <v>43</v>
      </c>
      <c r="C1962" s="14" t="s">
        <v>93</v>
      </c>
      <c r="D1962" s="19">
        <v>43530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7" t="str">
        <f t="shared" si="64"/>
        <v>9|B7T1|d|2019/03/06</v>
      </c>
      <c r="Q1962" s="14">
        <v>5.7</v>
      </c>
      <c r="R1962" s="14">
        <v>2.2999999999999998</v>
      </c>
      <c r="S1962" s="18">
        <f t="shared" si="63"/>
        <v>2.4782608695652177</v>
      </c>
    </row>
    <row r="1963" spans="1:19" x14ac:dyDescent="0.25">
      <c r="A1963" s="14">
        <v>9</v>
      </c>
      <c r="B1963" s="16" t="s">
        <v>43</v>
      </c>
      <c r="C1963" s="14" t="s">
        <v>93</v>
      </c>
      <c r="D1963" s="19">
        <v>43530</v>
      </c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7" t="str">
        <f t="shared" si="64"/>
        <v>9|B7T1|d|2019/03/06</v>
      </c>
      <c r="Q1963" s="14">
        <v>5.8</v>
      </c>
      <c r="R1963" s="14">
        <v>2.4</v>
      </c>
      <c r="S1963" s="18">
        <f t="shared" si="63"/>
        <v>2.4166666666666665</v>
      </c>
    </row>
    <row r="1964" spans="1:19" x14ac:dyDescent="0.25">
      <c r="A1964" s="14">
        <v>9</v>
      </c>
      <c r="B1964" s="16" t="s">
        <v>43</v>
      </c>
      <c r="C1964" s="14" t="s">
        <v>93</v>
      </c>
      <c r="D1964" s="19">
        <v>43530</v>
      </c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7" t="str">
        <f t="shared" si="64"/>
        <v>9|B7T1|d|2019/03/06</v>
      </c>
      <c r="Q1964" s="14">
        <v>8.1999999999999993</v>
      </c>
      <c r="R1964" s="14">
        <v>3.1</v>
      </c>
      <c r="S1964" s="18">
        <f t="shared" ref="S1964:S2027" si="65">Q1964/R1964</f>
        <v>2.6451612903225805</v>
      </c>
    </row>
    <row r="1965" spans="1:19" x14ac:dyDescent="0.25">
      <c r="A1965" s="14">
        <v>9</v>
      </c>
      <c r="B1965" s="16" t="s">
        <v>43</v>
      </c>
      <c r="C1965" s="14" t="s">
        <v>93</v>
      </c>
      <c r="D1965" s="19">
        <v>43530</v>
      </c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7" t="str">
        <f t="shared" si="64"/>
        <v>9|B7T1|d|2019/03/06</v>
      </c>
      <c r="Q1965" s="14">
        <v>8.1999999999999993</v>
      </c>
      <c r="R1965" s="14">
        <v>3.2</v>
      </c>
      <c r="S1965" s="18">
        <f t="shared" si="65"/>
        <v>2.5624999999999996</v>
      </c>
    </row>
    <row r="1966" spans="1:19" x14ac:dyDescent="0.25">
      <c r="A1966" s="14">
        <v>9</v>
      </c>
      <c r="B1966" s="16" t="s">
        <v>44</v>
      </c>
      <c r="C1966" s="14" t="s">
        <v>94</v>
      </c>
      <c r="D1966" s="19">
        <v>43530</v>
      </c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7" t="str">
        <f t="shared" si="64"/>
        <v>9|B7T2|a|2019/03/06</v>
      </c>
      <c r="Q1966" s="14">
        <v>5.5</v>
      </c>
      <c r="R1966" s="14">
        <v>2.5</v>
      </c>
      <c r="S1966" s="18">
        <f t="shared" si="65"/>
        <v>2.2000000000000002</v>
      </c>
    </row>
    <row r="1967" spans="1:19" x14ac:dyDescent="0.25">
      <c r="A1967" s="14">
        <v>9</v>
      </c>
      <c r="B1967" s="16" t="s">
        <v>44</v>
      </c>
      <c r="C1967" s="14" t="s">
        <v>94</v>
      </c>
      <c r="D1967" s="19">
        <v>43530</v>
      </c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7" t="str">
        <f t="shared" si="64"/>
        <v>9|B7T2|a|2019/03/06</v>
      </c>
      <c r="Q1967" s="14">
        <v>5.5</v>
      </c>
      <c r="R1967" s="14">
        <v>2.1</v>
      </c>
      <c r="S1967" s="18">
        <f t="shared" si="65"/>
        <v>2.6190476190476191</v>
      </c>
    </row>
    <row r="1968" spans="1:19" x14ac:dyDescent="0.25">
      <c r="A1968" s="14">
        <v>9</v>
      </c>
      <c r="B1968" s="16" t="s">
        <v>44</v>
      </c>
      <c r="C1968" s="14" t="s">
        <v>94</v>
      </c>
      <c r="D1968" s="19">
        <v>43530</v>
      </c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7" t="str">
        <f t="shared" si="64"/>
        <v>9|B7T2|a|2019/03/06</v>
      </c>
      <c r="Q1968" s="14">
        <v>8.5</v>
      </c>
      <c r="R1968" s="14">
        <v>3.1</v>
      </c>
      <c r="S1968" s="18">
        <f t="shared" si="65"/>
        <v>2.7419354838709675</v>
      </c>
    </row>
    <row r="1969" spans="1:19" x14ac:dyDescent="0.25">
      <c r="A1969" s="14">
        <v>9</v>
      </c>
      <c r="B1969" s="16" t="s">
        <v>44</v>
      </c>
      <c r="C1969" s="14" t="s">
        <v>94</v>
      </c>
      <c r="D1969" s="19">
        <v>43530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7" t="str">
        <f t="shared" si="64"/>
        <v>9|B7T2|a|2019/03/06</v>
      </c>
      <c r="Q1969" s="14">
        <v>8.1999999999999993</v>
      </c>
      <c r="R1969" s="14">
        <v>3.2</v>
      </c>
      <c r="S1969" s="18">
        <f t="shared" si="65"/>
        <v>2.5624999999999996</v>
      </c>
    </row>
    <row r="1970" spans="1:19" x14ac:dyDescent="0.25">
      <c r="A1970" s="14">
        <v>9</v>
      </c>
      <c r="B1970" s="16" t="s">
        <v>44</v>
      </c>
      <c r="C1970" s="14" t="s">
        <v>94</v>
      </c>
      <c r="D1970" s="19">
        <v>43530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7" t="str">
        <f t="shared" si="64"/>
        <v>9|B7T2|a|2019/03/06</v>
      </c>
      <c r="Q1970" s="14">
        <v>7.6</v>
      </c>
      <c r="R1970" s="14">
        <v>3.2</v>
      </c>
      <c r="S1970" s="18">
        <f t="shared" si="65"/>
        <v>2.3749999999999996</v>
      </c>
    </row>
    <row r="1971" spans="1:19" x14ac:dyDescent="0.25">
      <c r="A1971" s="14">
        <v>9</v>
      </c>
      <c r="B1971" s="16" t="s">
        <v>44</v>
      </c>
      <c r="C1971" s="14" t="s">
        <v>94</v>
      </c>
      <c r="D1971" s="19">
        <v>43530</v>
      </c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7" t="str">
        <f t="shared" si="64"/>
        <v>9|B7T2|a|2019/03/06</v>
      </c>
      <c r="Q1971" s="14">
        <v>7.1</v>
      </c>
      <c r="R1971" s="14">
        <v>3.5</v>
      </c>
      <c r="S1971" s="18">
        <f t="shared" si="65"/>
        <v>2.0285714285714285</v>
      </c>
    </row>
    <row r="1972" spans="1:19" x14ac:dyDescent="0.25">
      <c r="A1972" s="14">
        <v>9</v>
      </c>
      <c r="B1972" s="16" t="s">
        <v>44</v>
      </c>
      <c r="C1972" s="14" t="s">
        <v>91</v>
      </c>
      <c r="D1972" s="19">
        <v>43530</v>
      </c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7" t="str">
        <f t="shared" si="64"/>
        <v>9|B7T2|b|2019/03/06</v>
      </c>
      <c r="Q1972" s="14">
        <v>4.5999999999999996</v>
      </c>
      <c r="R1972" s="14">
        <v>1.9</v>
      </c>
      <c r="S1972" s="18">
        <f t="shared" si="65"/>
        <v>2.4210526315789473</v>
      </c>
    </row>
    <row r="1973" spans="1:19" x14ac:dyDescent="0.25">
      <c r="A1973" s="14">
        <v>9</v>
      </c>
      <c r="B1973" s="16" t="s">
        <v>44</v>
      </c>
      <c r="C1973" s="14" t="s">
        <v>91</v>
      </c>
      <c r="D1973" s="19">
        <v>43530</v>
      </c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7" t="str">
        <f t="shared" si="64"/>
        <v>9|B7T2|b|2019/03/06</v>
      </c>
      <c r="Q1973" s="14">
        <v>4.7</v>
      </c>
      <c r="R1973" s="14">
        <v>1.5</v>
      </c>
      <c r="S1973" s="18">
        <f t="shared" si="65"/>
        <v>3.1333333333333333</v>
      </c>
    </row>
    <row r="1974" spans="1:19" x14ac:dyDescent="0.25">
      <c r="A1974" s="14">
        <v>9</v>
      </c>
      <c r="B1974" s="16" t="s">
        <v>44</v>
      </c>
      <c r="C1974" s="14" t="s">
        <v>91</v>
      </c>
      <c r="D1974" s="19">
        <v>43530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7" t="str">
        <f t="shared" si="64"/>
        <v>9|B7T2|b|2019/03/06</v>
      </c>
      <c r="Q1974" s="14">
        <v>6.3</v>
      </c>
      <c r="R1974" s="14">
        <v>2.5</v>
      </c>
      <c r="S1974" s="18">
        <f t="shared" si="65"/>
        <v>2.52</v>
      </c>
    </row>
    <row r="1975" spans="1:19" x14ac:dyDescent="0.25">
      <c r="A1975" s="14">
        <v>9</v>
      </c>
      <c r="B1975" s="16" t="s">
        <v>44</v>
      </c>
      <c r="C1975" s="14" t="s">
        <v>91</v>
      </c>
      <c r="D1975" s="19">
        <v>43530</v>
      </c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7" t="str">
        <f t="shared" si="64"/>
        <v>9|B7T2|b|2019/03/06</v>
      </c>
      <c r="Q1975" s="14">
        <v>5.0999999999999996</v>
      </c>
      <c r="R1975" s="14">
        <v>2.4</v>
      </c>
      <c r="S1975" s="18">
        <f t="shared" si="65"/>
        <v>2.125</v>
      </c>
    </row>
    <row r="1976" spans="1:19" x14ac:dyDescent="0.25">
      <c r="A1976" s="14">
        <v>9</v>
      </c>
      <c r="B1976" s="16" t="s">
        <v>44</v>
      </c>
      <c r="C1976" s="14" t="s">
        <v>92</v>
      </c>
      <c r="D1976" s="19">
        <v>43530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7" t="str">
        <f t="shared" si="64"/>
        <v>9|B7T2|c|2019/03/06</v>
      </c>
      <c r="Q1976" s="14">
        <v>4.9000000000000004</v>
      </c>
      <c r="R1976" s="14">
        <v>1.8</v>
      </c>
      <c r="S1976" s="18">
        <f t="shared" si="65"/>
        <v>2.7222222222222223</v>
      </c>
    </row>
    <row r="1977" spans="1:19" x14ac:dyDescent="0.25">
      <c r="A1977" s="14">
        <v>9</v>
      </c>
      <c r="B1977" s="16" t="s">
        <v>44</v>
      </c>
      <c r="C1977" s="14" t="s">
        <v>92</v>
      </c>
      <c r="D1977" s="19">
        <v>43530</v>
      </c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7" t="str">
        <f t="shared" si="64"/>
        <v>9|B7T2|c|2019/03/06</v>
      </c>
      <c r="Q1977" s="14">
        <v>4.5</v>
      </c>
      <c r="R1977" s="14">
        <v>1.7</v>
      </c>
      <c r="S1977" s="18">
        <f t="shared" si="65"/>
        <v>2.6470588235294117</v>
      </c>
    </row>
    <row r="1978" spans="1:19" x14ac:dyDescent="0.25">
      <c r="A1978" s="14">
        <v>9</v>
      </c>
      <c r="B1978" s="16" t="s">
        <v>44</v>
      </c>
      <c r="C1978" s="14" t="s">
        <v>93</v>
      </c>
      <c r="D1978" s="19">
        <v>43530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7" t="str">
        <f t="shared" si="64"/>
        <v>9|B7T2|d|2019/03/06</v>
      </c>
      <c r="Q1978" s="14">
        <v>6.5</v>
      </c>
      <c r="R1978" s="14">
        <v>3</v>
      </c>
      <c r="S1978" s="18">
        <f t="shared" si="65"/>
        <v>2.1666666666666665</v>
      </c>
    </row>
    <row r="1979" spans="1:19" x14ac:dyDescent="0.25">
      <c r="A1979" s="14">
        <v>9</v>
      </c>
      <c r="B1979" s="16" t="s">
        <v>44</v>
      </c>
      <c r="C1979" s="14" t="s">
        <v>93</v>
      </c>
      <c r="D1979" s="19">
        <v>43530</v>
      </c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7" t="str">
        <f t="shared" si="64"/>
        <v>9|B7T2|d|2019/03/06</v>
      </c>
      <c r="Q1979" s="14">
        <v>5.9</v>
      </c>
      <c r="R1979" s="14">
        <v>3</v>
      </c>
      <c r="S1979" s="18">
        <f t="shared" si="65"/>
        <v>1.9666666666666668</v>
      </c>
    </row>
    <row r="1980" spans="1:19" x14ac:dyDescent="0.25">
      <c r="A1980" s="14">
        <v>9</v>
      </c>
      <c r="B1980" s="16" t="s">
        <v>44</v>
      </c>
      <c r="C1980" s="14" t="s">
        <v>93</v>
      </c>
      <c r="D1980" s="19">
        <v>43530</v>
      </c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7" t="str">
        <f t="shared" si="64"/>
        <v>9|B7T2|d|2019/03/06</v>
      </c>
      <c r="Q1980" s="14">
        <v>8.6999999999999993</v>
      </c>
      <c r="R1980" s="14">
        <v>3.4</v>
      </c>
      <c r="S1980" s="18">
        <f t="shared" si="65"/>
        <v>2.5588235294117645</v>
      </c>
    </row>
    <row r="1981" spans="1:19" x14ac:dyDescent="0.25">
      <c r="A1981" s="14">
        <v>9</v>
      </c>
      <c r="B1981" s="16" t="s">
        <v>44</v>
      </c>
      <c r="C1981" s="14" t="s">
        <v>93</v>
      </c>
      <c r="D1981" s="19">
        <v>43530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7" t="str">
        <f t="shared" si="64"/>
        <v>9|B7T2|d|2019/03/06</v>
      </c>
      <c r="Q1981" s="14">
        <v>8.5</v>
      </c>
      <c r="R1981" s="14">
        <v>3.5</v>
      </c>
      <c r="S1981" s="18">
        <f t="shared" si="65"/>
        <v>2.4285714285714284</v>
      </c>
    </row>
    <row r="1982" spans="1:19" x14ac:dyDescent="0.25">
      <c r="A1982" s="14">
        <v>9</v>
      </c>
      <c r="B1982" s="16" t="s">
        <v>45</v>
      </c>
      <c r="C1982" s="14" t="s">
        <v>94</v>
      </c>
      <c r="D1982" s="19">
        <v>43530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7" t="str">
        <f t="shared" si="64"/>
        <v>9|B7T3|a|2019/03/06</v>
      </c>
      <c r="Q1982" s="14">
        <v>5.5</v>
      </c>
      <c r="R1982" s="14">
        <v>2.1</v>
      </c>
      <c r="S1982" s="18">
        <f t="shared" si="65"/>
        <v>2.6190476190476191</v>
      </c>
    </row>
    <row r="1983" spans="1:19" x14ac:dyDescent="0.25">
      <c r="A1983" s="14">
        <v>9</v>
      </c>
      <c r="B1983" s="16" t="s">
        <v>45</v>
      </c>
      <c r="C1983" s="14" t="s">
        <v>94</v>
      </c>
      <c r="D1983" s="19">
        <v>43530</v>
      </c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7" t="str">
        <f t="shared" si="64"/>
        <v>9|B7T3|a|2019/03/06</v>
      </c>
      <c r="Q1983" s="14">
        <v>5.7</v>
      </c>
      <c r="R1983" s="14">
        <v>2.1</v>
      </c>
      <c r="S1983" s="18">
        <f t="shared" si="65"/>
        <v>2.7142857142857144</v>
      </c>
    </row>
    <row r="1984" spans="1:19" x14ac:dyDescent="0.25">
      <c r="A1984" s="14">
        <v>9</v>
      </c>
      <c r="B1984" s="16" t="s">
        <v>45</v>
      </c>
      <c r="C1984" s="14" t="s">
        <v>94</v>
      </c>
      <c r="D1984" s="19">
        <v>43530</v>
      </c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7" t="str">
        <f t="shared" si="64"/>
        <v>9|B7T3|a|2019/03/06</v>
      </c>
      <c r="Q1984" s="14">
        <v>8.5</v>
      </c>
      <c r="R1984" s="14">
        <v>2.9</v>
      </c>
      <c r="S1984" s="18">
        <f t="shared" si="65"/>
        <v>2.931034482758621</v>
      </c>
    </row>
    <row r="1985" spans="1:19" x14ac:dyDescent="0.25">
      <c r="A1985" s="14">
        <v>9</v>
      </c>
      <c r="B1985" s="16" t="s">
        <v>45</v>
      </c>
      <c r="C1985" s="14" t="s">
        <v>94</v>
      </c>
      <c r="D1985" s="19">
        <v>43530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7" t="str">
        <f t="shared" si="64"/>
        <v>9|B7T3|a|2019/03/06</v>
      </c>
      <c r="Q1985" s="14">
        <v>8</v>
      </c>
      <c r="R1985" s="14">
        <v>3</v>
      </c>
      <c r="S1985" s="18">
        <f t="shared" si="65"/>
        <v>2.6666666666666665</v>
      </c>
    </row>
    <row r="1986" spans="1:19" x14ac:dyDescent="0.25">
      <c r="A1986" s="14">
        <v>9</v>
      </c>
      <c r="B1986" s="16" t="s">
        <v>45</v>
      </c>
      <c r="C1986" s="14" t="s">
        <v>91</v>
      </c>
      <c r="D1986" s="19">
        <v>43530</v>
      </c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7" t="str">
        <f t="shared" si="64"/>
        <v>9|B7T3|b|2019/03/06</v>
      </c>
      <c r="Q1986" s="14">
        <v>5</v>
      </c>
      <c r="R1986" s="14">
        <v>2.4</v>
      </c>
      <c r="S1986" s="18">
        <f t="shared" si="65"/>
        <v>2.0833333333333335</v>
      </c>
    </row>
    <row r="1987" spans="1:19" x14ac:dyDescent="0.25">
      <c r="A1987" s="14">
        <v>9</v>
      </c>
      <c r="B1987" s="16" t="s">
        <v>45</v>
      </c>
      <c r="C1987" s="14" t="s">
        <v>91</v>
      </c>
      <c r="D1987" s="19">
        <v>43530</v>
      </c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7" t="str">
        <f t="shared" si="64"/>
        <v>9|B7T3|b|2019/03/06</v>
      </c>
      <c r="Q1987" s="14">
        <v>6</v>
      </c>
      <c r="R1987" s="14">
        <v>2.2000000000000002</v>
      </c>
      <c r="S1987" s="18">
        <f t="shared" si="65"/>
        <v>2.7272727272727271</v>
      </c>
    </row>
    <row r="1988" spans="1:19" x14ac:dyDescent="0.25">
      <c r="A1988" s="14">
        <v>9</v>
      </c>
      <c r="B1988" s="16" t="s">
        <v>45</v>
      </c>
      <c r="C1988" s="14" t="s">
        <v>92</v>
      </c>
      <c r="D1988" s="19">
        <v>43530</v>
      </c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7" t="str">
        <f t="shared" si="64"/>
        <v>9|B7T3|c|2019/03/06</v>
      </c>
      <c r="Q1988" s="14">
        <v>5.6</v>
      </c>
      <c r="R1988" s="14">
        <v>2.6</v>
      </c>
      <c r="S1988" s="18">
        <f t="shared" si="65"/>
        <v>2.1538461538461537</v>
      </c>
    </row>
    <row r="1989" spans="1:19" x14ac:dyDescent="0.25">
      <c r="A1989" s="14">
        <v>9</v>
      </c>
      <c r="B1989" s="16" t="s">
        <v>45</v>
      </c>
      <c r="C1989" s="14" t="s">
        <v>92</v>
      </c>
      <c r="D1989" s="19">
        <v>43530</v>
      </c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7" t="str">
        <f t="shared" si="64"/>
        <v>9|B7T3|c|2019/03/06</v>
      </c>
      <c r="Q1989" s="14">
        <v>5.5</v>
      </c>
      <c r="R1989" s="14">
        <v>2.4</v>
      </c>
      <c r="S1989" s="18">
        <f t="shared" si="65"/>
        <v>2.291666666666667</v>
      </c>
    </row>
    <row r="1990" spans="1:19" x14ac:dyDescent="0.25">
      <c r="A1990" s="14">
        <v>9</v>
      </c>
      <c r="B1990" s="16" t="s">
        <v>45</v>
      </c>
      <c r="C1990" s="14" t="s">
        <v>92</v>
      </c>
      <c r="D1990" s="19">
        <v>43530</v>
      </c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7" t="str">
        <f t="shared" si="64"/>
        <v>9|B7T3|c|2019/03/06</v>
      </c>
      <c r="Q1990" s="14">
        <v>7.6</v>
      </c>
      <c r="R1990" s="14">
        <v>2.1</v>
      </c>
      <c r="S1990" s="18">
        <f t="shared" si="65"/>
        <v>3.6190476190476186</v>
      </c>
    </row>
    <row r="1991" spans="1:19" x14ac:dyDescent="0.25">
      <c r="A1991" s="14">
        <v>9</v>
      </c>
      <c r="B1991" s="16" t="s">
        <v>45</v>
      </c>
      <c r="C1991" s="14" t="s">
        <v>92</v>
      </c>
      <c r="D1991" s="19">
        <v>43530</v>
      </c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7" t="str">
        <f t="shared" ref="P1991:P2054" si="66">CONCATENATE(A1991,"|",B1991,"|",C1991,"|",TEXT(D1991,"AAAA/MM/DD"))</f>
        <v>9|B7T3|c|2019/03/06</v>
      </c>
      <c r="Q1991" s="14">
        <v>7.6</v>
      </c>
      <c r="R1991" s="14">
        <v>2.4</v>
      </c>
      <c r="S1991" s="18">
        <f t="shared" si="65"/>
        <v>3.1666666666666665</v>
      </c>
    </row>
    <row r="1992" spans="1:19" x14ac:dyDescent="0.25">
      <c r="A1992" s="14">
        <v>9</v>
      </c>
      <c r="B1992" s="16" t="s">
        <v>45</v>
      </c>
      <c r="C1992" s="14" t="s">
        <v>92</v>
      </c>
      <c r="D1992" s="19">
        <v>43530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7" t="str">
        <f t="shared" si="66"/>
        <v>9|B7T3|c|2019/03/06</v>
      </c>
      <c r="Q1992" s="14">
        <v>8.1</v>
      </c>
      <c r="R1992" s="14">
        <v>3.2</v>
      </c>
      <c r="S1992" s="18">
        <f t="shared" si="65"/>
        <v>2.5312499999999996</v>
      </c>
    </row>
    <row r="1993" spans="1:19" x14ac:dyDescent="0.25">
      <c r="A1993" s="14">
        <v>9</v>
      </c>
      <c r="B1993" s="16" t="s">
        <v>45</v>
      </c>
      <c r="C1993" s="14" t="s">
        <v>92</v>
      </c>
      <c r="D1993" s="19">
        <v>43530</v>
      </c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7" t="str">
        <f t="shared" si="66"/>
        <v>9|B7T3|c|2019/03/06</v>
      </c>
      <c r="Q1993" s="14">
        <v>8.5</v>
      </c>
      <c r="R1993" s="14">
        <v>3.4</v>
      </c>
      <c r="S1993" s="18">
        <f t="shared" si="65"/>
        <v>2.5</v>
      </c>
    </row>
    <row r="1994" spans="1:19" x14ac:dyDescent="0.25">
      <c r="A1994" s="14">
        <v>9</v>
      </c>
      <c r="B1994" s="16" t="s">
        <v>45</v>
      </c>
      <c r="C1994" s="14" t="s">
        <v>93</v>
      </c>
      <c r="D1994" s="19">
        <v>43530</v>
      </c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7" t="str">
        <f t="shared" si="66"/>
        <v>9|B7T3|d|2019/03/06</v>
      </c>
      <c r="Q1994" s="14">
        <v>5.0999999999999996</v>
      </c>
      <c r="R1994" s="14">
        <v>2.4</v>
      </c>
      <c r="S1994" s="18">
        <f t="shared" si="65"/>
        <v>2.125</v>
      </c>
    </row>
    <row r="1995" spans="1:19" x14ac:dyDescent="0.25">
      <c r="A1995" s="14">
        <v>9</v>
      </c>
      <c r="B1995" s="16" t="s">
        <v>45</v>
      </c>
      <c r="C1995" s="14" t="s">
        <v>93</v>
      </c>
      <c r="D1995" s="19">
        <v>43530</v>
      </c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7" t="str">
        <f t="shared" si="66"/>
        <v>9|B7T3|d|2019/03/06</v>
      </c>
      <c r="Q1995" s="14">
        <v>5.0999999999999996</v>
      </c>
      <c r="R1995" s="14">
        <v>2.5</v>
      </c>
      <c r="S1995" s="18">
        <f t="shared" si="65"/>
        <v>2.04</v>
      </c>
    </row>
    <row r="1996" spans="1:19" x14ac:dyDescent="0.25">
      <c r="A1996" s="14">
        <v>9</v>
      </c>
      <c r="B1996" s="16" t="s">
        <v>45</v>
      </c>
      <c r="C1996" s="14" t="s">
        <v>93</v>
      </c>
      <c r="D1996" s="19">
        <v>43530</v>
      </c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7" t="str">
        <f t="shared" si="66"/>
        <v>9|B7T3|d|2019/03/06</v>
      </c>
      <c r="Q1996" s="14">
        <v>6.1</v>
      </c>
      <c r="R1996" s="14">
        <v>2.7</v>
      </c>
      <c r="S1996" s="18">
        <f t="shared" si="65"/>
        <v>2.2592592592592591</v>
      </c>
    </row>
    <row r="1997" spans="1:19" x14ac:dyDescent="0.25">
      <c r="A1997" s="14">
        <v>9</v>
      </c>
      <c r="B1997" s="16" t="s">
        <v>45</v>
      </c>
      <c r="C1997" s="14" t="s">
        <v>93</v>
      </c>
      <c r="D1997" s="19">
        <v>43530</v>
      </c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7" t="str">
        <f t="shared" si="66"/>
        <v>9|B7T3|d|2019/03/06</v>
      </c>
      <c r="Q1997" s="14">
        <v>5.6</v>
      </c>
      <c r="R1997" s="14">
        <v>2.7</v>
      </c>
      <c r="S1997" s="18">
        <f t="shared" si="65"/>
        <v>2.074074074074074</v>
      </c>
    </row>
    <row r="1998" spans="1:19" x14ac:dyDescent="0.25">
      <c r="A1998" s="14">
        <v>9</v>
      </c>
      <c r="B1998" s="16" t="s">
        <v>46</v>
      </c>
      <c r="C1998" s="14" t="s">
        <v>94</v>
      </c>
      <c r="D1998" s="19">
        <v>43530</v>
      </c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7" t="str">
        <f t="shared" si="66"/>
        <v>9|B7T4|a|2019/03/06</v>
      </c>
      <c r="Q1998" s="14">
        <v>5.3</v>
      </c>
      <c r="R1998" s="14">
        <v>2.2000000000000002</v>
      </c>
      <c r="S1998" s="18">
        <f t="shared" si="65"/>
        <v>2.4090909090909087</v>
      </c>
    </row>
    <row r="1999" spans="1:19" x14ac:dyDescent="0.25">
      <c r="A1999" s="14">
        <v>9</v>
      </c>
      <c r="B1999" s="16" t="s">
        <v>46</v>
      </c>
      <c r="C1999" s="14" t="s">
        <v>94</v>
      </c>
      <c r="D1999" s="19">
        <v>43530</v>
      </c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7" t="str">
        <f t="shared" si="66"/>
        <v>9|B7T4|a|2019/03/06</v>
      </c>
      <c r="Q1999" s="14">
        <v>5.2</v>
      </c>
      <c r="R1999" s="14">
        <v>2.1</v>
      </c>
      <c r="S1999" s="18">
        <f t="shared" si="65"/>
        <v>2.4761904761904763</v>
      </c>
    </row>
    <row r="2000" spans="1:19" x14ac:dyDescent="0.25">
      <c r="A2000" s="14">
        <v>9</v>
      </c>
      <c r="B2000" s="16" t="s">
        <v>46</v>
      </c>
      <c r="C2000" s="14" t="s">
        <v>94</v>
      </c>
      <c r="D2000" s="19">
        <v>43530</v>
      </c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7" t="str">
        <f t="shared" si="66"/>
        <v>9|B7T4|a|2019/03/06</v>
      </c>
      <c r="Q2000" s="14">
        <v>8.6</v>
      </c>
      <c r="R2000" s="14">
        <v>2.5</v>
      </c>
      <c r="S2000" s="18">
        <f t="shared" si="65"/>
        <v>3.44</v>
      </c>
    </row>
    <row r="2001" spans="1:19" x14ac:dyDescent="0.25">
      <c r="A2001" s="14">
        <v>9</v>
      </c>
      <c r="B2001" s="16" t="s">
        <v>46</v>
      </c>
      <c r="C2001" s="14" t="s">
        <v>94</v>
      </c>
      <c r="D2001" s="19">
        <v>43530</v>
      </c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7" t="str">
        <f t="shared" si="66"/>
        <v>9|B7T4|a|2019/03/06</v>
      </c>
      <c r="Q2001" s="14">
        <v>8.6</v>
      </c>
      <c r="R2001" s="14">
        <v>2.5</v>
      </c>
      <c r="S2001" s="18">
        <f t="shared" si="65"/>
        <v>3.44</v>
      </c>
    </row>
    <row r="2002" spans="1:19" x14ac:dyDescent="0.25">
      <c r="A2002" s="14">
        <v>9</v>
      </c>
      <c r="B2002" s="16" t="s">
        <v>46</v>
      </c>
      <c r="C2002" s="14" t="s">
        <v>94</v>
      </c>
      <c r="D2002" s="19">
        <v>43530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7" t="str">
        <f t="shared" si="66"/>
        <v>9|B7T4|a|2019/03/06</v>
      </c>
      <c r="Q2002" s="14">
        <v>9</v>
      </c>
      <c r="R2002" s="14">
        <v>3.5</v>
      </c>
      <c r="S2002" s="18">
        <f t="shared" si="65"/>
        <v>2.5714285714285716</v>
      </c>
    </row>
    <row r="2003" spans="1:19" x14ac:dyDescent="0.25">
      <c r="A2003" s="14">
        <v>9</v>
      </c>
      <c r="B2003" s="16" t="s">
        <v>46</v>
      </c>
      <c r="C2003" s="14" t="s">
        <v>94</v>
      </c>
      <c r="D2003" s="19">
        <v>43530</v>
      </c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7" t="str">
        <f t="shared" si="66"/>
        <v>9|B7T4|a|2019/03/06</v>
      </c>
      <c r="Q2003" s="14">
        <v>9.1999999999999993</v>
      </c>
      <c r="R2003" s="14">
        <v>3.6</v>
      </c>
      <c r="S2003" s="18">
        <f t="shared" si="65"/>
        <v>2.5555555555555554</v>
      </c>
    </row>
    <row r="2004" spans="1:19" x14ac:dyDescent="0.25">
      <c r="A2004" s="14">
        <v>9</v>
      </c>
      <c r="B2004" s="16" t="s">
        <v>46</v>
      </c>
      <c r="C2004" s="14" t="s">
        <v>91</v>
      </c>
      <c r="D2004" s="19">
        <v>43530</v>
      </c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7" t="str">
        <f t="shared" si="66"/>
        <v>9|B7T4|b|2019/03/06</v>
      </c>
      <c r="Q2004" s="14">
        <v>5.6</v>
      </c>
      <c r="R2004" s="14">
        <v>2.2000000000000002</v>
      </c>
      <c r="S2004" s="18">
        <f t="shared" si="65"/>
        <v>2.545454545454545</v>
      </c>
    </row>
    <row r="2005" spans="1:19" x14ac:dyDescent="0.25">
      <c r="A2005" s="14">
        <v>9</v>
      </c>
      <c r="B2005" s="16" t="s">
        <v>46</v>
      </c>
      <c r="C2005" s="14" t="s">
        <v>91</v>
      </c>
      <c r="D2005" s="19">
        <v>43530</v>
      </c>
      <c r="E2005" s="19"/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7" t="str">
        <f t="shared" si="66"/>
        <v>9|B7T4|b|2019/03/06</v>
      </c>
      <c r="Q2005" s="14">
        <v>6.1</v>
      </c>
      <c r="R2005" s="14">
        <v>2.5</v>
      </c>
      <c r="S2005" s="18">
        <f t="shared" si="65"/>
        <v>2.44</v>
      </c>
    </row>
    <row r="2006" spans="1:19" x14ac:dyDescent="0.25">
      <c r="A2006" s="14">
        <v>9</v>
      </c>
      <c r="B2006" s="16" t="s">
        <v>46</v>
      </c>
      <c r="C2006" s="14" t="s">
        <v>91</v>
      </c>
      <c r="D2006" s="19">
        <v>43530</v>
      </c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7" t="str">
        <f t="shared" si="66"/>
        <v>9|B7T4|b|2019/03/06</v>
      </c>
      <c r="Q2006" s="14">
        <v>8.3000000000000007</v>
      </c>
      <c r="R2006" s="14">
        <v>3.5</v>
      </c>
      <c r="S2006" s="18">
        <f t="shared" si="65"/>
        <v>2.3714285714285714</v>
      </c>
    </row>
    <row r="2007" spans="1:19" x14ac:dyDescent="0.25">
      <c r="A2007" s="14">
        <v>9</v>
      </c>
      <c r="B2007" s="16" t="s">
        <v>46</v>
      </c>
      <c r="C2007" s="14" t="s">
        <v>91</v>
      </c>
      <c r="D2007" s="19">
        <v>43530</v>
      </c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7" t="str">
        <f t="shared" si="66"/>
        <v>9|B7T4|b|2019/03/06</v>
      </c>
      <c r="Q2007" s="14">
        <v>8.1999999999999993</v>
      </c>
      <c r="R2007" s="14">
        <v>3.6</v>
      </c>
      <c r="S2007" s="18">
        <f t="shared" si="65"/>
        <v>2.2777777777777777</v>
      </c>
    </row>
    <row r="2008" spans="1:19" x14ac:dyDescent="0.25">
      <c r="A2008" s="14">
        <v>9</v>
      </c>
      <c r="B2008" s="16" t="s">
        <v>46</v>
      </c>
      <c r="C2008" s="14" t="s">
        <v>92</v>
      </c>
      <c r="D2008" s="19">
        <v>43530</v>
      </c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7" t="str">
        <f t="shared" si="66"/>
        <v>9|B7T4|c|2019/03/06</v>
      </c>
      <c r="Q2008" s="14">
        <v>5.3</v>
      </c>
      <c r="R2008" s="14">
        <v>2</v>
      </c>
      <c r="S2008" s="18">
        <f t="shared" si="65"/>
        <v>2.65</v>
      </c>
    </row>
    <row r="2009" spans="1:19" x14ac:dyDescent="0.25">
      <c r="A2009" s="14">
        <v>9</v>
      </c>
      <c r="B2009" s="16" t="s">
        <v>46</v>
      </c>
      <c r="C2009" s="14" t="s">
        <v>92</v>
      </c>
      <c r="D2009" s="19">
        <v>43530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7" t="str">
        <f t="shared" si="66"/>
        <v>9|B7T4|c|2019/03/06</v>
      </c>
      <c r="Q2009" s="14">
        <v>5.4</v>
      </c>
      <c r="R2009" s="14">
        <v>1.9</v>
      </c>
      <c r="S2009" s="18">
        <f t="shared" si="65"/>
        <v>2.8421052631578951</v>
      </c>
    </row>
    <row r="2010" spans="1:19" x14ac:dyDescent="0.25">
      <c r="A2010" s="14">
        <v>9</v>
      </c>
      <c r="B2010" s="16" t="s">
        <v>46</v>
      </c>
      <c r="C2010" s="14" t="s">
        <v>92</v>
      </c>
      <c r="D2010" s="19">
        <v>43530</v>
      </c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7" t="str">
        <f t="shared" si="66"/>
        <v>9|B7T4|c|2019/03/06</v>
      </c>
      <c r="Q2010" s="14">
        <v>7.3</v>
      </c>
      <c r="R2010" s="14">
        <v>3</v>
      </c>
      <c r="S2010" s="18">
        <f t="shared" si="65"/>
        <v>2.4333333333333331</v>
      </c>
    </row>
    <row r="2011" spans="1:19" x14ac:dyDescent="0.25">
      <c r="A2011" s="14">
        <v>9</v>
      </c>
      <c r="B2011" s="16" t="s">
        <v>46</v>
      </c>
      <c r="C2011" s="14" t="s">
        <v>92</v>
      </c>
      <c r="D2011" s="19">
        <v>43530</v>
      </c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7" t="str">
        <f t="shared" si="66"/>
        <v>9|B7T4|c|2019/03/06</v>
      </c>
      <c r="Q2011" s="14">
        <v>7.5</v>
      </c>
      <c r="R2011" s="14">
        <v>2.5</v>
      </c>
      <c r="S2011" s="18">
        <f t="shared" si="65"/>
        <v>3</v>
      </c>
    </row>
    <row r="2012" spans="1:19" x14ac:dyDescent="0.25">
      <c r="A2012" s="14">
        <v>9</v>
      </c>
      <c r="B2012" s="16" t="s">
        <v>46</v>
      </c>
      <c r="C2012" s="14" t="s">
        <v>92</v>
      </c>
      <c r="D2012" s="19">
        <v>43530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7" t="str">
        <f t="shared" si="66"/>
        <v>9|B7T4|c|2019/03/06</v>
      </c>
      <c r="Q2012" s="14">
        <v>7.6</v>
      </c>
      <c r="R2012" s="14">
        <v>3</v>
      </c>
      <c r="S2012" s="18">
        <f t="shared" si="65"/>
        <v>2.5333333333333332</v>
      </c>
    </row>
    <row r="2013" spans="1:19" x14ac:dyDescent="0.25">
      <c r="A2013" s="14">
        <v>9</v>
      </c>
      <c r="B2013" s="16" t="s">
        <v>46</v>
      </c>
      <c r="C2013" s="14" t="s">
        <v>92</v>
      </c>
      <c r="D2013" s="19">
        <v>43530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7" t="str">
        <f t="shared" si="66"/>
        <v>9|B7T4|c|2019/03/06</v>
      </c>
      <c r="Q2013" s="14">
        <v>7.6</v>
      </c>
      <c r="R2013" s="14">
        <v>2.9</v>
      </c>
      <c r="S2013" s="18">
        <f t="shared" si="65"/>
        <v>2.6206896551724137</v>
      </c>
    </row>
    <row r="2014" spans="1:19" x14ac:dyDescent="0.25">
      <c r="A2014" s="14">
        <v>9</v>
      </c>
      <c r="B2014" s="16" t="s">
        <v>46</v>
      </c>
      <c r="C2014" s="14" t="s">
        <v>93</v>
      </c>
      <c r="D2014" s="19">
        <v>43530</v>
      </c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7" t="str">
        <f t="shared" si="66"/>
        <v>9|B7T4|d|2019/03/06</v>
      </c>
      <c r="Q2014" s="14">
        <v>6</v>
      </c>
      <c r="R2014" s="14">
        <v>2.6</v>
      </c>
      <c r="S2014" s="18">
        <f t="shared" si="65"/>
        <v>2.3076923076923075</v>
      </c>
    </row>
    <row r="2015" spans="1:19" x14ac:dyDescent="0.25">
      <c r="A2015" s="14">
        <v>9</v>
      </c>
      <c r="B2015" s="16" t="s">
        <v>46</v>
      </c>
      <c r="C2015" s="14" t="s">
        <v>93</v>
      </c>
      <c r="D2015" s="19">
        <v>43530</v>
      </c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7" t="str">
        <f t="shared" si="66"/>
        <v>9|B7T4|d|2019/03/06</v>
      </c>
      <c r="Q2015" s="14">
        <v>6.1</v>
      </c>
      <c r="R2015" s="14">
        <v>2.6</v>
      </c>
      <c r="S2015" s="18">
        <f t="shared" si="65"/>
        <v>2.3461538461538458</v>
      </c>
    </row>
    <row r="2016" spans="1:19" x14ac:dyDescent="0.25">
      <c r="A2016" s="14">
        <v>9</v>
      </c>
      <c r="B2016" s="16" t="s">
        <v>46</v>
      </c>
      <c r="C2016" s="14" t="s">
        <v>93</v>
      </c>
      <c r="D2016" s="19">
        <v>43530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7" t="str">
        <f t="shared" si="66"/>
        <v>9|B7T4|d|2019/03/06</v>
      </c>
      <c r="Q2016" s="14">
        <v>8.5</v>
      </c>
      <c r="R2016" s="14">
        <v>3</v>
      </c>
      <c r="S2016" s="18">
        <f t="shared" si="65"/>
        <v>2.8333333333333335</v>
      </c>
    </row>
    <row r="2017" spans="1:19" x14ac:dyDescent="0.25">
      <c r="A2017" s="14">
        <v>9</v>
      </c>
      <c r="B2017" s="16" t="s">
        <v>46</v>
      </c>
      <c r="C2017" s="14" t="s">
        <v>93</v>
      </c>
      <c r="D2017" s="19">
        <v>43530</v>
      </c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7" t="str">
        <f t="shared" si="66"/>
        <v>9|B7T4|d|2019/03/06</v>
      </c>
      <c r="Q2017" s="14">
        <v>9</v>
      </c>
      <c r="R2017" s="14">
        <v>2.9</v>
      </c>
      <c r="S2017" s="18">
        <f t="shared" si="65"/>
        <v>3.103448275862069</v>
      </c>
    </row>
    <row r="2018" spans="1:19" x14ac:dyDescent="0.25">
      <c r="A2018" s="14">
        <v>9</v>
      </c>
      <c r="B2018" s="16" t="s">
        <v>46</v>
      </c>
      <c r="C2018" s="14" t="s">
        <v>93</v>
      </c>
      <c r="D2018" s="19">
        <v>43530</v>
      </c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7" t="str">
        <f t="shared" si="66"/>
        <v>9|B7T4|d|2019/03/06</v>
      </c>
      <c r="Q2018" s="14">
        <v>9.4</v>
      </c>
      <c r="R2018" s="14">
        <v>4.0999999999999996</v>
      </c>
      <c r="S2018" s="18">
        <f t="shared" si="65"/>
        <v>2.2926829268292686</v>
      </c>
    </row>
    <row r="2019" spans="1:19" x14ac:dyDescent="0.25">
      <c r="A2019" s="14">
        <v>9</v>
      </c>
      <c r="B2019" s="16" t="s">
        <v>46</v>
      </c>
      <c r="C2019" s="14" t="s">
        <v>93</v>
      </c>
      <c r="D2019" s="19">
        <v>43530</v>
      </c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7" t="str">
        <f t="shared" si="66"/>
        <v>9|B7T4|d|2019/03/06</v>
      </c>
      <c r="Q2019" s="14">
        <v>10</v>
      </c>
      <c r="R2019" s="14">
        <v>4.0999999999999996</v>
      </c>
      <c r="S2019" s="18">
        <f t="shared" si="65"/>
        <v>2.4390243902439028</v>
      </c>
    </row>
    <row r="2020" spans="1:19" x14ac:dyDescent="0.25">
      <c r="A2020" s="14">
        <v>9</v>
      </c>
      <c r="B2020" s="16" t="s">
        <v>47</v>
      </c>
      <c r="C2020" s="14" t="s">
        <v>94</v>
      </c>
      <c r="D2020" s="19">
        <v>43530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7" t="str">
        <f t="shared" si="66"/>
        <v>9|B7T5|a|2019/03/06</v>
      </c>
      <c r="Q2020" s="14">
        <v>5.5</v>
      </c>
      <c r="R2020" s="14">
        <v>2.5</v>
      </c>
      <c r="S2020" s="18">
        <f t="shared" si="65"/>
        <v>2.2000000000000002</v>
      </c>
    </row>
    <row r="2021" spans="1:19" x14ac:dyDescent="0.25">
      <c r="A2021" s="14">
        <v>9</v>
      </c>
      <c r="B2021" s="16" t="s">
        <v>47</v>
      </c>
      <c r="C2021" s="14" t="s">
        <v>94</v>
      </c>
      <c r="D2021" s="19">
        <v>43530</v>
      </c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7" t="str">
        <f t="shared" si="66"/>
        <v>9|B7T5|a|2019/03/06</v>
      </c>
      <c r="Q2021" s="14">
        <v>5.0999999999999996</v>
      </c>
      <c r="R2021" s="14">
        <v>2.2000000000000002</v>
      </c>
      <c r="S2021" s="18">
        <f t="shared" si="65"/>
        <v>2.3181818181818179</v>
      </c>
    </row>
    <row r="2022" spans="1:19" x14ac:dyDescent="0.25">
      <c r="A2022" s="14">
        <v>9</v>
      </c>
      <c r="B2022" s="16" t="s">
        <v>47</v>
      </c>
      <c r="C2022" s="14" t="s">
        <v>94</v>
      </c>
      <c r="D2022" s="19">
        <v>43530</v>
      </c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7" t="str">
        <f t="shared" si="66"/>
        <v>9|B7T5|a|2019/03/06</v>
      </c>
      <c r="Q2022" s="14">
        <v>7.5</v>
      </c>
      <c r="R2022" s="14">
        <v>2.2999999999999998</v>
      </c>
      <c r="S2022" s="18">
        <f t="shared" si="65"/>
        <v>3.2608695652173916</v>
      </c>
    </row>
    <row r="2023" spans="1:19" x14ac:dyDescent="0.25">
      <c r="A2023" s="14">
        <v>9</v>
      </c>
      <c r="B2023" s="16" t="s">
        <v>47</v>
      </c>
      <c r="C2023" s="14" t="s">
        <v>94</v>
      </c>
      <c r="D2023" s="19">
        <v>43530</v>
      </c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7" t="str">
        <f t="shared" si="66"/>
        <v>9|B7T5|a|2019/03/06</v>
      </c>
      <c r="Q2023" s="14">
        <v>7</v>
      </c>
      <c r="R2023" s="14">
        <v>2.1</v>
      </c>
      <c r="S2023" s="18">
        <f t="shared" si="65"/>
        <v>3.333333333333333</v>
      </c>
    </row>
    <row r="2024" spans="1:19" x14ac:dyDescent="0.25">
      <c r="A2024" s="14">
        <v>9</v>
      </c>
      <c r="B2024" s="16" t="s">
        <v>47</v>
      </c>
      <c r="C2024" s="14" t="s">
        <v>91</v>
      </c>
      <c r="D2024" s="19">
        <v>43530</v>
      </c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7" t="str">
        <f t="shared" si="66"/>
        <v>9|B7T5|b|2019/03/06</v>
      </c>
      <c r="Q2024" s="14">
        <v>3.4</v>
      </c>
      <c r="R2024" s="14">
        <v>2.6</v>
      </c>
      <c r="S2024" s="18">
        <f t="shared" si="65"/>
        <v>1.3076923076923077</v>
      </c>
    </row>
    <row r="2025" spans="1:19" x14ac:dyDescent="0.25">
      <c r="A2025" s="14">
        <v>9</v>
      </c>
      <c r="B2025" s="16" t="s">
        <v>47</v>
      </c>
      <c r="C2025" s="14" t="s">
        <v>91</v>
      </c>
      <c r="D2025" s="19">
        <v>43530</v>
      </c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7" t="str">
        <f t="shared" si="66"/>
        <v>9|B7T5|b|2019/03/06</v>
      </c>
      <c r="Q2025" s="14">
        <v>5.3</v>
      </c>
      <c r="R2025" s="14">
        <v>2.4</v>
      </c>
      <c r="S2025" s="18">
        <f t="shared" si="65"/>
        <v>2.2083333333333335</v>
      </c>
    </row>
    <row r="2026" spans="1:19" x14ac:dyDescent="0.25">
      <c r="A2026" s="14">
        <v>9</v>
      </c>
      <c r="B2026" s="16" t="s">
        <v>47</v>
      </c>
      <c r="C2026" s="14" t="s">
        <v>91</v>
      </c>
      <c r="D2026" s="19">
        <v>43530</v>
      </c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7" t="str">
        <f t="shared" si="66"/>
        <v>9|B7T5|b|2019/03/06</v>
      </c>
      <c r="Q2026" s="14">
        <v>7.3</v>
      </c>
      <c r="R2026" s="14">
        <v>3</v>
      </c>
      <c r="S2026" s="18">
        <f t="shared" si="65"/>
        <v>2.4333333333333331</v>
      </c>
    </row>
    <row r="2027" spans="1:19" x14ac:dyDescent="0.25">
      <c r="A2027" s="14">
        <v>9</v>
      </c>
      <c r="B2027" s="16" t="s">
        <v>47</v>
      </c>
      <c r="C2027" s="14" t="s">
        <v>91</v>
      </c>
      <c r="D2027" s="19">
        <v>43530</v>
      </c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7" t="str">
        <f t="shared" si="66"/>
        <v>9|B7T5|b|2019/03/06</v>
      </c>
      <c r="Q2027" s="14">
        <v>7.6</v>
      </c>
      <c r="R2027" s="14">
        <v>3</v>
      </c>
      <c r="S2027" s="18">
        <f t="shared" si="65"/>
        <v>2.5333333333333332</v>
      </c>
    </row>
    <row r="2028" spans="1:19" x14ac:dyDescent="0.25">
      <c r="A2028" s="14">
        <v>9</v>
      </c>
      <c r="B2028" s="16" t="s">
        <v>47</v>
      </c>
      <c r="C2028" s="14" t="s">
        <v>92</v>
      </c>
      <c r="D2028" s="19">
        <v>43530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7" t="str">
        <f t="shared" si="66"/>
        <v>9|B7T5|c|2019/03/06</v>
      </c>
      <c r="Q2028" s="14">
        <v>5.7</v>
      </c>
      <c r="R2028" s="14">
        <v>2.5</v>
      </c>
      <c r="S2028" s="18">
        <f t="shared" ref="S2028:S2038" si="67">Q2028/R2028</f>
        <v>2.2800000000000002</v>
      </c>
    </row>
    <row r="2029" spans="1:19" x14ac:dyDescent="0.25">
      <c r="A2029" s="14">
        <v>9</v>
      </c>
      <c r="B2029" s="16" t="s">
        <v>47</v>
      </c>
      <c r="C2029" s="14" t="s">
        <v>92</v>
      </c>
      <c r="D2029" s="19">
        <v>43530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7" t="str">
        <f t="shared" si="66"/>
        <v>9|B7T5|c|2019/03/06</v>
      </c>
      <c r="Q2029" s="14">
        <v>8.5</v>
      </c>
      <c r="R2029" s="14">
        <v>3</v>
      </c>
      <c r="S2029" s="18">
        <f t="shared" si="67"/>
        <v>2.8333333333333335</v>
      </c>
    </row>
    <row r="2030" spans="1:19" x14ac:dyDescent="0.25">
      <c r="A2030" s="14">
        <v>9</v>
      </c>
      <c r="B2030" s="16" t="s">
        <v>47</v>
      </c>
      <c r="C2030" s="14" t="s">
        <v>92</v>
      </c>
      <c r="D2030" s="19">
        <v>43530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7" t="str">
        <f t="shared" si="66"/>
        <v>9|B7T5|c|2019/03/06</v>
      </c>
      <c r="Q2030" s="14">
        <v>8</v>
      </c>
      <c r="R2030" s="14">
        <v>2.2999999999999998</v>
      </c>
      <c r="S2030" s="18">
        <f t="shared" si="67"/>
        <v>3.4782608695652177</v>
      </c>
    </row>
    <row r="2031" spans="1:19" x14ac:dyDescent="0.25">
      <c r="A2031" s="14">
        <v>9</v>
      </c>
      <c r="B2031" s="16" t="s">
        <v>47</v>
      </c>
      <c r="C2031" s="14" t="s">
        <v>92</v>
      </c>
      <c r="D2031" s="19">
        <v>43530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7" t="str">
        <f t="shared" si="66"/>
        <v>9|B7T5|c|2019/03/06</v>
      </c>
      <c r="Q2031" s="14">
        <v>8.5</v>
      </c>
      <c r="R2031" s="14">
        <v>3.4</v>
      </c>
      <c r="S2031" s="18">
        <f t="shared" si="67"/>
        <v>2.5</v>
      </c>
    </row>
    <row r="2032" spans="1:19" x14ac:dyDescent="0.25">
      <c r="A2032" s="14">
        <v>9</v>
      </c>
      <c r="B2032" s="16" t="s">
        <v>47</v>
      </c>
      <c r="C2032" s="14" t="s">
        <v>92</v>
      </c>
      <c r="D2032" s="19">
        <v>43530</v>
      </c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7" t="str">
        <f t="shared" si="66"/>
        <v>9|B7T5|c|2019/03/06</v>
      </c>
      <c r="Q2032" s="14">
        <v>8.1999999999999993</v>
      </c>
      <c r="R2032" s="14">
        <v>3.4</v>
      </c>
      <c r="S2032" s="18">
        <f t="shared" si="67"/>
        <v>2.4117647058823528</v>
      </c>
    </row>
    <row r="2033" spans="1:19" x14ac:dyDescent="0.25">
      <c r="A2033" s="14">
        <v>9</v>
      </c>
      <c r="B2033" s="16" t="s">
        <v>47</v>
      </c>
      <c r="C2033" s="14" t="s">
        <v>93</v>
      </c>
      <c r="D2033" s="19">
        <v>43530</v>
      </c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7" t="str">
        <f t="shared" si="66"/>
        <v>9|B7T5|d|2019/03/06</v>
      </c>
      <c r="Q2033" s="14">
        <v>5.2</v>
      </c>
      <c r="R2033" s="14">
        <v>2.2000000000000002</v>
      </c>
      <c r="S2033" s="18">
        <f t="shared" si="67"/>
        <v>2.3636363636363633</v>
      </c>
    </row>
    <row r="2034" spans="1:19" x14ac:dyDescent="0.25">
      <c r="A2034" s="14">
        <v>9</v>
      </c>
      <c r="B2034" s="16" t="s">
        <v>47</v>
      </c>
      <c r="C2034" s="14" t="s">
        <v>93</v>
      </c>
      <c r="D2034" s="19">
        <v>43530</v>
      </c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7" t="str">
        <f t="shared" si="66"/>
        <v>9|B7T5|d|2019/03/06</v>
      </c>
      <c r="Q2034" s="14">
        <v>5</v>
      </c>
      <c r="R2034" s="14">
        <v>2.1</v>
      </c>
      <c r="S2034" s="18">
        <f t="shared" si="67"/>
        <v>2.3809523809523809</v>
      </c>
    </row>
    <row r="2035" spans="1:19" x14ac:dyDescent="0.25">
      <c r="A2035" s="14">
        <v>9</v>
      </c>
      <c r="B2035" s="16" t="s">
        <v>47</v>
      </c>
      <c r="C2035" s="14" t="s">
        <v>93</v>
      </c>
      <c r="D2035" s="19">
        <v>43530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7" t="str">
        <f t="shared" si="66"/>
        <v>9|B7T5|d|2019/03/06</v>
      </c>
      <c r="Q2035" s="14">
        <v>8.1</v>
      </c>
      <c r="R2035" s="14">
        <v>2.5</v>
      </c>
      <c r="S2035" s="18">
        <f t="shared" si="67"/>
        <v>3.2399999999999998</v>
      </c>
    </row>
    <row r="2036" spans="1:19" x14ac:dyDescent="0.25">
      <c r="A2036" s="14">
        <v>9</v>
      </c>
      <c r="B2036" s="16" t="s">
        <v>47</v>
      </c>
      <c r="C2036" s="14" t="s">
        <v>93</v>
      </c>
      <c r="D2036" s="19">
        <v>43530</v>
      </c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7" t="str">
        <f t="shared" si="66"/>
        <v>9|B7T5|d|2019/03/06</v>
      </c>
      <c r="Q2036" s="14">
        <v>7.3</v>
      </c>
      <c r="R2036" s="14">
        <v>2.2000000000000002</v>
      </c>
      <c r="S2036" s="18">
        <f t="shared" si="67"/>
        <v>3.3181818181818179</v>
      </c>
    </row>
    <row r="2037" spans="1:19" x14ac:dyDescent="0.25">
      <c r="A2037" s="14">
        <v>9</v>
      </c>
      <c r="B2037" s="16" t="s">
        <v>47</v>
      </c>
      <c r="C2037" s="14" t="s">
        <v>93</v>
      </c>
      <c r="D2037" s="19">
        <v>43530</v>
      </c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7" t="str">
        <f t="shared" si="66"/>
        <v>9|B7T5|d|2019/03/06</v>
      </c>
      <c r="Q2037" s="14">
        <v>7.1</v>
      </c>
      <c r="R2037" s="14">
        <v>2.9</v>
      </c>
      <c r="S2037" s="18">
        <f t="shared" si="67"/>
        <v>2.4482758620689653</v>
      </c>
    </row>
    <row r="2038" spans="1:19" x14ac:dyDescent="0.25">
      <c r="A2038" s="14">
        <v>9</v>
      </c>
      <c r="B2038" s="16" t="s">
        <v>47</v>
      </c>
      <c r="C2038" s="14" t="s">
        <v>93</v>
      </c>
      <c r="D2038" s="19">
        <v>43530</v>
      </c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7" t="str">
        <f t="shared" si="66"/>
        <v>9|B7T5|d|2019/03/06</v>
      </c>
      <c r="Q2038" s="14">
        <v>7</v>
      </c>
      <c r="R2038" s="14">
        <v>2.2999999999999998</v>
      </c>
      <c r="S2038" s="18">
        <f t="shared" si="67"/>
        <v>3.0434782608695654</v>
      </c>
    </row>
    <row r="2039" spans="1:19" x14ac:dyDescent="0.25">
      <c r="A2039" s="14">
        <v>9</v>
      </c>
      <c r="B2039" s="16" t="s">
        <v>13</v>
      </c>
      <c r="C2039" s="14" t="s">
        <v>94</v>
      </c>
      <c r="D2039" s="14" t="s">
        <v>97</v>
      </c>
      <c r="P2039" s="17" t="str">
        <f t="shared" si="66"/>
        <v>9|B1T1|a|06-18-2019</v>
      </c>
      <c r="Q2039" s="17">
        <v>4.2</v>
      </c>
      <c r="R2039" s="17">
        <v>1.8</v>
      </c>
      <c r="S2039" s="18">
        <f t="shared" ref="S2039:S2102" si="68">Q2039/R2039</f>
        <v>2.3333333333333335</v>
      </c>
    </row>
    <row r="2040" spans="1:19" x14ac:dyDescent="0.25">
      <c r="A2040" s="14">
        <v>9</v>
      </c>
      <c r="B2040" s="16" t="s">
        <v>13</v>
      </c>
      <c r="C2040" s="14" t="s">
        <v>94</v>
      </c>
      <c r="D2040" s="14" t="s">
        <v>97</v>
      </c>
      <c r="P2040" s="17" t="str">
        <f t="shared" si="66"/>
        <v>9|B1T1|a|06-18-2019</v>
      </c>
      <c r="Q2040" s="17">
        <v>4.2</v>
      </c>
      <c r="R2040" s="17">
        <v>2.1</v>
      </c>
      <c r="S2040" s="18">
        <f t="shared" si="68"/>
        <v>2</v>
      </c>
    </row>
    <row r="2041" spans="1:19" x14ac:dyDescent="0.25">
      <c r="A2041" s="14">
        <v>9</v>
      </c>
      <c r="B2041" s="16" t="s">
        <v>13</v>
      </c>
      <c r="C2041" s="14" t="s">
        <v>94</v>
      </c>
      <c r="D2041" s="14" t="s">
        <v>97</v>
      </c>
      <c r="P2041" s="17" t="str">
        <f t="shared" si="66"/>
        <v>9|B1T1|a|06-18-2019</v>
      </c>
      <c r="Q2041" s="17">
        <v>7</v>
      </c>
      <c r="R2041" s="17">
        <v>2.6</v>
      </c>
      <c r="S2041" s="18">
        <f t="shared" si="68"/>
        <v>2.6923076923076921</v>
      </c>
    </row>
    <row r="2042" spans="1:19" x14ac:dyDescent="0.25">
      <c r="A2042" s="14">
        <v>9</v>
      </c>
      <c r="B2042" s="16" t="s">
        <v>13</v>
      </c>
      <c r="C2042" s="14" t="s">
        <v>94</v>
      </c>
      <c r="D2042" s="14" t="s">
        <v>97</v>
      </c>
      <c r="P2042" s="17" t="str">
        <f t="shared" si="66"/>
        <v>9|B1T1|a|06-18-2019</v>
      </c>
      <c r="Q2042" s="17">
        <v>7</v>
      </c>
      <c r="R2042" s="17">
        <v>2.5</v>
      </c>
      <c r="S2042" s="18">
        <f t="shared" si="68"/>
        <v>2.8</v>
      </c>
    </row>
    <row r="2043" spans="1:19" x14ac:dyDescent="0.25">
      <c r="A2043" s="14">
        <v>9</v>
      </c>
      <c r="B2043" s="16" t="s">
        <v>13</v>
      </c>
      <c r="C2043" s="14" t="s">
        <v>94</v>
      </c>
      <c r="D2043" s="14" t="s">
        <v>97</v>
      </c>
      <c r="P2043" s="17" t="str">
        <f t="shared" si="66"/>
        <v>9|B1T1|a|06-18-2019</v>
      </c>
      <c r="Q2043" s="17">
        <v>9.1</v>
      </c>
      <c r="R2043" s="17">
        <v>3.7</v>
      </c>
      <c r="S2043" s="18">
        <f t="shared" si="68"/>
        <v>2.4594594594594592</v>
      </c>
    </row>
    <row r="2044" spans="1:19" x14ac:dyDescent="0.25">
      <c r="A2044" s="14">
        <v>9</v>
      </c>
      <c r="B2044" s="16" t="s">
        <v>13</v>
      </c>
      <c r="C2044" s="14" t="s">
        <v>94</v>
      </c>
      <c r="D2044" s="14" t="s">
        <v>97</v>
      </c>
      <c r="P2044" s="17" t="str">
        <f t="shared" si="66"/>
        <v>9|B1T1|a|06-18-2019</v>
      </c>
      <c r="Q2044" s="17">
        <v>9.5</v>
      </c>
      <c r="R2044" s="17">
        <v>3.8</v>
      </c>
      <c r="S2044" s="18">
        <f t="shared" si="68"/>
        <v>2.5</v>
      </c>
    </row>
    <row r="2045" spans="1:19" x14ac:dyDescent="0.25">
      <c r="A2045" s="14">
        <v>9</v>
      </c>
      <c r="B2045" s="16" t="s">
        <v>13</v>
      </c>
      <c r="C2045" s="14" t="s">
        <v>94</v>
      </c>
      <c r="D2045" s="14" t="s">
        <v>97</v>
      </c>
      <c r="P2045" s="17" t="str">
        <f t="shared" si="66"/>
        <v>9|B1T1|a|06-18-2019</v>
      </c>
      <c r="Q2045" s="17">
        <v>6.9</v>
      </c>
      <c r="R2045" s="17">
        <v>3.2</v>
      </c>
      <c r="S2045" s="18">
        <f t="shared" si="68"/>
        <v>2.15625</v>
      </c>
    </row>
    <row r="2046" spans="1:19" x14ac:dyDescent="0.25">
      <c r="A2046" s="14">
        <v>9</v>
      </c>
      <c r="B2046" s="16" t="s">
        <v>13</v>
      </c>
      <c r="C2046" s="14" t="s">
        <v>94</v>
      </c>
      <c r="D2046" s="14" t="s">
        <v>97</v>
      </c>
      <c r="P2046" s="17" t="str">
        <f t="shared" si="66"/>
        <v>9|B1T1|a|06-18-2019</v>
      </c>
      <c r="Q2046" s="17">
        <v>6.3</v>
      </c>
      <c r="R2046" s="17">
        <v>3.1</v>
      </c>
      <c r="S2046" s="18">
        <f t="shared" si="68"/>
        <v>2.032258064516129</v>
      </c>
    </row>
    <row r="2047" spans="1:19" x14ac:dyDescent="0.25">
      <c r="A2047" s="14">
        <v>9</v>
      </c>
      <c r="B2047" s="16" t="s">
        <v>13</v>
      </c>
      <c r="C2047" s="14" t="s">
        <v>91</v>
      </c>
      <c r="D2047" s="14" t="s">
        <v>97</v>
      </c>
      <c r="P2047" s="17" t="str">
        <f t="shared" si="66"/>
        <v>9|B1T1|b|06-18-2019</v>
      </c>
      <c r="Q2047" s="14">
        <v>6.1</v>
      </c>
      <c r="R2047" s="14">
        <v>2.8</v>
      </c>
      <c r="S2047" s="18">
        <f t="shared" si="68"/>
        <v>2.1785714285714284</v>
      </c>
    </row>
    <row r="2048" spans="1:19" x14ac:dyDescent="0.25">
      <c r="A2048" s="14">
        <v>9</v>
      </c>
      <c r="B2048" s="16" t="s">
        <v>13</v>
      </c>
      <c r="C2048" s="14" t="s">
        <v>91</v>
      </c>
      <c r="D2048" s="14" t="s">
        <v>97</v>
      </c>
      <c r="P2048" s="17" t="str">
        <f t="shared" si="66"/>
        <v>9|B1T1|b|06-18-2019</v>
      </c>
      <c r="Q2048" s="14">
        <v>5.7</v>
      </c>
      <c r="R2048" s="17">
        <v>3.2</v>
      </c>
      <c r="S2048" s="18">
        <f t="shared" si="68"/>
        <v>1.78125</v>
      </c>
    </row>
    <row r="2049" spans="1:19" x14ac:dyDescent="0.25">
      <c r="A2049" s="14">
        <v>9</v>
      </c>
      <c r="B2049" s="16" t="s">
        <v>13</v>
      </c>
      <c r="C2049" s="14" t="s">
        <v>91</v>
      </c>
      <c r="D2049" s="14" t="s">
        <v>97</v>
      </c>
      <c r="P2049" s="17" t="str">
        <f t="shared" si="66"/>
        <v>9|B1T1|b|06-18-2019</v>
      </c>
      <c r="Q2049" s="14">
        <v>8.6999999999999993</v>
      </c>
      <c r="R2049" s="17">
        <v>2.9</v>
      </c>
      <c r="S2049" s="18">
        <f t="shared" si="68"/>
        <v>3</v>
      </c>
    </row>
    <row r="2050" spans="1:19" x14ac:dyDescent="0.25">
      <c r="A2050" s="14">
        <v>9</v>
      </c>
      <c r="B2050" s="16" t="s">
        <v>13</v>
      </c>
      <c r="C2050" s="14" t="s">
        <v>91</v>
      </c>
      <c r="D2050" s="14" t="s">
        <v>97</v>
      </c>
      <c r="P2050" s="17" t="str">
        <f t="shared" si="66"/>
        <v>9|B1T1|b|06-18-2019</v>
      </c>
      <c r="Q2050" s="14">
        <v>8.6</v>
      </c>
      <c r="R2050" s="17">
        <v>3</v>
      </c>
      <c r="S2050" s="18">
        <f t="shared" si="68"/>
        <v>2.8666666666666667</v>
      </c>
    </row>
    <row r="2051" spans="1:19" x14ac:dyDescent="0.25">
      <c r="A2051" s="14">
        <v>9</v>
      </c>
      <c r="B2051" s="16" t="s">
        <v>13</v>
      </c>
      <c r="C2051" s="14" t="s">
        <v>91</v>
      </c>
      <c r="D2051" s="14" t="s">
        <v>97</v>
      </c>
      <c r="P2051" s="17" t="str">
        <f t="shared" si="66"/>
        <v>9|B1T1|b|06-18-2019</v>
      </c>
      <c r="Q2051" s="14">
        <v>10.5</v>
      </c>
      <c r="R2051" s="17">
        <v>4.2</v>
      </c>
      <c r="S2051" s="18">
        <f t="shared" si="68"/>
        <v>2.5</v>
      </c>
    </row>
    <row r="2052" spans="1:19" x14ac:dyDescent="0.25">
      <c r="A2052" s="14">
        <v>9</v>
      </c>
      <c r="B2052" s="16" t="s">
        <v>13</v>
      </c>
      <c r="C2052" s="14" t="s">
        <v>91</v>
      </c>
      <c r="D2052" s="14" t="s">
        <v>97</v>
      </c>
      <c r="P2052" s="17" t="str">
        <f t="shared" si="66"/>
        <v>9|B1T1|b|06-18-2019</v>
      </c>
      <c r="Q2052" s="14">
        <v>10.6</v>
      </c>
      <c r="R2052" s="17">
        <v>4.4000000000000004</v>
      </c>
      <c r="S2052" s="18">
        <f t="shared" si="68"/>
        <v>2.4090909090909087</v>
      </c>
    </row>
    <row r="2053" spans="1:19" x14ac:dyDescent="0.25">
      <c r="A2053" s="14">
        <v>9</v>
      </c>
      <c r="B2053" s="16" t="s">
        <v>13</v>
      </c>
      <c r="C2053" s="14" t="s">
        <v>92</v>
      </c>
      <c r="D2053" s="14" t="s">
        <v>97</v>
      </c>
      <c r="P2053" s="17" t="str">
        <f t="shared" si="66"/>
        <v>9|B1T1|c|06-18-2019</v>
      </c>
      <c r="Q2053" s="17">
        <v>6.5</v>
      </c>
      <c r="R2053" s="17">
        <v>3.1</v>
      </c>
      <c r="S2053" s="18">
        <f t="shared" si="68"/>
        <v>2.096774193548387</v>
      </c>
    </row>
    <row r="2054" spans="1:19" x14ac:dyDescent="0.25">
      <c r="A2054" s="14">
        <v>9</v>
      </c>
      <c r="B2054" s="16" t="s">
        <v>13</v>
      </c>
      <c r="C2054" s="14" t="s">
        <v>92</v>
      </c>
      <c r="D2054" s="14" t="s">
        <v>97</v>
      </c>
      <c r="P2054" s="17" t="str">
        <f t="shared" si="66"/>
        <v>9|B1T1|c|06-18-2019</v>
      </c>
      <c r="Q2054" s="17">
        <v>6.5</v>
      </c>
      <c r="R2054" s="14">
        <v>2.7</v>
      </c>
      <c r="S2054" s="18">
        <f t="shared" si="68"/>
        <v>2.4074074074074074</v>
      </c>
    </row>
    <row r="2055" spans="1:19" x14ac:dyDescent="0.25">
      <c r="A2055" s="14">
        <v>9</v>
      </c>
      <c r="B2055" s="16" t="s">
        <v>13</v>
      </c>
      <c r="C2055" s="14" t="s">
        <v>92</v>
      </c>
      <c r="D2055" s="14" t="s">
        <v>97</v>
      </c>
      <c r="P2055" s="17" t="str">
        <f t="shared" ref="P2055:P2118" si="69">CONCATENATE(A2055,"|",B2055,"|",C2055,"|",TEXT(D2055,"AAAA/MM/DD"))</f>
        <v>9|B1T1|c|06-18-2019</v>
      </c>
      <c r="Q2055" s="17">
        <v>9.5</v>
      </c>
      <c r="R2055" s="14">
        <v>3.2</v>
      </c>
      <c r="S2055" s="18">
        <f t="shared" si="68"/>
        <v>2.96875</v>
      </c>
    </row>
    <row r="2056" spans="1:19" x14ac:dyDescent="0.25">
      <c r="A2056" s="14">
        <v>9</v>
      </c>
      <c r="B2056" s="16" t="s">
        <v>13</v>
      </c>
      <c r="C2056" s="14" t="s">
        <v>92</v>
      </c>
      <c r="D2056" s="14" t="s">
        <v>97</v>
      </c>
      <c r="P2056" s="17" t="str">
        <f t="shared" si="69"/>
        <v>9|B1T1|c|06-18-2019</v>
      </c>
      <c r="Q2056" s="17">
        <v>10</v>
      </c>
      <c r="R2056" s="14">
        <v>3.2</v>
      </c>
      <c r="S2056" s="18">
        <f t="shared" si="68"/>
        <v>3.125</v>
      </c>
    </row>
    <row r="2057" spans="1:19" x14ac:dyDescent="0.25">
      <c r="A2057" s="14">
        <v>9</v>
      </c>
      <c r="B2057" s="16" t="s">
        <v>13</v>
      </c>
      <c r="C2057" s="14" t="s">
        <v>92</v>
      </c>
      <c r="D2057" s="14" t="s">
        <v>97</v>
      </c>
      <c r="P2057" s="17" t="str">
        <f t="shared" si="69"/>
        <v>9|B1T1|c|06-18-2019</v>
      </c>
      <c r="Q2057" s="17">
        <v>10.8</v>
      </c>
      <c r="R2057" s="14">
        <v>4.3</v>
      </c>
      <c r="S2057" s="18">
        <f t="shared" si="68"/>
        <v>2.5116279069767447</v>
      </c>
    </row>
    <row r="2058" spans="1:19" x14ac:dyDescent="0.25">
      <c r="A2058" s="14">
        <v>9</v>
      </c>
      <c r="B2058" s="16" t="s">
        <v>13</v>
      </c>
      <c r="C2058" s="14" t="s">
        <v>92</v>
      </c>
      <c r="D2058" s="14" t="s">
        <v>97</v>
      </c>
      <c r="P2058" s="17" t="str">
        <f t="shared" si="69"/>
        <v>9|B1T1|c|06-18-2019</v>
      </c>
      <c r="Q2058" s="14">
        <v>10.9</v>
      </c>
      <c r="R2058" s="14">
        <v>4.5999999999999996</v>
      </c>
      <c r="S2058" s="18">
        <f t="shared" si="68"/>
        <v>2.3695652173913047</v>
      </c>
    </row>
    <row r="2059" spans="1:19" x14ac:dyDescent="0.25">
      <c r="A2059" s="14">
        <v>9</v>
      </c>
      <c r="B2059" s="16" t="s">
        <v>13</v>
      </c>
      <c r="C2059" s="14" t="s">
        <v>93</v>
      </c>
      <c r="D2059" s="14" t="s">
        <v>97</v>
      </c>
      <c r="P2059" s="17" t="str">
        <f t="shared" si="69"/>
        <v>9|B1T1|d|06-18-2019</v>
      </c>
      <c r="Q2059" s="14">
        <v>6.1</v>
      </c>
      <c r="R2059" s="14">
        <v>3.1</v>
      </c>
      <c r="S2059" s="18">
        <f t="shared" si="68"/>
        <v>1.9677419354838708</v>
      </c>
    </row>
    <row r="2060" spans="1:19" x14ac:dyDescent="0.25">
      <c r="A2060" s="14">
        <v>9</v>
      </c>
      <c r="B2060" s="16" t="s">
        <v>13</v>
      </c>
      <c r="C2060" s="14" t="s">
        <v>93</v>
      </c>
      <c r="D2060" s="14" t="s">
        <v>97</v>
      </c>
      <c r="P2060" s="17" t="str">
        <f t="shared" si="69"/>
        <v>9|B1T1|d|06-18-2019</v>
      </c>
      <c r="Q2060" s="17">
        <v>9.1999999999999993</v>
      </c>
      <c r="R2060" s="17">
        <v>3.4</v>
      </c>
      <c r="S2060" s="18">
        <f t="shared" si="68"/>
        <v>2.7058823529411762</v>
      </c>
    </row>
    <row r="2061" spans="1:19" x14ac:dyDescent="0.25">
      <c r="A2061" s="14">
        <v>9</v>
      </c>
      <c r="B2061" s="16" t="s">
        <v>13</v>
      </c>
      <c r="C2061" s="14" t="s">
        <v>93</v>
      </c>
      <c r="D2061" s="14" t="s">
        <v>97</v>
      </c>
      <c r="P2061" s="17" t="str">
        <f t="shared" si="69"/>
        <v>9|B1T1|d|06-18-2019</v>
      </c>
      <c r="Q2061" s="17">
        <v>9</v>
      </c>
      <c r="R2061" s="17">
        <v>3.3</v>
      </c>
      <c r="S2061" s="18">
        <f t="shared" si="68"/>
        <v>2.7272727272727275</v>
      </c>
    </row>
    <row r="2062" spans="1:19" x14ac:dyDescent="0.25">
      <c r="A2062" s="14">
        <v>9</v>
      </c>
      <c r="B2062" s="16" t="s">
        <v>13</v>
      </c>
      <c r="C2062" s="14" t="s">
        <v>93</v>
      </c>
      <c r="D2062" s="14" t="s">
        <v>97</v>
      </c>
      <c r="P2062" s="17" t="str">
        <f t="shared" si="69"/>
        <v>9|B1T1|d|06-18-2019</v>
      </c>
      <c r="Q2062" s="17">
        <v>10.3</v>
      </c>
      <c r="R2062" s="17">
        <v>3.6</v>
      </c>
      <c r="S2062" s="18">
        <f t="shared" si="68"/>
        <v>2.8611111111111112</v>
      </c>
    </row>
    <row r="2063" spans="1:19" x14ac:dyDescent="0.25">
      <c r="A2063" s="14">
        <v>9</v>
      </c>
      <c r="B2063" s="16" t="s">
        <v>13</v>
      </c>
      <c r="C2063" s="14" t="s">
        <v>93</v>
      </c>
      <c r="D2063" s="14" t="s">
        <v>97</v>
      </c>
      <c r="P2063" s="17" t="str">
        <f t="shared" si="69"/>
        <v>9|B1T1|d|06-18-2019</v>
      </c>
      <c r="Q2063" s="17">
        <v>10.01</v>
      </c>
      <c r="R2063" s="17">
        <v>4.5999999999999996</v>
      </c>
      <c r="S2063" s="18">
        <f t="shared" si="68"/>
        <v>2.1760869565217393</v>
      </c>
    </row>
    <row r="2064" spans="1:19" x14ac:dyDescent="0.25">
      <c r="A2064" s="14">
        <v>9</v>
      </c>
      <c r="B2064" s="16" t="s">
        <v>13</v>
      </c>
      <c r="C2064" s="14" t="s">
        <v>93</v>
      </c>
      <c r="D2064" s="14" t="s">
        <v>97</v>
      </c>
      <c r="P2064" s="17" t="str">
        <f t="shared" si="69"/>
        <v>9|B1T1|d|06-18-2019</v>
      </c>
      <c r="Q2064" s="14">
        <v>11</v>
      </c>
      <c r="R2064" s="14">
        <v>4.5999999999999996</v>
      </c>
      <c r="S2064" s="18">
        <f t="shared" si="68"/>
        <v>2.3913043478260874</v>
      </c>
    </row>
    <row r="2065" spans="1:19" x14ac:dyDescent="0.25">
      <c r="A2065" s="14">
        <v>9</v>
      </c>
      <c r="B2065" s="16" t="s">
        <v>14</v>
      </c>
      <c r="C2065" s="14" t="s">
        <v>94</v>
      </c>
      <c r="D2065" s="14" t="s">
        <v>97</v>
      </c>
      <c r="P2065" s="17" t="str">
        <f t="shared" si="69"/>
        <v>9|B1T2|a|06-18-2019</v>
      </c>
      <c r="Q2065" s="17">
        <v>5.8</v>
      </c>
      <c r="R2065" s="17">
        <v>2.2999999999999998</v>
      </c>
      <c r="S2065" s="18">
        <f t="shared" si="68"/>
        <v>2.5217391304347827</v>
      </c>
    </row>
    <row r="2066" spans="1:19" x14ac:dyDescent="0.25">
      <c r="A2066" s="14">
        <v>9</v>
      </c>
      <c r="B2066" s="16" t="s">
        <v>14</v>
      </c>
      <c r="C2066" s="14" t="s">
        <v>94</v>
      </c>
      <c r="D2066" s="14" t="s">
        <v>97</v>
      </c>
      <c r="P2066" s="17" t="str">
        <f t="shared" si="69"/>
        <v>9|B1T2|a|06-18-2019</v>
      </c>
      <c r="Q2066" s="17">
        <v>5.5</v>
      </c>
      <c r="R2066" s="17">
        <v>2.2999999999999998</v>
      </c>
      <c r="S2066" s="18">
        <f t="shared" si="68"/>
        <v>2.3913043478260874</v>
      </c>
    </row>
    <row r="2067" spans="1:19" x14ac:dyDescent="0.25">
      <c r="A2067" s="14">
        <v>9</v>
      </c>
      <c r="B2067" s="16" t="s">
        <v>14</v>
      </c>
      <c r="C2067" s="14" t="s">
        <v>94</v>
      </c>
      <c r="D2067" s="14" t="s">
        <v>97</v>
      </c>
      <c r="P2067" s="17" t="str">
        <f t="shared" si="69"/>
        <v>9|B1T2|a|06-18-2019</v>
      </c>
      <c r="Q2067" s="17">
        <v>8.3000000000000007</v>
      </c>
      <c r="R2067" s="17">
        <v>2.5</v>
      </c>
      <c r="S2067" s="18">
        <f t="shared" si="68"/>
        <v>3.3200000000000003</v>
      </c>
    </row>
    <row r="2068" spans="1:19" x14ac:dyDescent="0.25">
      <c r="A2068" s="14">
        <v>9</v>
      </c>
      <c r="B2068" s="16" t="s">
        <v>14</v>
      </c>
      <c r="C2068" s="14" t="s">
        <v>94</v>
      </c>
      <c r="D2068" s="14" t="s">
        <v>97</v>
      </c>
      <c r="P2068" s="17" t="str">
        <f t="shared" si="69"/>
        <v>9|B1T2|a|06-18-2019</v>
      </c>
      <c r="Q2068" s="17">
        <v>8.5</v>
      </c>
      <c r="R2068" s="17">
        <v>2.7</v>
      </c>
      <c r="S2068" s="18">
        <f t="shared" si="68"/>
        <v>3.1481481481481479</v>
      </c>
    </row>
    <row r="2069" spans="1:19" x14ac:dyDescent="0.25">
      <c r="A2069" s="14">
        <v>9</v>
      </c>
      <c r="B2069" s="16" t="s">
        <v>14</v>
      </c>
      <c r="C2069" s="14" t="s">
        <v>94</v>
      </c>
      <c r="D2069" s="14" t="s">
        <v>97</v>
      </c>
      <c r="P2069" s="17" t="str">
        <f t="shared" si="69"/>
        <v>9|B1T2|a|06-18-2019</v>
      </c>
      <c r="Q2069" s="17">
        <v>9.6</v>
      </c>
      <c r="R2069" s="17">
        <v>3.7</v>
      </c>
      <c r="S2069" s="18">
        <f t="shared" si="68"/>
        <v>2.5945945945945943</v>
      </c>
    </row>
    <row r="2070" spans="1:19" x14ac:dyDescent="0.25">
      <c r="A2070" s="14">
        <v>9</v>
      </c>
      <c r="B2070" s="16" t="s">
        <v>14</v>
      </c>
      <c r="C2070" s="14" t="s">
        <v>94</v>
      </c>
      <c r="D2070" s="14" t="s">
        <v>97</v>
      </c>
      <c r="P2070" s="17" t="str">
        <f t="shared" si="69"/>
        <v>9|B1T2|a|06-18-2019</v>
      </c>
      <c r="Q2070" s="14">
        <v>9.6999999999999993</v>
      </c>
      <c r="R2070" s="14">
        <v>3.9</v>
      </c>
      <c r="S2070" s="18">
        <f t="shared" si="68"/>
        <v>2.4871794871794872</v>
      </c>
    </row>
    <row r="2071" spans="1:19" x14ac:dyDescent="0.25">
      <c r="A2071" s="14">
        <v>9</v>
      </c>
      <c r="B2071" s="16" t="s">
        <v>14</v>
      </c>
      <c r="C2071" s="14" t="s">
        <v>91</v>
      </c>
      <c r="D2071" s="14" t="s">
        <v>97</v>
      </c>
      <c r="P2071" s="17" t="str">
        <f t="shared" si="69"/>
        <v>9|B1T2|b|06-18-2019</v>
      </c>
      <c r="Q2071" s="17">
        <v>8.9</v>
      </c>
      <c r="R2071" s="17">
        <v>2.9</v>
      </c>
      <c r="S2071" s="18">
        <f t="shared" si="68"/>
        <v>3.0689655172413794</v>
      </c>
    </row>
    <row r="2072" spans="1:19" x14ac:dyDescent="0.25">
      <c r="A2072" s="14">
        <v>9</v>
      </c>
      <c r="B2072" s="16" t="s">
        <v>14</v>
      </c>
      <c r="C2072" s="14" t="s">
        <v>91</v>
      </c>
      <c r="D2072" s="14" t="s">
        <v>97</v>
      </c>
      <c r="P2072" s="17" t="str">
        <f t="shared" si="69"/>
        <v>9|B1T2|b|06-18-2019</v>
      </c>
      <c r="Q2072" s="17">
        <v>8.6</v>
      </c>
      <c r="R2072" s="17">
        <v>2.7</v>
      </c>
      <c r="S2072" s="18">
        <f t="shared" si="68"/>
        <v>3.1851851851851847</v>
      </c>
    </row>
    <row r="2073" spans="1:19" x14ac:dyDescent="0.25">
      <c r="A2073" s="14">
        <v>9</v>
      </c>
      <c r="B2073" s="16" t="s">
        <v>14</v>
      </c>
      <c r="C2073" s="14" t="s">
        <v>91</v>
      </c>
      <c r="D2073" s="14" t="s">
        <v>97</v>
      </c>
      <c r="P2073" s="17" t="str">
        <f t="shared" si="69"/>
        <v>9|B1T2|b|06-18-2019</v>
      </c>
      <c r="Q2073" s="17">
        <v>10.3</v>
      </c>
      <c r="R2073" s="17">
        <v>3.9</v>
      </c>
      <c r="S2073" s="18">
        <f t="shared" si="68"/>
        <v>2.6410256410256414</v>
      </c>
    </row>
    <row r="2074" spans="1:19" x14ac:dyDescent="0.25">
      <c r="A2074" s="14">
        <v>9</v>
      </c>
      <c r="B2074" s="16" t="s">
        <v>14</v>
      </c>
      <c r="C2074" s="14" t="s">
        <v>91</v>
      </c>
      <c r="D2074" s="14" t="s">
        <v>97</v>
      </c>
      <c r="P2074" s="17" t="str">
        <f t="shared" si="69"/>
        <v>9|B1T2|b|06-18-2019</v>
      </c>
      <c r="Q2074" s="14">
        <v>10.199999999999999</v>
      </c>
      <c r="R2074" s="14">
        <v>3.7</v>
      </c>
      <c r="S2074" s="18">
        <f t="shared" si="68"/>
        <v>2.7567567567567566</v>
      </c>
    </row>
    <row r="2075" spans="1:19" x14ac:dyDescent="0.25">
      <c r="A2075" s="14">
        <v>9</v>
      </c>
      <c r="B2075" s="16" t="s">
        <v>14</v>
      </c>
      <c r="C2075" s="14" t="s">
        <v>92</v>
      </c>
      <c r="D2075" s="14" t="s">
        <v>97</v>
      </c>
      <c r="P2075" s="17" t="str">
        <f t="shared" si="69"/>
        <v>9|B1T2|c|06-18-2019</v>
      </c>
      <c r="Q2075" s="17">
        <v>6.5</v>
      </c>
      <c r="R2075" s="14">
        <v>2.8</v>
      </c>
      <c r="S2075" s="18">
        <f t="shared" si="68"/>
        <v>2.3214285714285716</v>
      </c>
    </row>
    <row r="2076" spans="1:19" x14ac:dyDescent="0.25">
      <c r="A2076" s="14">
        <v>9</v>
      </c>
      <c r="B2076" s="16" t="s">
        <v>14</v>
      </c>
      <c r="C2076" s="14" t="s">
        <v>92</v>
      </c>
      <c r="D2076" s="14" t="s">
        <v>97</v>
      </c>
      <c r="P2076" s="17" t="str">
        <f t="shared" si="69"/>
        <v>9|B1T2|c|06-18-2019</v>
      </c>
      <c r="Q2076" s="17">
        <v>6.5</v>
      </c>
      <c r="R2076" s="17">
        <v>2.8</v>
      </c>
      <c r="S2076" s="18">
        <f t="shared" si="68"/>
        <v>2.3214285714285716</v>
      </c>
    </row>
    <row r="2077" spans="1:19" x14ac:dyDescent="0.25">
      <c r="A2077" s="14">
        <v>9</v>
      </c>
      <c r="B2077" s="16" t="s">
        <v>14</v>
      </c>
      <c r="C2077" s="14" t="s">
        <v>92</v>
      </c>
      <c r="D2077" s="14" t="s">
        <v>97</v>
      </c>
      <c r="P2077" s="17" t="str">
        <f t="shared" si="69"/>
        <v>9|B1T2|c|06-18-2019</v>
      </c>
      <c r="Q2077" s="17">
        <v>9.4</v>
      </c>
      <c r="R2077" s="17">
        <v>3.2</v>
      </c>
      <c r="S2077" s="18">
        <f t="shared" si="68"/>
        <v>2.9375</v>
      </c>
    </row>
    <row r="2078" spans="1:19" x14ac:dyDescent="0.25">
      <c r="A2078" s="14">
        <v>9</v>
      </c>
      <c r="B2078" s="16" t="s">
        <v>14</v>
      </c>
      <c r="C2078" s="14" t="s">
        <v>92</v>
      </c>
      <c r="D2078" s="14" t="s">
        <v>97</v>
      </c>
      <c r="P2078" s="17" t="str">
        <f t="shared" si="69"/>
        <v>9|B1T2|c|06-18-2019</v>
      </c>
      <c r="Q2078" s="17">
        <v>9</v>
      </c>
      <c r="R2078" s="17">
        <v>3</v>
      </c>
      <c r="S2078" s="18">
        <f t="shared" si="68"/>
        <v>3</v>
      </c>
    </row>
    <row r="2079" spans="1:19" x14ac:dyDescent="0.25">
      <c r="A2079" s="14">
        <v>9</v>
      </c>
      <c r="B2079" s="16" t="s">
        <v>14</v>
      </c>
      <c r="C2079" s="14" t="s">
        <v>92</v>
      </c>
      <c r="D2079" s="14" t="s">
        <v>97</v>
      </c>
      <c r="P2079" s="17" t="str">
        <f t="shared" si="69"/>
        <v>9|B1T2|c|06-18-2019</v>
      </c>
      <c r="Q2079" s="17">
        <v>9.6999999999999993</v>
      </c>
      <c r="R2079" s="17">
        <v>4</v>
      </c>
      <c r="S2079" s="18">
        <f t="shared" si="68"/>
        <v>2.4249999999999998</v>
      </c>
    </row>
    <row r="2080" spans="1:19" x14ac:dyDescent="0.25">
      <c r="A2080" s="14">
        <v>9</v>
      </c>
      <c r="B2080" s="16" t="s">
        <v>14</v>
      </c>
      <c r="C2080" s="14" t="s">
        <v>92</v>
      </c>
      <c r="D2080" s="14" t="s">
        <v>97</v>
      </c>
      <c r="P2080" s="17" t="str">
        <f t="shared" si="69"/>
        <v>9|B1T2|c|06-18-2019</v>
      </c>
      <c r="Q2080" s="17">
        <v>9.6</v>
      </c>
      <c r="R2080" s="17">
        <v>3.9</v>
      </c>
      <c r="S2080" s="18">
        <f t="shared" si="68"/>
        <v>2.4615384615384617</v>
      </c>
    </row>
    <row r="2081" spans="1:19" x14ac:dyDescent="0.25">
      <c r="A2081" s="14">
        <v>9</v>
      </c>
      <c r="B2081" s="16" t="s">
        <v>14</v>
      </c>
      <c r="C2081" s="14" t="s">
        <v>93</v>
      </c>
      <c r="D2081" s="14" t="s">
        <v>97</v>
      </c>
      <c r="P2081" s="17" t="str">
        <f t="shared" si="69"/>
        <v>9|B1T2|d|06-18-2019</v>
      </c>
      <c r="Q2081" s="17">
        <v>7.9</v>
      </c>
      <c r="R2081" s="17">
        <v>3.1</v>
      </c>
      <c r="S2081" s="18">
        <f t="shared" si="68"/>
        <v>2.5483870967741935</v>
      </c>
    </row>
    <row r="2082" spans="1:19" x14ac:dyDescent="0.25">
      <c r="A2082" s="14">
        <v>9</v>
      </c>
      <c r="B2082" s="16" t="s">
        <v>14</v>
      </c>
      <c r="C2082" s="14" t="s">
        <v>93</v>
      </c>
      <c r="D2082" s="14" t="s">
        <v>97</v>
      </c>
      <c r="P2082" s="17" t="str">
        <f t="shared" si="69"/>
        <v>9|B1T2|d|06-18-2019</v>
      </c>
      <c r="Q2082" s="17">
        <v>9</v>
      </c>
      <c r="R2082" s="17">
        <v>3.4</v>
      </c>
      <c r="S2082" s="18">
        <f t="shared" si="68"/>
        <v>2.6470588235294117</v>
      </c>
    </row>
    <row r="2083" spans="1:19" x14ac:dyDescent="0.25">
      <c r="A2083" s="14">
        <v>9</v>
      </c>
      <c r="B2083" s="16" t="s">
        <v>15</v>
      </c>
      <c r="C2083" s="14" t="s">
        <v>94</v>
      </c>
      <c r="D2083" s="14" t="s">
        <v>97</v>
      </c>
      <c r="P2083" s="17" t="str">
        <f t="shared" si="69"/>
        <v>9|B1T3|a|06-18-2019</v>
      </c>
      <c r="Q2083" s="17">
        <v>6.8</v>
      </c>
      <c r="R2083" s="17">
        <v>2.6</v>
      </c>
      <c r="S2083" s="18">
        <f t="shared" si="68"/>
        <v>2.6153846153846154</v>
      </c>
    </row>
    <row r="2084" spans="1:19" x14ac:dyDescent="0.25">
      <c r="A2084" s="14">
        <v>9</v>
      </c>
      <c r="B2084" s="16" t="s">
        <v>15</v>
      </c>
      <c r="C2084" s="14" t="s">
        <v>94</v>
      </c>
      <c r="D2084" s="14" t="s">
        <v>97</v>
      </c>
      <c r="P2084" s="17" t="str">
        <f t="shared" si="69"/>
        <v>9|B1T3|a|06-18-2019</v>
      </c>
      <c r="Q2084" s="17">
        <v>8.3000000000000007</v>
      </c>
      <c r="R2084" s="17">
        <v>2.2999999999999998</v>
      </c>
      <c r="S2084" s="18">
        <f t="shared" si="68"/>
        <v>3.6086956521739135</v>
      </c>
    </row>
    <row r="2085" spans="1:19" x14ac:dyDescent="0.25">
      <c r="A2085" s="14">
        <v>9</v>
      </c>
      <c r="B2085" s="16" t="s">
        <v>15</v>
      </c>
      <c r="C2085" s="14" t="s">
        <v>94</v>
      </c>
      <c r="D2085" s="14" t="s">
        <v>97</v>
      </c>
      <c r="P2085" s="17" t="str">
        <f t="shared" si="69"/>
        <v>9|B1T3|a|06-18-2019</v>
      </c>
      <c r="Q2085" s="17">
        <v>10.1</v>
      </c>
      <c r="R2085" s="17">
        <v>2</v>
      </c>
      <c r="S2085" s="18">
        <f t="shared" si="68"/>
        <v>5.05</v>
      </c>
    </row>
    <row r="2086" spans="1:19" x14ac:dyDescent="0.25">
      <c r="A2086" s="14">
        <v>9</v>
      </c>
      <c r="B2086" s="16" t="s">
        <v>15</v>
      </c>
      <c r="C2086" s="14" t="s">
        <v>94</v>
      </c>
      <c r="D2086" s="14" t="s">
        <v>97</v>
      </c>
      <c r="P2086" s="17" t="str">
        <f t="shared" si="69"/>
        <v>9|B1T3|a|06-18-2019</v>
      </c>
      <c r="Q2086" s="17">
        <v>9.6999999999999993</v>
      </c>
      <c r="R2086" s="17">
        <v>4</v>
      </c>
      <c r="S2086" s="18">
        <f t="shared" si="68"/>
        <v>2.4249999999999998</v>
      </c>
    </row>
    <row r="2087" spans="1:19" x14ac:dyDescent="0.25">
      <c r="A2087" s="14">
        <v>9</v>
      </c>
      <c r="B2087" s="16" t="s">
        <v>15</v>
      </c>
      <c r="C2087" s="14" t="s">
        <v>94</v>
      </c>
      <c r="D2087" s="14" t="s">
        <v>97</v>
      </c>
      <c r="P2087" s="17" t="str">
        <f t="shared" si="69"/>
        <v>9|B1T3|a|06-18-2019</v>
      </c>
      <c r="Q2087" s="17">
        <v>7.8</v>
      </c>
      <c r="R2087" s="17">
        <v>3.7</v>
      </c>
      <c r="S2087" s="18">
        <f t="shared" si="68"/>
        <v>2.1081081081081079</v>
      </c>
    </row>
    <row r="2088" spans="1:19" x14ac:dyDescent="0.25">
      <c r="A2088" s="14">
        <v>9</v>
      </c>
      <c r="B2088" s="16" t="s">
        <v>15</v>
      </c>
      <c r="C2088" s="14" t="s">
        <v>94</v>
      </c>
      <c r="D2088" s="14" t="s">
        <v>97</v>
      </c>
      <c r="P2088" s="17" t="str">
        <f t="shared" si="69"/>
        <v>9|B1T3|a|06-18-2019</v>
      </c>
      <c r="Q2088" s="17">
        <v>7.7</v>
      </c>
      <c r="R2088" s="17">
        <v>3.3</v>
      </c>
      <c r="S2088" s="18">
        <f t="shared" si="68"/>
        <v>2.3333333333333335</v>
      </c>
    </row>
    <row r="2089" spans="1:19" x14ac:dyDescent="0.25">
      <c r="A2089" s="14">
        <v>9</v>
      </c>
      <c r="B2089" s="16" t="s">
        <v>15</v>
      </c>
      <c r="C2089" s="14" t="s">
        <v>94</v>
      </c>
      <c r="D2089" s="14" t="s">
        <v>97</v>
      </c>
      <c r="P2089" s="17" t="str">
        <f t="shared" si="69"/>
        <v>9|B1T3|a|06-18-2019</v>
      </c>
      <c r="Q2089" s="14">
        <v>7.5</v>
      </c>
      <c r="R2089" s="14">
        <v>3.2</v>
      </c>
      <c r="S2089" s="18">
        <f t="shared" si="68"/>
        <v>2.34375</v>
      </c>
    </row>
    <row r="2090" spans="1:19" x14ac:dyDescent="0.25">
      <c r="A2090" s="14">
        <v>9</v>
      </c>
      <c r="B2090" s="16" t="s">
        <v>15</v>
      </c>
      <c r="C2090" s="14" t="s">
        <v>91</v>
      </c>
      <c r="D2090" s="14" t="s">
        <v>97</v>
      </c>
      <c r="P2090" s="17" t="str">
        <f t="shared" si="69"/>
        <v>9|B1T3|b|06-18-2019</v>
      </c>
      <c r="Q2090" s="17">
        <v>5.6</v>
      </c>
      <c r="R2090" s="17">
        <v>2.2999999999999998</v>
      </c>
      <c r="S2090" s="18">
        <f t="shared" si="68"/>
        <v>2.4347826086956523</v>
      </c>
    </row>
    <row r="2091" spans="1:19" x14ac:dyDescent="0.25">
      <c r="A2091" s="14">
        <v>9</v>
      </c>
      <c r="B2091" s="16" t="s">
        <v>15</v>
      </c>
      <c r="C2091" s="14" t="s">
        <v>91</v>
      </c>
      <c r="D2091" s="14" t="s">
        <v>97</v>
      </c>
      <c r="P2091" s="17" t="str">
        <f t="shared" si="69"/>
        <v>9|B1T3|b|06-18-2019</v>
      </c>
      <c r="Q2091" s="17">
        <v>8.1999999999999993</v>
      </c>
      <c r="R2091" s="17">
        <v>2.2999999999999998</v>
      </c>
      <c r="S2091" s="18">
        <f t="shared" si="68"/>
        <v>3.5652173913043477</v>
      </c>
    </row>
    <row r="2092" spans="1:19" x14ac:dyDescent="0.25">
      <c r="A2092" s="14">
        <v>9</v>
      </c>
      <c r="B2092" s="16" t="s">
        <v>15</v>
      </c>
      <c r="C2092" s="14" t="s">
        <v>91</v>
      </c>
      <c r="D2092" s="14" t="s">
        <v>97</v>
      </c>
      <c r="P2092" s="17" t="str">
        <f t="shared" si="69"/>
        <v>9|B1T3|b|06-18-2019</v>
      </c>
      <c r="Q2092" s="17">
        <v>8.1</v>
      </c>
      <c r="R2092" s="17">
        <v>2.2000000000000002</v>
      </c>
      <c r="S2092" s="18">
        <f t="shared" si="68"/>
        <v>3.6818181818181812</v>
      </c>
    </row>
    <row r="2093" spans="1:19" x14ac:dyDescent="0.25">
      <c r="A2093" s="14">
        <v>9</v>
      </c>
      <c r="B2093" s="16" t="s">
        <v>15</v>
      </c>
      <c r="C2093" s="14" t="s">
        <v>91</v>
      </c>
      <c r="D2093" s="14" t="s">
        <v>97</v>
      </c>
      <c r="P2093" s="17" t="str">
        <f t="shared" si="69"/>
        <v>9|B1T3|b|06-18-2019</v>
      </c>
      <c r="Q2093" s="17">
        <v>9.9</v>
      </c>
      <c r="R2093" s="17">
        <v>4.0999999999999996</v>
      </c>
      <c r="S2093" s="18">
        <f t="shared" si="68"/>
        <v>2.4146341463414638</v>
      </c>
    </row>
    <row r="2094" spans="1:19" x14ac:dyDescent="0.25">
      <c r="A2094" s="14">
        <v>9</v>
      </c>
      <c r="B2094" s="16" t="s">
        <v>15</v>
      </c>
      <c r="C2094" s="14" t="s">
        <v>91</v>
      </c>
      <c r="D2094" s="14" t="s">
        <v>97</v>
      </c>
      <c r="P2094" s="17" t="str">
        <f t="shared" si="69"/>
        <v>9|B1T3|b|06-18-2019</v>
      </c>
      <c r="Q2094" s="14">
        <v>10.1</v>
      </c>
      <c r="R2094" s="14">
        <v>3.7</v>
      </c>
      <c r="S2094" s="18">
        <f t="shared" si="68"/>
        <v>2.7297297297297294</v>
      </c>
    </row>
    <row r="2095" spans="1:19" x14ac:dyDescent="0.25">
      <c r="A2095" s="14">
        <v>9</v>
      </c>
      <c r="B2095" s="16" t="s">
        <v>15</v>
      </c>
      <c r="C2095" s="14" t="s">
        <v>92</v>
      </c>
      <c r="D2095" s="14" t="s">
        <v>97</v>
      </c>
      <c r="P2095" s="17" t="str">
        <f t="shared" si="69"/>
        <v>9|B1T3|c|06-18-2019</v>
      </c>
      <c r="Q2095" s="17">
        <v>7.9</v>
      </c>
      <c r="R2095" s="17">
        <v>3.7</v>
      </c>
      <c r="S2095" s="18">
        <f t="shared" si="68"/>
        <v>2.1351351351351351</v>
      </c>
    </row>
    <row r="2096" spans="1:19" x14ac:dyDescent="0.25">
      <c r="A2096" s="14">
        <v>9</v>
      </c>
      <c r="B2096" s="16" t="s">
        <v>15</v>
      </c>
      <c r="C2096" s="14" t="s">
        <v>92</v>
      </c>
      <c r="D2096" s="14" t="s">
        <v>97</v>
      </c>
      <c r="P2096" s="17" t="str">
        <f t="shared" si="69"/>
        <v>9|B1T3|c|06-18-2019</v>
      </c>
      <c r="Q2096" s="17">
        <v>10</v>
      </c>
      <c r="R2096" s="17">
        <v>3.2</v>
      </c>
      <c r="S2096" s="18">
        <f t="shared" si="68"/>
        <v>3.125</v>
      </c>
    </row>
    <row r="2097" spans="1:19" x14ac:dyDescent="0.25">
      <c r="A2097" s="14">
        <v>9</v>
      </c>
      <c r="B2097" s="16" t="s">
        <v>15</v>
      </c>
      <c r="C2097" s="14" t="s">
        <v>92</v>
      </c>
      <c r="D2097" s="14" t="s">
        <v>97</v>
      </c>
      <c r="P2097" s="17" t="str">
        <f t="shared" si="69"/>
        <v>9|B1T3|c|06-18-2019</v>
      </c>
      <c r="Q2097" s="17">
        <v>10.1</v>
      </c>
      <c r="R2097" s="17">
        <v>3.1</v>
      </c>
      <c r="S2097" s="18">
        <f t="shared" si="68"/>
        <v>3.258064516129032</v>
      </c>
    </row>
    <row r="2098" spans="1:19" x14ac:dyDescent="0.25">
      <c r="A2098" s="14">
        <v>9</v>
      </c>
      <c r="B2098" s="16" t="s">
        <v>15</v>
      </c>
      <c r="C2098" s="14" t="s">
        <v>92</v>
      </c>
      <c r="D2098" s="14" t="s">
        <v>97</v>
      </c>
      <c r="P2098" s="17" t="str">
        <f t="shared" si="69"/>
        <v>9|B1T3|c|06-18-2019</v>
      </c>
      <c r="Q2098" s="17">
        <v>11.4</v>
      </c>
      <c r="R2098" s="17">
        <v>4.7</v>
      </c>
      <c r="S2098" s="18">
        <f t="shared" si="68"/>
        <v>2.4255319148936172</v>
      </c>
    </row>
    <row r="2099" spans="1:19" x14ac:dyDescent="0.25">
      <c r="A2099" s="14">
        <v>9</v>
      </c>
      <c r="B2099" s="16" t="s">
        <v>15</v>
      </c>
      <c r="C2099" s="14" t="s">
        <v>92</v>
      </c>
      <c r="D2099" s="14" t="s">
        <v>97</v>
      </c>
      <c r="P2099" s="17" t="str">
        <f t="shared" si="69"/>
        <v>9|B1T3|c|06-18-2019</v>
      </c>
      <c r="Q2099" s="17">
        <v>11.5</v>
      </c>
      <c r="R2099" s="17">
        <v>5</v>
      </c>
      <c r="S2099" s="18">
        <f t="shared" si="68"/>
        <v>2.2999999999999998</v>
      </c>
    </row>
    <row r="2100" spans="1:19" x14ac:dyDescent="0.25">
      <c r="A2100" s="14">
        <v>9</v>
      </c>
      <c r="B2100" s="16" t="s">
        <v>15</v>
      </c>
      <c r="C2100" s="14" t="s">
        <v>93</v>
      </c>
      <c r="D2100" s="14" t="s">
        <v>97</v>
      </c>
      <c r="P2100" s="17" t="str">
        <f t="shared" si="69"/>
        <v>9|B1T3|d|06-18-2019</v>
      </c>
      <c r="Q2100" s="17">
        <v>5.9</v>
      </c>
      <c r="R2100" s="17">
        <v>2.8</v>
      </c>
      <c r="S2100" s="18">
        <f t="shared" si="68"/>
        <v>2.1071428571428572</v>
      </c>
    </row>
    <row r="2101" spans="1:19" x14ac:dyDescent="0.25">
      <c r="A2101" s="14">
        <v>9</v>
      </c>
      <c r="B2101" s="16" t="s">
        <v>15</v>
      </c>
      <c r="C2101" s="14" t="s">
        <v>93</v>
      </c>
      <c r="D2101" s="14" t="s">
        <v>97</v>
      </c>
      <c r="P2101" s="17" t="str">
        <f t="shared" si="69"/>
        <v>9|B1T3|d|06-18-2019</v>
      </c>
      <c r="Q2101" s="17">
        <v>9.6</v>
      </c>
      <c r="R2101" s="17">
        <v>3.7</v>
      </c>
      <c r="S2101" s="18">
        <f t="shared" si="68"/>
        <v>2.5945945945945943</v>
      </c>
    </row>
    <row r="2102" spans="1:19" x14ac:dyDescent="0.25">
      <c r="A2102" s="14">
        <v>9</v>
      </c>
      <c r="B2102" s="16" t="s">
        <v>15</v>
      </c>
      <c r="C2102" s="14" t="s">
        <v>93</v>
      </c>
      <c r="D2102" s="14" t="s">
        <v>97</v>
      </c>
      <c r="P2102" s="17" t="str">
        <f t="shared" si="69"/>
        <v>9|B1T3|d|06-18-2019</v>
      </c>
      <c r="Q2102" s="17">
        <v>9.6</v>
      </c>
      <c r="R2102" s="17">
        <v>3.6</v>
      </c>
      <c r="S2102" s="18">
        <f t="shared" si="68"/>
        <v>2.6666666666666665</v>
      </c>
    </row>
    <row r="2103" spans="1:19" x14ac:dyDescent="0.25">
      <c r="A2103" s="14">
        <v>9</v>
      </c>
      <c r="B2103" s="16" t="s">
        <v>15</v>
      </c>
      <c r="C2103" s="14" t="s">
        <v>93</v>
      </c>
      <c r="D2103" s="14" t="s">
        <v>97</v>
      </c>
      <c r="P2103" s="17" t="str">
        <f t="shared" si="69"/>
        <v>9|B1T3|d|06-18-2019</v>
      </c>
      <c r="Q2103" s="17">
        <v>8.3000000000000007</v>
      </c>
      <c r="R2103" s="17">
        <v>3.7</v>
      </c>
      <c r="S2103" s="18">
        <f t="shared" ref="S2103:S2166" si="70">Q2103/R2103</f>
        <v>2.2432432432432434</v>
      </c>
    </row>
    <row r="2104" spans="1:19" x14ac:dyDescent="0.25">
      <c r="A2104" s="14">
        <v>9</v>
      </c>
      <c r="B2104" s="16" t="s">
        <v>15</v>
      </c>
      <c r="C2104" s="14" t="s">
        <v>93</v>
      </c>
      <c r="D2104" s="14" t="s">
        <v>97</v>
      </c>
      <c r="P2104" s="17" t="str">
        <f t="shared" si="69"/>
        <v>9|B1T3|d|06-18-2019</v>
      </c>
      <c r="Q2104" s="14">
        <v>7.8</v>
      </c>
      <c r="R2104" s="14">
        <v>3.4</v>
      </c>
      <c r="S2104" s="18">
        <f t="shared" si="70"/>
        <v>2.2941176470588234</v>
      </c>
    </row>
    <row r="2105" spans="1:19" x14ac:dyDescent="0.25">
      <c r="A2105" s="14">
        <v>9</v>
      </c>
      <c r="B2105" s="16" t="s">
        <v>16</v>
      </c>
      <c r="C2105" s="14" t="s">
        <v>94</v>
      </c>
      <c r="D2105" s="14" t="s">
        <v>97</v>
      </c>
      <c r="P2105" s="17" t="str">
        <f t="shared" si="69"/>
        <v>9|B1T4|a|06-18-2019</v>
      </c>
      <c r="Q2105" s="17">
        <v>5.6</v>
      </c>
      <c r="R2105" s="17">
        <v>2.8</v>
      </c>
      <c r="S2105" s="18">
        <f t="shared" si="70"/>
        <v>2</v>
      </c>
    </row>
    <row r="2106" spans="1:19" x14ac:dyDescent="0.25">
      <c r="A2106" s="14">
        <v>9</v>
      </c>
      <c r="B2106" s="16" t="s">
        <v>16</v>
      </c>
      <c r="C2106" s="14" t="s">
        <v>94</v>
      </c>
      <c r="D2106" s="14" t="s">
        <v>97</v>
      </c>
      <c r="P2106" s="17" t="str">
        <f t="shared" si="69"/>
        <v>9|B1T4|a|06-18-2019</v>
      </c>
      <c r="Q2106" s="17">
        <v>5.6</v>
      </c>
      <c r="R2106" s="17">
        <v>2.7</v>
      </c>
      <c r="S2106" s="18">
        <f t="shared" si="70"/>
        <v>2.074074074074074</v>
      </c>
    </row>
    <row r="2107" spans="1:19" x14ac:dyDescent="0.25">
      <c r="A2107" s="14">
        <v>9</v>
      </c>
      <c r="B2107" s="16" t="s">
        <v>16</v>
      </c>
      <c r="C2107" s="14" t="s">
        <v>94</v>
      </c>
      <c r="D2107" s="14" t="s">
        <v>97</v>
      </c>
      <c r="P2107" s="17" t="str">
        <f t="shared" si="69"/>
        <v>9|B1T4|a|06-18-2019</v>
      </c>
      <c r="Q2107" s="17">
        <v>8.4</v>
      </c>
      <c r="R2107" s="17">
        <v>2.7</v>
      </c>
      <c r="S2107" s="18">
        <f t="shared" si="70"/>
        <v>3.1111111111111112</v>
      </c>
    </row>
    <row r="2108" spans="1:19" x14ac:dyDescent="0.25">
      <c r="A2108" s="14">
        <v>9</v>
      </c>
      <c r="B2108" s="16" t="s">
        <v>16</v>
      </c>
      <c r="C2108" s="14" t="s">
        <v>94</v>
      </c>
      <c r="D2108" s="14" t="s">
        <v>97</v>
      </c>
      <c r="P2108" s="17" t="str">
        <f t="shared" si="69"/>
        <v>9|B1T4|a|06-18-2019</v>
      </c>
      <c r="Q2108" s="17">
        <v>8.1999999999999993</v>
      </c>
      <c r="R2108" s="17">
        <v>2.4</v>
      </c>
      <c r="S2108" s="18">
        <f t="shared" si="70"/>
        <v>3.4166666666666665</v>
      </c>
    </row>
    <row r="2109" spans="1:19" x14ac:dyDescent="0.25">
      <c r="A2109" s="14">
        <v>9</v>
      </c>
      <c r="B2109" s="16" t="s">
        <v>16</v>
      </c>
      <c r="C2109" s="14" t="s">
        <v>91</v>
      </c>
      <c r="D2109" s="14" t="s">
        <v>97</v>
      </c>
      <c r="P2109" s="17" t="str">
        <f t="shared" si="69"/>
        <v>9|B1T4|b|06-18-2019</v>
      </c>
      <c r="Q2109" s="17">
        <v>4.8</v>
      </c>
      <c r="R2109" s="17">
        <v>2.1</v>
      </c>
      <c r="S2109" s="18">
        <f t="shared" si="70"/>
        <v>2.2857142857142856</v>
      </c>
    </row>
    <row r="2110" spans="1:19" x14ac:dyDescent="0.25">
      <c r="A2110" s="14">
        <v>9</v>
      </c>
      <c r="B2110" s="16" t="s">
        <v>16</v>
      </c>
      <c r="C2110" s="14" t="s">
        <v>91</v>
      </c>
      <c r="D2110" s="14" t="s">
        <v>97</v>
      </c>
      <c r="P2110" s="17" t="str">
        <f t="shared" si="69"/>
        <v>9|B1T4|b|06-18-2019</v>
      </c>
      <c r="Q2110" s="17">
        <v>8.5</v>
      </c>
      <c r="R2110" s="17">
        <v>2.4</v>
      </c>
      <c r="S2110" s="18">
        <f t="shared" si="70"/>
        <v>3.541666666666667</v>
      </c>
    </row>
    <row r="2111" spans="1:19" x14ac:dyDescent="0.25">
      <c r="A2111" s="14">
        <v>9</v>
      </c>
      <c r="B2111" s="16" t="s">
        <v>16</v>
      </c>
      <c r="C2111" s="14" t="s">
        <v>91</v>
      </c>
      <c r="D2111" s="14" t="s">
        <v>97</v>
      </c>
      <c r="P2111" s="17" t="str">
        <f t="shared" si="69"/>
        <v>9|B1T4|b|06-18-2019</v>
      </c>
      <c r="Q2111" s="17">
        <v>8.1</v>
      </c>
      <c r="R2111" s="17">
        <v>2.4</v>
      </c>
      <c r="S2111" s="18">
        <f t="shared" si="70"/>
        <v>3.375</v>
      </c>
    </row>
    <row r="2112" spans="1:19" x14ac:dyDescent="0.25">
      <c r="A2112" s="14">
        <v>9</v>
      </c>
      <c r="B2112" s="16" t="s">
        <v>16</v>
      </c>
      <c r="C2112" s="14" t="s">
        <v>91</v>
      </c>
      <c r="D2112" s="14" t="s">
        <v>97</v>
      </c>
      <c r="P2112" s="17" t="str">
        <f t="shared" si="69"/>
        <v>9|B1T4|b|06-18-2019</v>
      </c>
      <c r="Q2112" s="17">
        <v>9.1999999999999993</v>
      </c>
      <c r="R2112" s="17">
        <v>3.8</v>
      </c>
      <c r="S2112" s="18">
        <f t="shared" si="70"/>
        <v>2.4210526315789473</v>
      </c>
    </row>
    <row r="2113" spans="1:19" x14ac:dyDescent="0.25">
      <c r="A2113" s="14">
        <v>9</v>
      </c>
      <c r="B2113" s="16" t="s">
        <v>16</v>
      </c>
      <c r="C2113" s="14" t="s">
        <v>91</v>
      </c>
      <c r="D2113" s="14" t="s">
        <v>97</v>
      </c>
      <c r="P2113" s="17" t="str">
        <f t="shared" si="69"/>
        <v>9|B1T4|b|06-18-2019</v>
      </c>
      <c r="Q2113" s="14">
        <v>9</v>
      </c>
      <c r="R2113" s="14">
        <v>3.5</v>
      </c>
      <c r="S2113" s="18">
        <f t="shared" si="70"/>
        <v>2.5714285714285716</v>
      </c>
    </row>
    <row r="2114" spans="1:19" x14ac:dyDescent="0.25">
      <c r="A2114" s="14">
        <v>9</v>
      </c>
      <c r="B2114" s="16" t="s">
        <v>16</v>
      </c>
      <c r="C2114" s="14" t="s">
        <v>92</v>
      </c>
      <c r="D2114" s="14" t="s">
        <v>97</v>
      </c>
      <c r="P2114" s="17" t="str">
        <f t="shared" si="69"/>
        <v>9|B1T4|c|06-18-2019</v>
      </c>
      <c r="Q2114" s="17">
        <v>3.6</v>
      </c>
      <c r="R2114" s="17">
        <v>2.6</v>
      </c>
      <c r="S2114" s="18">
        <f t="shared" si="70"/>
        <v>1.3846153846153846</v>
      </c>
    </row>
    <row r="2115" spans="1:19" x14ac:dyDescent="0.25">
      <c r="A2115" s="14">
        <v>9</v>
      </c>
      <c r="B2115" s="16" t="s">
        <v>16</v>
      </c>
      <c r="C2115" s="14" t="s">
        <v>92</v>
      </c>
      <c r="D2115" s="14" t="s">
        <v>97</v>
      </c>
      <c r="P2115" s="17" t="str">
        <f t="shared" si="69"/>
        <v>9|B1T4|c|06-18-2019</v>
      </c>
      <c r="Q2115" s="17">
        <v>5.3</v>
      </c>
      <c r="R2115" s="17">
        <v>2.5</v>
      </c>
      <c r="S2115" s="18">
        <f t="shared" si="70"/>
        <v>2.12</v>
      </c>
    </row>
    <row r="2116" spans="1:19" x14ac:dyDescent="0.25">
      <c r="A2116" s="14">
        <v>9</v>
      </c>
      <c r="B2116" s="16" t="s">
        <v>16</v>
      </c>
      <c r="C2116" s="14" t="s">
        <v>92</v>
      </c>
      <c r="D2116" s="14" t="s">
        <v>97</v>
      </c>
      <c r="P2116" s="17" t="str">
        <f t="shared" si="69"/>
        <v>9|B1T4|c|06-18-2019</v>
      </c>
      <c r="Q2116" s="17">
        <v>9.4</v>
      </c>
      <c r="R2116" s="17">
        <v>3.6</v>
      </c>
      <c r="S2116" s="18">
        <f t="shared" si="70"/>
        <v>2.6111111111111112</v>
      </c>
    </row>
    <row r="2117" spans="1:19" x14ac:dyDescent="0.25">
      <c r="A2117" s="14">
        <v>9</v>
      </c>
      <c r="B2117" s="16" t="s">
        <v>16</v>
      </c>
      <c r="C2117" s="14" t="s">
        <v>92</v>
      </c>
      <c r="D2117" s="14" t="s">
        <v>97</v>
      </c>
      <c r="P2117" s="17" t="str">
        <f t="shared" si="69"/>
        <v>9|B1T4|c|06-18-2019</v>
      </c>
      <c r="Q2117" s="14">
        <v>9.6</v>
      </c>
      <c r="R2117" s="17">
        <v>3.4</v>
      </c>
      <c r="S2117" s="18">
        <f t="shared" si="70"/>
        <v>2.8235294117647061</v>
      </c>
    </row>
    <row r="2118" spans="1:19" x14ac:dyDescent="0.25">
      <c r="A2118" s="14">
        <v>9</v>
      </c>
      <c r="B2118" s="16" t="s">
        <v>16</v>
      </c>
      <c r="C2118" s="14" t="s">
        <v>92</v>
      </c>
      <c r="D2118" s="14" t="s">
        <v>97</v>
      </c>
      <c r="P2118" s="17" t="str">
        <f t="shared" si="69"/>
        <v>9|B1T4|c|06-18-2019</v>
      </c>
      <c r="Q2118" s="17">
        <v>8.5</v>
      </c>
      <c r="R2118" s="17">
        <v>4</v>
      </c>
      <c r="S2118" s="18">
        <f t="shared" si="70"/>
        <v>2.125</v>
      </c>
    </row>
    <row r="2119" spans="1:19" x14ac:dyDescent="0.25">
      <c r="A2119" s="14">
        <v>9</v>
      </c>
      <c r="B2119" s="16" t="s">
        <v>16</v>
      </c>
      <c r="C2119" s="14" t="s">
        <v>92</v>
      </c>
      <c r="D2119" s="14" t="s">
        <v>97</v>
      </c>
      <c r="P2119" s="17" t="str">
        <f t="shared" ref="P2119:P2182" si="71">CONCATENATE(A2119,"|",B2119,"|",C2119,"|",TEXT(D2119,"AAAA/MM/DD"))</f>
        <v>9|B1T4|c|06-18-2019</v>
      </c>
      <c r="Q2119" s="14">
        <v>8.4</v>
      </c>
      <c r="R2119" s="14">
        <v>4.0999999999999996</v>
      </c>
      <c r="S2119" s="18">
        <f t="shared" si="70"/>
        <v>2.0487804878048781</v>
      </c>
    </row>
    <row r="2120" spans="1:19" x14ac:dyDescent="0.25">
      <c r="A2120" s="14">
        <v>9</v>
      </c>
      <c r="B2120" s="16" t="s">
        <v>16</v>
      </c>
      <c r="C2120" s="14" t="s">
        <v>93</v>
      </c>
      <c r="D2120" s="14" t="s">
        <v>97</v>
      </c>
      <c r="P2120" s="17" t="str">
        <f t="shared" si="71"/>
        <v>9|B1T4|d|06-18-2019</v>
      </c>
      <c r="Q2120" s="17">
        <v>4.5</v>
      </c>
      <c r="R2120" s="17">
        <v>2.4</v>
      </c>
      <c r="S2120" s="18">
        <f t="shared" si="70"/>
        <v>1.875</v>
      </c>
    </row>
    <row r="2121" spans="1:19" x14ac:dyDescent="0.25">
      <c r="A2121" s="14">
        <v>9</v>
      </c>
      <c r="B2121" s="16" t="s">
        <v>16</v>
      </c>
      <c r="C2121" s="14" t="s">
        <v>93</v>
      </c>
      <c r="D2121" s="14" t="s">
        <v>97</v>
      </c>
      <c r="P2121" s="17" t="str">
        <f t="shared" si="71"/>
        <v>9|B1T4|d|06-18-2019</v>
      </c>
      <c r="Q2121" s="17">
        <v>5.5</v>
      </c>
      <c r="R2121" s="17">
        <v>3</v>
      </c>
      <c r="S2121" s="18">
        <f t="shared" si="70"/>
        <v>1.8333333333333333</v>
      </c>
    </row>
    <row r="2122" spans="1:19" x14ac:dyDescent="0.25">
      <c r="A2122" s="14">
        <v>9</v>
      </c>
      <c r="B2122" s="16" t="s">
        <v>16</v>
      </c>
      <c r="C2122" s="14" t="s">
        <v>93</v>
      </c>
      <c r="D2122" s="14" t="s">
        <v>97</v>
      </c>
      <c r="P2122" s="17" t="str">
        <f t="shared" si="71"/>
        <v>9|B1T4|d|06-18-2019</v>
      </c>
      <c r="Q2122" s="17">
        <v>9.3000000000000007</v>
      </c>
      <c r="R2122" s="17">
        <v>3.4</v>
      </c>
      <c r="S2122" s="18">
        <f t="shared" si="70"/>
        <v>2.7352941176470593</v>
      </c>
    </row>
    <row r="2123" spans="1:19" x14ac:dyDescent="0.25">
      <c r="A2123" s="14">
        <v>9</v>
      </c>
      <c r="B2123" s="16" t="s">
        <v>16</v>
      </c>
      <c r="C2123" s="14" t="s">
        <v>93</v>
      </c>
      <c r="D2123" s="14" t="s">
        <v>97</v>
      </c>
      <c r="P2123" s="17" t="str">
        <f t="shared" si="71"/>
        <v>9|B1T4|d|06-18-2019</v>
      </c>
      <c r="Q2123" s="17">
        <v>9.1</v>
      </c>
      <c r="R2123" s="17">
        <v>3.2</v>
      </c>
      <c r="S2123" s="18">
        <f t="shared" si="70"/>
        <v>2.8437499999999996</v>
      </c>
    </row>
    <row r="2124" spans="1:19" x14ac:dyDescent="0.25">
      <c r="A2124" s="14">
        <v>9</v>
      </c>
      <c r="B2124" s="16" t="s">
        <v>16</v>
      </c>
      <c r="C2124" s="14" t="s">
        <v>93</v>
      </c>
      <c r="D2124" s="14" t="s">
        <v>97</v>
      </c>
      <c r="P2124" s="17" t="str">
        <f t="shared" si="71"/>
        <v>9|B1T4|d|06-18-2019</v>
      </c>
      <c r="Q2124" s="17">
        <v>9.6</v>
      </c>
      <c r="R2124" s="17">
        <v>4.3</v>
      </c>
      <c r="S2124" s="18">
        <f t="shared" si="70"/>
        <v>2.2325581395348837</v>
      </c>
    </row>
    <row r="2125" spans="1:19" x14ac:dyDescent="0.25">
      <c r="A2125" s="14">
        <v>9</v>
      </c>
      <c r="B2125" s="16" t="s">
        <v>16</v>
      </c>
      <c r="C2125" s="14" t="s">
        <v>93</v>
      </c>
      <c r="D2125" s="14" t="s">
        <v>97</v>
      </c>
      <c r="P2125" s="17" t="str">
        <f t="shared" si="71"/>
        <v>9|B1T4|d|06-18-2019</v>
      </c>
      <c r="Q2125" s="14">
        <v>9.5</v>
      </c>
      <c r="R2125" s="14">
        <v>4.3</v>
      </c>
      <c r="S2125" s="18">
        <f t="shared" si="70"/>
        <v>2.2093023255813953</v>
      </c>
    </row>
    <row r="2126" spans="1:19" x14ac:dyDescent="0.25">
      <c r="A2126" s="14">
        <v>9</v>
      </c>
      <c r="B2126" s="16" t="s">
        <v>17</v>
      </c>
      <c r="C2126" s="14" t="s">
        <v>94</v>
      </c>
      <c r="D2126" s="14" t="s">
        <v>97</v>
      </c>
      <c r="P2126" s="17" t="str">
        <f t="shared" si="71"/>
        <v>9|B1T5|a|06-18-2019</v>
      </c>
      <c r="Q2126" s="17">
        <v>4.5</v>
      </c>
      <c r="R2126" s="17">
        <v>2.1</v>
      </c>
      <c r="S2126" s="18">
        <f t="shared" si="70"/>
        <v>2.1428571428571428</v>
      </c>
    </row>
    <row r="2127" spans="1:19" x14ac:dyDescent="0.25">
      <c r="A2127" s="14">
        <v>9</v>
      </c>
      <c r="B2127" s="16" t="s">
        <v>17</v>
      </c>
      <c r="C2127" s="14" t="s">
        <v>94</v>
      </c>
      <c r="D2127" s="14" t="s">
        <v>97</v>
      </c>
      <c r="P2127" s="17" t="str">
        <f t="shared" si="71"/>
        <v>9|B1T5|a|06-18-2019</v>
      </c>
      <c r="Q2127" s="17">
        <v>2</v>
      </c>
      <c r="R2127" s="17">
        <v>1.1000000000000001</v>
      </c>
      <c r="S2127" s="18">
        <f t="shared" si="70"/>
        <v>1.8181818181818181</v>
      </c>
    </row>
    <row r="2128" spans="1:19" x14ac:dyDescent="0.25">
      <c r="A2128" s="14">
        <v>9</v>
      </c>
      <c r="B2128" s="16" t="s">
        <v>17</v>
      </c>
      <c r="C2128" s="14" t="s">
        <v>94</v>
      </c>
      <c r="D2128" s="14" t="s">
        <v>97</v>
      </c>
      <c r="P2128" s="17" t="str">
        <f t="shared" si="71"/>
        <v>9|B1T5|a|06-18-2019</v>
      </c>
      <c r="Q2128" s="17">
        <v>6.5</v>
      </c>
      <c r="R2128" s="17">
        <v>2.2999999999999998</v>
      </c>
      <c r="S2128" s="18">
        <f t="shared" si="70"/>
        <v>2.8260869565217392</v>
      </c>
    </row>
    <row r="2129" spans="1:19" x14ac:dyDescent="0.25">
      <c r="A2129" s="14">
        <v>9</v>
      </c>
      <c r="B2129" s="16" t="s">
        <v>17</v>
      </c>
      <c r="C2129" s="14" t="s">
        <v>94</v>
      </c>
      <c r="D2129" s="14" t="s">
        <v>97</v>
      </c>
      <c r="P2129" s="17" t="str">
        <f t="shared" si="71"/>
        <v>9|B1T5|a|06-18-2019</v>
      </c>
      <c r="Q2129" s="17">
        <v>6.3</v>
      </c>
      <c r="R2129" s="17">
        <v>2.4</v>
      </c>
      <c r="S2129" s="18">
        <f t="shared" si="70"/>
        <v>2.625</v>
      </c>
    </row>
    <row r="2130" spans="1:19" x14ac:dyDescent="0.25">
      <c r="A2130" s="14">
        <v>9</v>
      </c>
      <c r="B2130" s="16" t="s">
        <v>17</v>
      </c>
      <c r="C2130" s="14" t="s">
        <v>94</v>
      </c>
      <c r="D2130" s="14" t="s">
        <v>97</v>
      </c>
      <c r="P2130" s="17" t="str">
        <f t="shared" si="71"/>
        <v>9|B1T5|a|06-18-2019</v>
      </c>
      <c r="Q2130" s="17">
        <v>4.7</v>
      </c>
      <c r="R2130" s="17">
        <v>2.6</v>
      </c>
      <c r="S2130" s="18">
        <f t="shared" si="70"/>
        <v>1.8076923076923077</v>
      </c>
    </row>
    <row r="2131" spans="1:19" x14ac:dyDescent="0.25">
      <c r="A2131" s="14">
        <v>9</v>
      </c>
      <c r="B2131" s="16" t="s">
        <v>17</v>
      </c>
      <c r="C2131" s="14" t="s">
        <v>94</v>
      </c>
      <c r="D2131" s="14" t="s">
        <v>97</v>
      </c>
      <c r="P2131" s="17" t="str">
        <f t="shared" si="71"/>
        <v>9|B1T5|a|06-18-2019</v>
      </c>
      <c r="Q2131" s="17">
        <v>3.3</v>
      </c>
      <c r="R2131" s="17">
        <v>1.9</v>
      </c>
      <c r="S2131" s="18">
        <f t="shared" si="70"/>
        <v>1.736842105263158</v>
      </c>
    </row>
    <row r="2132" spans="1:19" x14ac:dyDescent="0.25">
      <c r="A2132" s="14">
        <v>9</v>
      </c>
      <c r="B2132" s="16" t="s">
        <v>17</v>
      </c>
      <c r="C2132" s="14" t="s">
        <v>94</v>
      </c>
      <c r="D2132" s="14" t="s">
        <v>97</v>
      </c>
      <c r="P2132" s="17" t="str">
        <f t="shared" si="71"/>
        <v>9|B1T5|a|06-18-2019</v>
      </c>
      <c r="Q2132" s="17">
        <v>6.1</v>
      </c>
      <c r="R2132" s="17">
        <v>2.4</v>
      </c>
      <c r="S2132" s="18">
        <f t="shared" si="70"/>
        <v>2.5416666666666665</v>
      </c>
    </row>
    <row r="2133" spans="1:19" x14ac:dyDescent="0.25">
      <c r="A2133" s="14">
        <v>9</v>
      </c>
      <c r="B2133" s="16" t="s">
        <v>17</v>
      </c>
      <c r="C2133" s="14" t="s">
        <v>94</v>
      </c>
      <c r="D2133" s="14" t="s">
        <v>97</v>
      </c>
      <c r="P2133" s="17" t="str">
        <f t="shared" si="71"/>
        <v>9|B1T5|a|06-18-2019</v>
      </c>
      <c r="Q2133" s="14">
        <v>6</v>
      </c>
      <c r="R2133" s="14">
        <v>2.2000000000000002</v>
      </c>
      <c r="S2133" s="18">
        <f t="shared" si="70"/>
        <v>2.7272727272727271</v>
      </c>
    </row>
    <row r="2134" spans="1:19" x14ac:dyDescent="0.25">
      <c r="A2134" s="14">
        <v>9</v>
      </c>
      <c r="B2134" s="16" t="s">
        <v>17</v>
      </c>
      <c r="C2134" s="14" t="s">
        <v>91</v>
      </c>
      <c r="D2134" s="14" t="s">
        <v>97</v>
      </c>
      <c r="P2134" s="17" t="str">
        <f t="shared" si="71"/>
        <v>9|B1T5|b|06-18-2019</v>
      </c>
      <c r="Q2134" s="17">
        <v>6</v>
      </c>
      <c r="R2134" s="17">
        <v>2.6</v>
      </c>
      <c r="S2134" s="18">
        <f t="shared" si="70"/>
        <v>2.3076923076923075</v>
      </c>
    </row>
    <row r="2135" spans="1:19" x14ac:dyDescent="0.25">
      <c r="A2135" s="14">
        <v>9</v>
      </c>
      <c r="B2135" s="16" t="s">
        <v>17</v>
      </c>
      <c r="C2135" s="14" t="s">
        <v>91</v>
      </c>
      <c r="D2135" s="14" t="s">
        <v>97</v>
      </c>
      <c r="P2135" s="17" t="str">
        <f t="shared" si="71"/>
        <v>9|B1T5|b|06-18-2019</v>
      </c>
      <c r="Q2135" s="17">
        <v>6.3</v>
      </c>
      <c r="R2135" s="17">
        <v>3</v>
      </c>
      <c r="S2135" s="18">
        <f t="shared" si="70"/>
        <v>2.1</v>
      </c>
    </row>
    <row r="2136" spans="1:19" x14ac:dyDescent="0.25">
      <c r="A2136" s="14">
        <v>9</v>
      </c>
      <c r="B2136" s="16" t="s">
        <v>17</v>
      </c>
      <c r="C2136" s="14" t="s">
        <v>91</v>
      </c>
      <c r="D2136" s="14" t="s">
        <v>97</v>
      </c>
      <c r="P2136" s="17" t="str">
        <f t="shared" si="71"/>
        <v>9|B1T5|b|06-18-2019</v>
      </c>
      <c r="Q2136" s="17">
        <v>9.1</v>
      </c>
      <c r="R2136" s="17">
        <v>3</v>
      </c>
      <c r="S2136" s="18">
        <f t="shared" si="70"/>
        <v>3.0333333333333332</v>
      </c>
    </row>
    <row r="2137" spans="1:19" x14ac:dyDescent="0.25">
      <c r="A2137" s="14">
        <v>9</v>
      </c>
      <c r="B2137" s="16" t="s">
        <v>17</v>
      </c>
      <c r="C2137" s="14" t="s">
        <v>91</v>
      </c>
      <c r="D2137" s="14" t="s">
        <v>97</v>
      </c>
      <c r="P2137" s="17" t="str">
        <f t="shared" si="71"/>
        <v>9|B1T5|b|06-18-2019</v>
      </c>
      <c r="Q2137" s="17">
        <v>9</v>
      </c>
      <c r="R2137" s="17">
        <v>3.1</v>
      </c>
      <c r="S2137" s="18">
        <f t="shared" si="70"/>
        <v>2.903225806451613</v>
      </c>
    </row>
    <row r="2138" spans="1:19" x14ac:dyDescent="0.25">
      <c r="A2138" s="14">
        <v>9</v>
      </c>
      <c r="B2138" s="16" t="s">
        <v>17</v>
      </c>
      <c r="C2138" s="14" t="s">
        <v>91</v>
      </c>
      <c r="D2138" s="14" t="s">
        <v>97</v>
      </c>
      <c r="P2138" s="17" t="str">
        <f t="shared" si="71"/>
        <v>9|B1T5|b|06-18-2019</v>
      </c>
      <c r="Q2138" s="17">
        <v>10.199999999999999</v>
      </c>
      <c r="R2138" s="17">
        <v>4.2</v>
      </c>
      <c r="S2138" s="18">
        <f t="shared" si="70"/>
        <v>2.4285714285714284</v>
      </c>
    </row>
    <row r="2139" spans="1:19" x14ac:dyDescent="0.25">
      <c r="A2139" s="14">
        <v>9</v>
      </c>
      <c r="B2139" s="16" t="s">
        <v>17</v>
      </c>
      <c r="C2139" s="14" t="s">
        <v>91</v>
      </c>
      <c r="D2139" s="14" t="s">
        <v>97</v>
      </c>
      <c r="P2139" s="17" t="str">
        <f t="shared" si="71"/>
        <v>9|B1T5|b|06-18-2019</v>
      </c>
      <c r="Q2139" s="14">
        <v>10.3</v>
      </c>
      <c r="R2139" s="14">
        <v>4.3</v>
      </c>
      <c r="S2139" s="18">
        <f t="shared" si="70"/>
        <v>2.3953488372093026</v>
      </c>
    </row>
    <row r="2140" spans="1:19" x14ac:dyDescent="0.25">
      <c r="A2140" s="14">
        <v>9</v>
      </c>
      <c r="B2140" s="16" t="s">
        <v>17</v>
      </c>
      <c r="C2140" s="14" t="s">
        <v>92</v>
      </c>
      <c r="D2140" s="14" t="s">
        <v>97</v>
      </c>
      <c r="P2140" s="17" t="str">
        <f t="shared" si="71"/>
        <v>9|B1T5|c|06-18-2019</v>
      </c>
      <c r="Q2140" s="17">
        <v>5.2</v>
      </c>
      <c r="R2140" s="17">
        <v>2.5</v>
      </c>
      <c r="S2140" s="18">
        <f t="shared" si="70"/>
        <v>2.08</v>
      </c>
    </row>
    <row r="2141" spans="1:19" x14ac:dyDescent="0.25">
      <c r="A2141" s="14">
        <v>9</v>
      </c>
      <c r="B2141" s="16" t="s">
        <v>17</v>
      </c>
      <c r="C2141" s="14" t="s">
        <v>92</v>
      </c>
      <c r="D2141" s="14" t="s">
        <v>97</v>
      </c>
      <c r="P2141" s="17" t="str">
        <f t="shared" si="71"/>
        <v>9|B1T5|c|06-18-2019</v>
      </c>
      <c r="Q2141" s="17">
        <v>5.3</v>
      </c>
      <c r="R2141" s="17">
        <v>2.5</v>
      </c>
      <c r="S2141" s="18">
        <f t="shared" si="70"/>
        <v>2.12</v>
      </c>
    </row>
    <row r="2142" spans="1:19" x14ac:dyDescent="0.25">
      <c r="A2142" s="14">
        <v>9</v>
      </c>
      <c r="B2142" s="16" t="s">
        <v>17</v>
      </c>
      <c r="C2142" s="14" t="s">
        <v>92</v>
      </c>
      <c r="D2142" s="14" t="s">
        <v>97</v>
      </c>
      <c r="P2142" s="17" t="str">
        <f t="shared" si="71"/>
        <v>9|B1T5|c|06-18-2019</v>
      </c>
      <c r="Q2142" s="17">
        <v>8.6</v>
      </c>
      <c r="R2142" s="17">
        <v>3.2</v>
      </c>
      <c r="S2142" s="18">
        <f t="shared" si="70"/>
        <v>2.6874999999999996</v>
      </c>
    </row>
    <row r="2143" spans="1:19" x14ac:dyDescent="0.25">
      <c r="A2143" s="14">
        <v>9</v>
      </c>
      <c r="B2143" s="16" t="s">
        <v>17</v>
      </c>
      <c r="C2143" s="14" t="s">
        <v>92</v>
      </c>
      <c r="D2143" s="14" t="s">
        <v>97</v>
      </c>
      <c r="P2143" s="17" t="str">
        <f t="shared" si="71"/>
        <v>9|B1T5|c|06-18-2019</v>
      </c>
      <c r="Q2143" s="17">
        <v>8.5</v>
      </c>
      <c r="R2143" s="17">
        <v>3.2</v>
      </c>
      <c r="S2143" s="18">
        <f t="shared" si="70"/>
        <v>2.65625</v>
      </c>
    </row>
    <row r="2144" spans="1:19" x14ac:dyDescent="0.25">
      <c r="A2144" s="14">
        <v>9</v>
      </c>
      <c r="B2144" s="16" t="s">
        <v>17</v>
      </c>
      <c r="C2144" s="14" t="s">
        <v>93</v>
      </c>
      <c r="D2144" s="14" t="s">
        <v>97</v>
      </c>
      <c r="P2144" s="17" t="str">
        <f t="shared" si="71"/>
        <v>9|B1T5|d|06-18-2019</v>
      </c>
      <c r="Q2144" s="17">
        <v>8</v>
      </c>
      <c r="R2144" s="17">
        <v>2.2999999999999998</v>
      </c>
      <c r="S2144" s="18">
        <f t="shared" si="70"/>
        <v>3.4782608695652177</v>
      </c>
    </row>
    <row r="2145" spans="1:19" x14ac:dyDescent="0.25">
      <c r="A2145" s="14">
        <v>9</v>
      </c>
      <c r="B2145" s="16" t="s">
        <v>17</v>
      </c>
      <c r="C2145" s="14" t="s">
        <v>93</v>
      </c>
      <c r="D2145" s="14" t="s">
        <v>97</v>
      </c>
      <c r="P2145" s="17" t="str">
        <f t="shared" si="71"/>
        <v>9|B1T5|d|06-18-2019</v>
      </c>
      <c r="Q2145" s="17">
        <v>8.3000000000000007</v>
      </c>
      <c r="R2145" s="17">
        <v>2.9</v>
      </c>
      <c r="S2145" s="18">
        <f t="shared" si="70"/>
        <v>2.8620689655172415</v>
      </c>
    </row>
    <row r="2146" spans="1:19" x14ac:dyDescent="0.25">
      <c r="A2146" s="14">
        <v>9</v>
      </c>
      <c r="B2146" s="16" t="s">
        <v>17</v>
      </c>
      <c r="C2146" s="14" t="s">
        <v>93</v>
      </c>
      <c r="D2146" s="14" t="s">
        <v>97</v>
      </c>
      <c r="P2146" s="17" t="str">
        <f t="shared" si="71"/>
        <v>9|B1T5|d|06-18-2019</v>
      </c>
      <c r="Q2146" s="17">
        <v>8.8000000000000007</v>
      </c>
      <c r="R2146" s="17">
        <v>3.6</v>
      </c>
      <c r="S2146" s="18">
        <f t="shared" si="70"/>
        <v>2.4444444444444446</v>
      </c>
    </row>
    <row r="2147" spans="1:19" x14ac:dyDescent="0.25">
      <c r="A2147" s="14">
        <v>9</v>
      </c>
      <c r="B2147" s="16" t="s">
        <v>17</v>
      </c>
      <c r="C2147" s="14" t="s">
        <v>93</v>
      </c>
      <c r="D2147" s="14" t="s">
        <v>97</v>
      </c>
      <c r="P2147" s="17" t="str">
        <f t="shared" si="71"/>
        <v>9|B1T5|d|06-18-2019</v>
      </c>
      <c r="Q2147" s="14">
        <v>9</v>
      </c>
      <c r="R2147" s="14">
        <v>3.6</v>
      </c>
      <c r="S2147" s="18">
        <f t="shared" si="70"/>
        <v>2.5</v>
      </c>
    </row>
    <row r="2148" spans="1:19" x14ac:dyDescent="0.25">
      <c r="A2148" s="14">
        <v>9</v>
      </c>
      <c r="B2148" s="16" t="s">
        <v>18</v>
      </c>
      <c r="C2148" s="14" t="s">
        <v>94</v>
      </c>
      <c r="D2148" s="14" t="s">
        <v>97</v>
      </c>
      <c r="P2148" s="17" t="str">
        <f t="shared" si="71"/>
        <v>9|B2T1|a|06-18-2019</v>
      </c>
      <c r="Q2148" s="17">
        <v>6.4</v>
      </c>
      <c r="R2148" s="17">
        <v>2.8</v>
      </c>
      <c r="S2148" s="18">
        <f t="shared" si="70"/>
        <v>2.285714285714286</v>
      </c>
    </row>
    <row r="2149" spans="1:19" x14ac:dyDescent="0.25">
      <c r="A2149" s="14">
        <v>9</v>
      </c>
      <c r="B2149" s="16" t="s">
        <v>18</v>
      </c>
      <c r="C2149" s="14" t="s">
        <v>94</v>
      </c>
      <c r="D2149" s="14" t="s">
        <v>97</v>
      </c>
      <c r="P2149" s="17" t="str">
        <f t="shared" si="71"/>
        <v>9|B2T1|a|06-18-2019</v>
      </c>
      <c r="Q2149" s="17">
        <v>6.1</v>
      </c>
      <c r="R2149" s="17">
        <v>2.9</v>
      </c>
      <c r="S2149" s="18">
        <f t="shared" si="70"/>
        <v>2.103448275862069</v>
      </c>
    </row>
    <row r="2150" spans="1:19" x14ac:dyDescent="0.25">
      <c r="A2150" s="14">
        <v>9</v>
      </c>
      <c r="B2150" s="16" t="s">
        <v>18</v>
      </c>
      <c r="C2150" s="14" t="s">
        <v>94</v>
      </c>
      <c r="D2150" s="14" t="s">
        <v>97</v>
      </c>
      <c r="P2150" s="17" t="str">
        <f t="shared" si="71"/>
        <v>9|B2T1|a|06-18-2019</v>
      </c>
      <c r="Q2150" s="17">
        <v>8.9</v>
      </c>
      <c r="R2150" s="17">
        <v>3</v>
      </c>
      <c r="S2150" s="18">
        <f t="shared" si="70"/>
        <v>2.9666666666666668</v>
      </c>
    </row>
    <row r="2151" spans="1:19" x14ac:dyDescent="0.25">
      <c r="A2151" s="14">
        <v>9</v>
      </c>
      <c r="B2151" s="16" t="s">
        <v>18</v>
      </c>
      <c r="C2151" s="14" t="s">
        <v>94</v>
      </c>
      <c r="D2151" s="14" t="s">
        <v>97</v>
      </c>
      <c r="P2151" s="17" t="str">
        <f t="shared" si="71"/>
        <v>9|B2T1|a|06-18-2019</v>
      </c>
      <c r="Q2151" s="17">
        <v>8.9</v>
      </c>
      <c r="R2151" s="17">
        <v>2.9</v>
      </c>
      <c r="S2151" s="18">
        <f t="shared" si="70"/>
        <v>3.0689655172413794</v>
      </c>
    </row>
    <row r="2152" spans="1:19" x14ac:dyDescent="0.25">
      <c r="A2152" s="14">
        <v>9</v>
      </c>
      <c r="B2152" s="16" t="s">
        <v>18</v>
      </c>
      <c r="C2152" s="14" t="s">
        <v>94</v>
      </c>
      <c r="D2152" s="14" t="s">
        <v>97</v>
      </c>
      <c r="P2152" s="17" t="str">
        <f t="shared" si="71"/>
        <v>9|B2T1|a|06-18-2019</v>
      </c>
      <c r="Q2152" s="17">
        <v>8.3000000000000007</v>
      </c>
      <c r="R2152" s="17">
        <v>3.5</v>
      </c>
      <c r="S2152" s="18">
        <f t="shared" si="70"/>
        <v>2.3714285714285714</v>
      </c>
    </row>
    <row r="2153" spans="1:19" x14ac:dyDescent="0.25">
      <c r="A2153" s="14">
        <v>9</v>
      </c>
      <c r="B2153" s="16" t="s">
        <v>18</v>
      </c>
      <c r="C2153" s="14" t="s">
        <v>94</v>
      </c>
      <c r="D2153" s="14" t="s">
        <v>97</v>
      </c>
      <c r="P2153" s="17" t="str">
        <f t="shared" si="71"/>
        <v>9|B2T1|a|06-18-2019</v>
      </c>
      <c r="Q2153" s="14">
        <v>8.1999999999999993</v>
      </c>
      <c r="R2153" s="14">
        <v>3.2</v>
      </c>
      <c r="S2153" s="18">
        <f t="shared" si="70"/>
        <v>2.5624999999999996</v>
      </c>
    </row>
    <row r="2154" spans="1:19" x14ac:dyDescent="0.25">
      <c r="A2154" s="14">
        <v>9</v>
      </c>
      <c r="B2154" s="16" t="s">
        <v>18</v>
      </c>
      <c r="C2154" s="14" t="s">
        <v>91</v>
      </c>
      <c r="D2154" s="14" t="s">
        <v>97</v>
      </c>
      <c r="P2154" s="17" t="str">
        <f t="shared" si="71"/>
        <v>9|B2T1|b|06-18-2019</v>
      </c>
      <c r="Q2154" s="17">
        <v>5.6</v>
      </c>
      <c r="R2154" s="17">
        <v>2.2000000000000002</v>
      </c>
      <c r="S2154" s="18">
        <f t="shared" si="70"/>
        <v>2.545454545454545</v>
      </c>
    </row>
    <row r="2155" spans="1:19" x14ac:dyDescent="0.25">
      <c r="A2155" s="14">
        <v>9</v>
      </c>
      <c r="B2155" s="16" t="s">
        <v>18</v>
      </c>
      <c r="C2155" s="14" t="s">
        <v>91</v>
      </c>
      <c r="D2155" s="14" t="s">
        <v>97</v>
      </c>
      <c r="P2155" s="17" t="str">
        <f t="shared" si="71"/>
        <v>9|B2T1|b|06-18-2019</v>
      </c>
      <c r="Q2155" s="17">
        <v>5</v>
      </c>
      <c r="R2155" s="17">
        <v>2.2000000000000002</v>
      </c>
      <c r="S2155" s="18">
        <f t="shared" si="70"/>
        <v>2.2727272727272725</v>
      </c>
    </row>
    <row r="2156" spans="1:19" x14ac:dyDescent="0.25">
      <c r="A2156" s="14">
        <v>9</v>
      </c>
      <c r="B2156" s="16" t="s">
        <v>18</v>
      </c>
      <c r="C2156" s="14" t="s">
        <v>91</v>
      </c>
      <c r="D2156" s="14" t="s">
        <v>97</v>
      </c>
      <c r="P2156" s="17" t="str">
        <f t="shared" si="71"/>
        <v>9|B2T1|b|06-18-2019</v>
      </c>
      <c r="Q2156" s="17">
        <v>8.1</v>
      </c>
      <c r="R2156" s="17">
        <v>3.4</v>
      </c>
      <c r="S2156" s="18">
        <f t="shared" si="70"/>
        <v>2.3823529411764706</v>
      </c>
    </row>
    <row r="2157" spans="1:19" x14ac:dyDescent="0.25">
      <c r="A2157" s="14">
        <v>9</v>
      </c>
      <c r="B2157" s="16" t="s">
        <v>18</v>
      </c>
      <c r="C2157" s="14" t="s">
        <v>91</v>
      </c>
      <c r="D2157" s="14" t="s">
        <v>97</v>
      </c>
      <c r="P2157" s="17" t="str">
        <f t="shared" si="71"/>
        <v>9|B2T1|b|06-18-2019</v>
      </c>
      <c r="Q2157" s="14">
        <v>8.3000000000000007</v>
      </c>
      <c r="R2157" s="14">
        <v>3.3</v>
      </c>
      <c r="S2157" s="18">
        <f t="shared" si="70"/>
        <v>2.5151515151515156</v>
      </c>
    </row>
    <row r="2158" spans="1:19" x14ac:dyDescent="0.25">
      <c r="A2158" s="14">
        <v>9</v>
      </c>
      <c r="B2158" s="16" t="s">
        <v>18</v>
      </c>
      <c r="C2158" s="14" t="s">
        <v>92</v>
      </c>
      <c r="D2158" s="14" t="s">
        <v>97</v>
      </c>
      <c r="P2158" s="17" t="str">
        <f t="shared" si="71"/>
        <v>9|B2T1|c|06-18-2019</v>
      </c>
      <c r="Q2158" s="17">
        <v>7</v>
      </c>
      <c r="R2158" s="17">
        <v>3.3</v>
      </c>
      <c r="S2158" s="18">
        <f t="shared" si="70"/>
        <v>2.1212121212121211</v>
      </c>
    </row>
    <row r="2159" spans="1:19" x14ac:dyDescent="0.25">
      <c r="A2159" s="14">
        <v>9</v>
      </c>
      <c r="B2159" s="16" t="s">
        <v>18</v>
      </c>
      <c r="C2159" s="14" t="s">
        <v>92</v>
      </c>
      <c r="D2159" s="14" t="s">
        <v>97</v>
      </c>
      <c r="P2159" s="17" t="str">
        <f t="shared" si="71"/>
        <v>9|B2T1|c|06-18-2019</v>
      </c>
      <c r="Q2159" s="17">
        <v>9.5</v>
      </c>
      <c r="R2159" s="17">
        <v>3.5</v>
      </c>
      <c r="S2159" s="18">
        <f t="shared" si="70"/>
        <v>2.7142857142857144</v>
      </c>
    </row>
    <row r="2160" spans="1:19" x14ac:dyDescent="0.25">
      <c r="A2160" s="14">
        <v>9</v>
      </c>
      <c r="B2160" s="16" t="s">
        <v>18</v>
      </c>
      <c r="C2160" s="14" t="s">
        <v>92</v>
      </c>
      <c r="D2160" s="14" t="s">
        <v>97</v>
      </c>
      <c r="P2160" s="17" t="str">
        <f t="shared" si="71"/>
        <v>9|B2T1|c|06-18-2019</v>
      </c>
      <c r="Q2160" s="17">
        <v>9.3000000000000007</v>
      </c>
      <c r="R2160" s="17">
        <v>3.8</v>
      </c>
      <c r="S2160" s="18">
        <f t="shared" si="70"/>
        <v>2.4473684210526319</v>
      </c>
    </row>
    <row r="2161" spans="1:19" x14ac:dyDescent="0.25">
      <c r="A2161" s="14">
        <v>9</v>
      </c>
      <c r="B2161" s="16" t="s">
        <v>18</v>
      </c>
      <c r="C2161" s="14" t="s">
        <v>92</v>
      </c>
      <c r="D2161" s="14" t="s">
        <v>97</v>
      </c>
      <c r="P2161" s="17" t="str">
        <f t="shared" si="71"/>
        <v>9|B2T1|c|06-18-2019</v>
      </c>
      <c r="Q2161" s="17">
        <v>8.6999999999999993</v>
      </c>
      <c r="R2161" s="17">
        <v>4.0999999999999996</v>
      </c>
      <c r="S2161" s="18">
        <f t="shared" si="70"/>
        <v>2.1219512195121952</v>
      </c>
    </row>
    <row r="2162" spans="1:19" x14ac:dyDescent="0.25">
      <c r="A2162" s="14">
        <v>9</v>
      </c>
      <c r="B2162" s="16" t="s">
        <v>18</v>
      </c>
      <c r="C2162" s="14" t="s">
        <v>92</v>
      </c>
      <c r="D2162" s="14" t="s">
        <v>97</v>
      </c>
      <c r="P2162" s="17" t="str">
        <f t="shared" si="71"/>
        <v>9|B2T1|c|06-18-2019</v>
      </c>
      <c r="Q2162" s="17">
        <v>8.6</v>
      </c>
      <c r="R2162" s="17">
        <v>4.0999999999999996</v>
      </c>
      <c r="S2162" s="18">
        <f t="shared" si="70"/>
        <v>2.0975609756097562</v>
      </c>
    </row>
    <row r="2163" spans="1:19" x14ac:dyDescent="0.25">
      <c r="A2163" s="14">
        <v>9</v>
      </c>
      <c r="B2163" s="16" t="s">
        <v>18</v>
      </c>
      <c r="C2163" s="14" t="s">
        <v>93</v>
      </c>
      <c r="D2163" s="14" t="s">
        <v>97</v>
      </c>
      <c r="P2163" s="17" t="str">
        <f t="shared" si="71"/>
        <v>9|B2T1|d|06-18-2019</v>
      </c>
      <c r="Q2163" s="17">
        <v>5.2</v>
      </c>
      <c r="R2163" s="17">
        <v>2.5</v>
      </c>
      <c r="S2163" s="18">
        <f t="shared" si="70"/>
        <v>2.08</v>
      </c>
    </row>
    <row r="2164" spans="1:19" x14ac:dyDescent="0.25">
      <c r="A2164" s="14">
        <v>9</v>
      </c>
      <c r="B2164" s="16" t="s">
        <v>18</v>
      </c>
      <c r="C2164" s="14" t="s">
        <v>93</v>
      </c>
      <c r="D2164" s="14" t="s">
        <v>97</v>
      </c>
      <c r="P2164" s="17" t="str">
        <f t="shared" si="71"/>
        <v>9|B2T1|d|06-18-2019</v>
      </c>
      <c r="Q2164" s="17">
        <v>5.3</v>
      </c>
      <c r="R2164" s="17">
        <v>2.2999999999999998</v>
      </c>
      <c r="S2164" s="18">
        <f t="shared" si="70"/>
        <v>2.3043478260869565</v>
      </c>
    </row>
    <row r="2165" spans="1:19" x14ac:dyDescent="0.25">
      <c r="A2165" s="14">
        <v>9</v>
      </c>
      <c r="B2165" s="16" t="s">
        <v>18</v>
      </c>
      <c r="C2165" s="14" t="s">
        <v>93</v>
      </c>
      <c r="D2165" s="14" t="s">
        <v>97</v>
      </c>
      <c r="P2165" s="17" t="str">
        <f t="shared" si="71"/>
        <v>9|B2T1|d|06-18-2019</v>
      </c>
      <c r="Q2165" s="17">
        <v>7.5</v>
      </c>
      <c r="R2165" s="17">
        <v>2.4</v>
      </c>
      <c r="S2165" s="18">
        <f t="shared" si="70"/>
        <v>3.125</v>
      </c>
    </row>
    <row r="2166" spans="1:19" x14ac:dyDescent="0.25">
      <c r="A2166" s="14">
        <v>9</v>
      </c>
      <c r="B2166" s="16" t="s">
        <v>18</v>
      </c>
      <c r="C2166" s="14" t="s">
        <v>93</v>
      </c>
      <c r="D2166" s="14" t="s">
        <v>97</v>
      </c>
      <c r="P2166" s="17" t="str">
        <f t="shared" si="71"/>
        <v>9|B2T1|d|06-18-2019</v>
      </c>
      <c r="Q2166" s="17">
        <v>7.1</v>
      </c>
      <c r="R2166" s="17">
        <v>2.1</v>
      </c>
      <c r="S2166" s="18">
        <f t="shared" si="70"/>
        <v>3.3809523809523805</v>
      </c>
    </row>
    <row r="2167" spans="1:19" x14ac:dyDescent="0.25">
      <c r="A2167" s="14">
        <v>9</v>
      </c>
      <c r="B2167" s="16" t="s">
        <v>18</v>
      </c>
      <c r="C2167" s="14" t="s">
        <v>93</v>
      </c>
      <c r="D2167" s="14" t="s">
        <v>97</v>
      </c>
      <c r="P2167" s="17" t="str">
        <f t="shared" si="71"/>
        <v>9|B2T1|d|06-18-2019</v>
      </c>
      <c r="Q2167" s="17">
        <v>9.8000000000000007</v>
      </c>
      <c r="R2167" s="17">
        <v>4.2</v>
      </c>
      <c r="S2167" s="18">
        <f t="shared" ref="S2167:S2230" si="72">Q2167/R2167</f>
        <v>2.3333333333333335</v>
      </c>
    </row>
    <row r="2168" spans="1:19" x14ac:dyDescent="0.25">
      <c r="A2168" s="14">
        <v>9</v>
      </c>
      <c r="B2168" s="16" t="s">
        <v>18</v>
      </c>
      <c r="C2168" s="14" t="s">
        <v>93</v>
      </c>
      <c r="D2168" s="14" t="s">
        <v>97</v>
      </c>
      <c r="P2168" s="17" t="str">
        <f t="shared" si="71"/>
        <v>9|B2T1|d|06-18-2019</v>
      </c>
      <c r="Q2168" s="17">
        <v>9.5</v>
      </c>
      <c r="R2168" s="17">
        <v>4.3</v>
      </c>
      <c r="S2168" s="18">
        <f t="shared" si="72"/>
        <v>2.2093023255813953</v>
      </c>
    </row>
    <row r="2169" spans="1:19" x14ac:dyDescent="0.25">
      <c r="A2169" s="14">
        <v>9</v>
      </c>
      <c r="B2169" s="16" t="s">
        <v>18</v>
      </c>
      <c r="C2169" s="14" t="s">
        <v>93</v>
      </c>
      <c r="D2169" s="14" t="s">
        <v>97</v>
      </c>
      <c r="P2169" s="17" t="str">
        <f t="shared" si="71"/>
        <v>9|B2T1|d|06-18-2019</v>
      </c>
      <c r="Q2169" s="17">
        <v>8.5</v>
      </c>
      <c r="R2169" s="17">
        <v>3.9</v>
      </c>
      <c r="S2169" s="18">
        <f t="shared" si="72"/>
        <v>2.1794871794871797</v>
      </c>
    </row>
    <row r="2170" spans="1:19" x14ac:dyDescent="0.25">
      <c r="A2170" s="14">
        <v>9</v>
      </c>
      <c r="B2170" s="16" t="s">
        <v>18</v>
      </c>
      <c r="C2170" s="14" t="s">
        <v>93</v>
      </c>
      <c r="D2170" s="14" t="s">
        <v>97</v>
      </c>
      <c r="P2170" s="17" t="str">
        <f t="shared" si="71"/>
        <v>9|B2T1|d|06-18-2019</v>
      </c>
      <c r="Q2170" s="17">
        <v>8.5</v>
      </c>
      <c r="R2170" s="14">
        <v>3.9</v>
      </c>
      <c r="S2170" s="18">
        <f t="shared" si="72"/>
        <v>2.1794871794871797</v>
      </c>
    </row>
    <row r="2171" spans="1:19" x14ac:dyDescent="0.25">
      <c r="A2171" s="14">
        <v>9</v>
      </c>
      <c r="B2171" s="16" t="s">
        <v>19</v>
      </c>
      <c r="C2171" s="14" t="s">
        <v>94</v>
      </c>
      <c r="D2171" s="14" t="s">
        <v>97</v>
      </c>
      <c r="P2171" s="17" t="str">
        <f t="shared" si="71"/>
        <v>9|B2T2|a|06-18-2019</v>
      </c>
      <c r="Q2171" s="17">
        <v>8.8000000000000007</v>
      </c>
      <c r="R2171" s="17">
        <v>2.2000000000000002</v>
      </c>
      <c r="S2171" s="18">
        <f t="shared" si="72"/>
        <v>4</v>
      </c>
    </row>
    <row r="2172" spans="1:19" x14ac:dyDescent="0.25">
      <c r="A2172" s="14">
        <v>9</v>
      </c>
      <c r="B2172" s="16" t="s">
        <v>19</v>
      </c>
      <c r="C2172" s="14" t="s">
        <v>94</v>
      </c>
      <c r="D2172" s="14" t="s">
        <v>97</v>
      </c>
      <c r="P2172" s="17" t="str">
        <f t="shared" si="71"/>
        <v>9|B2T2|a|06-18-2019</v>
      </c>
      <c r="Q2172" s="17">
        <v>8.6</v>
      </c>
      <c r="R2172" s="17">
        <v>2.2999999999999998</v>
      </c>
      <c r="S2172" s="18">
        <f t="shared" si="72"/>
        <v>3.7391304347826089</v>
      </c>
    </row>
    <row r="2173" spans="1:19" x14ac:dyDescent="0.25">
      <c r="A2173" s="14">
        <v>9</v>
      </c>
      <c r="B2173" s="16" t="s">
        <v>19</v>
      </c>
      <c r="C2173" s="14" t="s">
        <v>94</v>
      </c>
      <c r="D2173" s="14" t="s">
        <v>97</v>
      </c>
      <c r="P2173" s="17" t="str">
        <f t="shared" si="71"/>
        <v>9|B2T2|a|06-18-2019</v>
      </c>
      <c r="Q2173" s="17">
        <v>10.9</v>
      </c>
      <c r="R2173" s="17">
        <v>4.3</v>
      </c>
      <c r="S2173" s="18">
        <f t="shared" si="72"/>
        <v>2.5348837209302326</v>
      </c>
    </row>
    <row r="2174" spans="1:19" x14ac:dyDescent="0.25">
      <c r="A2174" s="14">
        <v>9</v>
      </c>
      <c r="B2174" s="16" t="s">
        <v>19</v>
      </c>
      <c r="C2174" s="14" t="s">
        <v>94</v>
      </c>
      <c r="D2174" s="14" t="s">
        <v>97</v>
      </c>
      <c r="P2174" s="17" t="str">
        <f t="shared" si="71"/>
        <v>9|B2T2|a|06-18-2019</v>
      </c>
      <c r="Q2174" s="17">
        <v>10.5</v>
      </c>
      <c r="R2174" s="17">
        <v>4.2</v>
      </c>
      <c r="S2174" s="18">
        <f t="shared" si="72"/>
        <v>2.5</v>
      </c>
    </row>
    <row r="2175" spans="1:19" x14ac:dyDescent="0.25">
      <c r="A2175" s="14">
        <v>9</v>
      </c>
      <c r="B2175" s="16" t="s">
        <v>19</v>
      </c>
      <c r="C2175" s="14" t="s">
        <v>94</v>
      </c>
      <c r="D2175" s="14" t="s">
        <v>97</v>
      </c>
      <c r="P2175" s="17" t="str">
        <f t="shared" si="71"/>
        <v>9|B2T2|a|06-18-2019</v>
      </c>
      <c r="Q2175" s="17">
        <v>9.9</v>
      </c>
      <c r="R2175" s="17">
        <v>4.3</v>
      </c>
      <c r="S2175" s="18">
        <f t="shared" si="72"/>
        <v>2.3023255813953489</v>
      </c>
    </row>
    <row r="2176" spans="1:19" x14ac:dyDescent="0.25">
      <c r="A2176" s="14">
        <v>9</v>
      </c>
      <c r="B2176" s="16" t="s">
        <v>19</v>
      </c>
      <c r="C2176" s="14" t="s">
        <v>94</v>
      </c>
      <c r="D2176" s="14" t="s">
        <v>97</v>
      </c>
      <c r="P2176" s="17" t="str">
        <f t="shared" si="71"/>
        <v>9|B2T2|a|06-18-2019</v>
      </c>
      <c r="Q2176" s="14">
        <v>9.8000000000000007</v>
      </c>
      <c r="R2176" s="14">
        <v>4.4000000000000004</v>
      </c>
      <c r="S2176" s="18">
        <f t="shared" si="72"/>
        <v>2.2272727272727271</v>
      </c>
    </row>
    <row r="2177" spans="1:19" x14ac:dyDescent="0.25">
      <c r="A2177" s="14">
        <v>9</v>
      </c>
      <c r="B2177" s="16" t="s">
        <v>19</v>
      </c>
      <c r="C2177" s="14" t="s">
        <v>91</v>
      </c>
      <c r="D2177" s="14" t="s">
        <v>97</v>
      </c>
      <c r="P2177" s="17" t="str">
        <f t="shared" si="71"/>
        <v>9|B2T2|b|06-18-2019</v>
      </c>
      <c r="Q2177" s="17">
        <v>5.6</v>
      </c>
      <c r="R2177" s="17">
        <v>2.1</v>
      </c>
      <c r="S2177" s="18">
        <f t="shared" si="72"/>
        <v>2.6666666666666665</v>
      </c>
    </row>
    <row r="2178" spans="1:19" x14ac:dyDescent="0.25">
      <c r="A2178" s="14">
        <v>9</v>
      </c>
      <c r="B2178" s="16" t="s">
        <v>19</v>
      </c>
      <c r="C2178" s="14" t="s">
        <v>91</v>
      </c>
      <c r="D2178" s="14" t="s">
        <v>97</v>
      </c>
      <c r="P2178" s="17" t="str">
        <f t="shared" si="71"/>
        <v>9|B2T2|b|06-18-2019</v>
      </c>
      <c r="Q2178" s="17">
        <v>5.7</v>
      </c>
      <c r="R2178" s="17">
        <v>2.1</v>
      </c>
      <c r="S2178" s="18">
        <f t="shared" si="72"/>
        <v>2.7142857142857144</v>
      </c>
    </row>
    <row r="2179" spans="1:19" x14ac:dyDescent="0.25">
      <c r="A2179" s="14">
        <v>9</v>
      </c>
      <c r="B2179" s="16" t="s">
        <v>19</v>
      </c>
      <c r="C2179" s="14" t="s">
        <v>91</v>
      </c>
      <c r="D2179" s="14" t="s">
        <v>97</v>
      </c>
      <c r="P2179" s="17" t="str">
        <f t="shared" si="71"/>
        <v>9|B2T2|b|06-18-2019</v>
      </c>
      <c r="Q2179" s="17">
        <v>8.5</v>
      </c>
      <c r="R2179" s="17">
        <v>2.5</v>
      </c>
      <c r="S2179" s="18">
        <f t="shared" si="72"/>
        <v>3.4</v>
      </c>
    </row>
    <row r="2180" spans="1:19" x14ac:dyDescent="0.25">
      <c r="A2180" s="14">
        <v>9</v>
      </c>
      <c r="B2180" s="16" t="s">
        <v>19</v>
      </c>
      <c r="C2180" s="14" t="s">
        <v>91</v>
      </c>
      <c r="D2180" s="14" t="s">
        <v>97</v>
      </c>
      <c r="P2180" s="17" t="str">
        <f t="shared" si="71"/>
        <v>9|B2T2|b|06-18-2019</v>
      </c>
      <c r="Q2180" s="17">
        <v>8.3000000000000007</v>
      </c>
      <c r="R2180" s="17">
        <v>2.6</v>
      </c>
      <c r="S2180" s="18">
        <f t="shared" si="72"/>
        <v>3.1923076923076925</v>
      </c>
    </row>
    <row r="2181" spans="1:19" x14ac:dyDescent="0.25">
      <c r="A2181" s="14">
        <v>9</v>
      </c>
      <c r="B2181" s="16" t="s">
        <v>19</v>
      </c>
      <c r="C2181" s="14" t="s">
        <v>91</v>
      </c>
      <c r="D2181" s="14" t="s">
        <v>97</v>
      </c>
      <c r="P2181" s="17" t="str">
        <f t="shared" si="71"/>
        <v>9|B2T2|b|06-18-2019</v>
      </c>
      <c r="Q2181" s="17">
        <v>10.1</v>
      </c>
      <c r="R2181" s="17">
        <v>4.0999999999999996</v>
      </c>
      <c r="S2181" s="18">
        <f t="shared" si="72"/>
        <v>2.4634146341463414</v>
      </c>
    </row>
    <row r="2182" spans="1:19" x14ac:dyDescent="0.25">
      <c r="A2182" s="14">
        <v>9</v>
      </c>
      <c r="B2182" s="16" t="s">
        <v>19</v>
      </c>
      <c r="C2182" s="14" t="s">
        <v>91</v>
      </c>
      <c r="D2182" s="14" t="s">
        <v>97</v>
      </c>
      <c r="P2182" s="17" t="str">
        <f t="shared" si="71"/>
        <v>9|B2T2|b|06-18-2019</v>
      </c>
      <c r="Q2182" s="17">
        <v>10.5</v>
      </c>
      <c r="R2182" s="17">
        <v>4</v>
      </c>
      <c r="S2182" s="18">
        <f t="shared" si="72"/>
        <v>2.625</v>
      </c>
    </row>
    <row r="2183" spans="1:19" x14ac:dyDescent="0.25">
      <c r="A2183" s="14">
        <v>9</v>
      </c>
      <c r="B2183" s="16" t="s">
        <v>19</v>
      </c>
      <c r="C2183" s="14" t="s">
        <v>91</v>
      </c>
      <c r="D2183" s="14" t="s">
        <v>97</v>
      </c>
      <c r="P2183" s="17" t="str">
        <f t="shared" ref="P2183:P2246" si="73">CONCATENATE(A2183,"|",B2183,"|",C2183,"|",TEXT(D2183,"AAAA/MM/DD"))</f>
        <v>9|B2T2|b|06-18-2019</v>
      </c>
      <c r="Q2183" s="17">
        <v>8.3000000000000007</v>
      </c>
      <c r="R2183" s="17">
        <v>3.4</v>
      </c>
      <c r="S2183" s="18">
        <f t="shared" si="72"/>
        <v>2.4411764705882355</v>
      </c>
    </row>
    <row r="2184" spans="1:19" x14ac:dyDescent="0.25">
      <c r="A2184" s="14">
        <v>9</v>
      </c>
      <c r="B2184" s="16" t="s">
        <v>19</v>
      </c>
      <c r="C2184" s="14" t="s">
        <v>91</v>
      </c>
      <c r="D2184" s="14" t="s">
        <v>97</v>
      </c>
      <c r="P2184" s="17" t="str">
        <f t="shared" si="73"/>
        <v>9|B2T2|b|06-18-2019</v>
      </c>
      <c r="Q2184" s="14">
        <v>8.4</v>
      </c>
      <c r="R2184" s="14">
        <v>3.5</v>
      </c>
      <c r="S2184" s="18">
        <f t="shared" si="72"/>
        <v>2.4</v>
      </c>
    </row>
    <row r="2185" spans="1:19" x14ac:dyDescent="0.25">
      <c r="A2185" s="14">
        <v>9</v>
      </c>
      <c r="B2185" s="16" t="s">
        <v>19</v>
      </c>
      <c r="C2185" s="14" t="s">
        <v>92</v>
      </c>
      <c r="D2185" s="14" t="s">
        <v>97</v>
      </c>
      <c r="P2185" s="17" t="str">
        <f t="shared" si="73"/>
        <v>9|B2T2|c|06-18-2019</v>
      </c>
      <c r="Q2185" s="17">
        <v>9.3000000000000007</v>
      </c>
      <c r="R2185" s="17">
        <v>3.2</v>
      </c>
      <c r="S2185" s="18">
        <f t="shared" si="72"/>
        <v>2.90625</v>
      </c>
    </row>
    <row r="2186" spans="1:19" x14ac:dyDescent="0.25">
      <c r="A2186" s="14">
        <v>9</v>
      </c>
      <c r="B2186" s="16" t="s">
        <v>19</v>
      </c>
      <c r="C2186" s="14" t="s">
        <v>92</v>
      </c>
      <c r="D2186" s="14" t="s">
        <v>97</v>
      </c>
      <c r="P2186" s="17" t="str">
        <f t="shared" si="73"/>
        <v>9|B2T2|c|06-18-2019</v>
      </c>
      <c r="Q2186" s="17">
        <v>7.3</v>
      </c>
      <c r="R2186" s="17">
        <v>3.1</v>
      </c>
      <c r="S2186" s="18">
        <f t="shared" si="72"/>
        <v>2.354838709677419</v>
      </c>
    </row>
    <row r="2187" spans="1:19" x14ac:dyDescent="0.25">
      <c r="A2187" s="14">
        <v>9</v>
      </c>
      <c r="B2187" s="16" t="s">
        <v>19</v>
      </c>
      <c r="C2187" s="14" t="s">
        <v>92</v>
      </c>
      <c r="D2187" s="14" t="s">
        <v>97</v>
      </c>
      <c r="P2187" s="17" t="str">
        <f t="shared" si="73"/>
        <v>9|B2T2|c|06-18-2019</v>
      </c>
      <c r="Q2187" s="17">
        <v>10.5</v>
      </c>
      <c r="R2187" s="17">
        <v>4.5</v>
      </c>
      <c r="S2187" s="18">
        <f t="shared" si="72"/>
        <v>2.3333333333333335</v>
      </c>
    </row>
    <row r="2188" spans="1:19" x14ac:dyDescent="0.25">
      <c r="A2188" s="14">
        <v>9</v>
      </c>
      <c r="B2188" s="16" t="s">
        <v>19</v>
      </c>
      <c r="C2188" s="14" t="s">
        <v>92</v>
      </c>
      <c r="D2188" s="14" t="s">
        <v>97</v>
      </c>
      <c r="P2188" s="17" t="str">
        <f t="shared" si="73"/>
        <v>9|B2T2|c|06-18-2019</v>
      </c>
      <c r="Q2188" s="14">
        <v>10.9</v>
      </c>
      <c r="R2188" s="14">
        <v>4.2</v>
      </c>
      <c r="S2188" s="18">
        <f t="shared" si="72"/>
        <v>2.5952380952380953</v>
      </c>
    </row>
    <row r="2189" spans="1:19" x14ac:dyDescent="0.25">
      <c r="A2189" s="14">
        <v>9</v>
      </c>
      <c r="B2189" s="16" t="s">
        <v>19</v>
      </c>
      <c r="C2189" s="14" t="s">
        <v>93</v>
      </c>
      <c r="D2189" s="14" t="s">
        <v>97</v>
      </c>
      <c r="P2189" s="17" t="str">
        <f t="shared" si="73"/>
        <v>9|B2T2|d|06-18-2019</v>
      </c>
      <c r="Q2189" s="17">
        <v>7.5</v>
      </c>
      <c r="R2189" s="17">
        <v>2.2000000000000002</v>
      </c>
      <c r="S2189" s="18">
        <f t="shared" si="72"/>
        <v>3.4090909090909087</v>
      </c>
    </row>
    <row r="2190" spans="1:19" x14ac:dyDescent="0.25">
      <c r="A2190" s="14">
        <v>9</v>
      </c>
      <c r="B2190" s="16" t="s">
        <v>19</v>
      </c>
      <c r="C2190" s="14" t="s">
        <v>93</v>
      </c>
      <c r="D2190" s="14" t="s">
        <v>97</v>
      </c>
      <c r="P2190" s="17" t="str">
        <f t="shared" si="73"/>
        <v>9|B2T2|d|06-18-2019</v>
      </c>
      <c r="Q2190" s="17">
        <v>7.8</v>
      </c>
      <c r="R2190" s="17">
        <v>2</v>
      </c>
      <c r="S2190" s="18">
        <f t="shared" si="72"/>
        <v>3.9</v>
      </c>
    </row>
    <row r="2191" spans="1:19" x14ac:dyDescent="0.25">
      <c r="A2191" s="14">
        <v>9</v>
      </c>
      <c r="B2191" s="16" t="s">
        <v>19</v>
      </c>
      <c r="C2191" s="14" t="s">
        <v>93</v>
      </c>
      <c r="D2191" s="14" t="s">
        <v>97</v>
      </c>
      <c r="P2191" s="17" t="str">
        <f t="shared" si="73"/>
        <v>9|B2T2|d|06-18-2019</v>
      </c>
      <c r="Q2191" s="17">
        <v>8.9</v>
      </c>
      <c r="R2191" s="17">
        <v>3.5</v>
      </c>
      <c r="S2191" s="18">
        <f t="shared" si="72"/>
        <v>2.5428571428571431</v>
      </c>
    </row>
    <row r="2192" spans="1:19" x14ac:dyDescent="0.25">
      <c r="A2192" s="14">
        <v>9</v>
      </c>
      <c r="B2192" s="16" t="s">
        <v>19</v>
      </c>
      <c r="C2192" s="14" t="s">
        <v>93</v>
      </c>
      <c r="D2192" s="14" t="s">
        <v>97</v>
      </c>
      <c r="P2192" s="17" t="str">
        <f t="shared" si="73"/>
        <v>9|B2T2|d|06-18-2019</v>
      </c>
      <c r="Q2192" s="14">
        <v>8.6999999999999993</v>
      </c>
      <c r="R2192" s="14">
        <v>3.6</v>
      </c>
      <c r="S2192" s="18">
        <f t="shared" si="72"/>
        <v>2.4166666666666665</v>
      </c>
    </row>
    <row r="2193" spans="1:19" x14ac:dyDescent="0.25">
      <c r="A2193" s="14">
        <v>9</v>
      </c>
      <c r="B2193" s="16" t="s">
        <v>20</v>
      </c>
      <c r="C2193" s="14" t="s">
        <v>94</v>
      </c>
      <c r="D2193" s="14" t="s">
        <v>97</v>
      </c>
      <c r="P2193" s="17" t="str">
        <f t="shared" si="73"/>
        <v>9|B2T3|a|06-18-2019</v>
      </c>
      <c r="Q2193" s="17">
        <v>9.1</v>
      </c>
      <c r="R2193" s="17">
        <v>3.1</v>
      </c>
      <c r="S2193" s="18">
        <f t="shared" si="72"/>
        <v>2.9354838709677415</v>
      </c>
    </row>
    <row r="2194" spans="1:19" x14ac:dyDescent="0.25">
      <c r="A2194" s="14">
        <v>9</v>
      </c>
      <c r="B2194" s="16" t="s">
        <v>20</v>
      </c>
      <c r="C2194" s="14" t="s">
        <v>94</v>
      </c>
      <c r="D2194" s="14" t="s">
        <v>97</v>
      </c>
      <c r="P2194" s="17" t="str">
        <f t="shared" si="73"/>
        <v>9|B2T3|a|06-18-2019</v>
      </c>
      <c r="Q2194" s="17">
        <v>9</v>
      </c>
      <c r="R2194" s="17">
        <v>3.2</v>
      </c>
      <c r="S2194" s="18">
        <f t="shared" si="72"/>
        <v>2.8125</v>
      </c>
    </row>
    <row r="2195" spans="1:19" x14ac:dyDescent="0.25">
      <c r="A2195" s="14">
        <v>9</v>
      </c>
      <c r="B2195" s="16" t="s">
        <v>20</v>
      </c>
      <c r="C2195" s="14" t="s">
        <v>94</v>
      </c>
      <c r="D2195" s="14" t="s">
        <v>97</v>
      </c>
      <c r="P2195" s="17" t="str">
        <f t="shared" si="73"/>
        <v>9|B2T3|a|06-18-2019</v>
      </c>
      <c r="Q2195" s="17">
        <v>10</v>
      </c>
      <c r="R2195" s="17">
        <v>4.5</v>
      </c>
      <c r="S2195" s="18">
        <f t="shared" si="72"/>
        <v>2.2222222222222223</v>
      </c>
    </row>
    <row r="2196" spans="1:19" x14ac:dyDescent="0.25">
      <c r="A2196" s="14">
        <v>9</v>
      </c>
      <c r="B2196" s="16" t="s">
        <v>20</v>
      </c>
      <c r="C2196" s="14" t="s">
        <v>94</v>
      </c>
      <c r="D2196" s="14" t="s">
        <v>97</v>
      </c>
      <c r="P2196" s="17" t="str">
        <f t="shared" si="73"/>
        <v>9|B2T3|a|06-18-2019</v>
      </c>
      <c r="Q2196" s="14">
        <v>10.1</v>
      </c>
      <c r="R2196" s="14">
        <v>4.5999999999999996</v>
      </c>
      <c r="S2196" s="18">
        <f t="shared" si="72"/>
        <v>2.1956521739130435</v>
      </c>
    </row>
    <row r="2197" spans="1:19" x14ac:dyDescent="0.25">
      <c r="A2197" s="14">
        <v>9</v>
      </c>
      <c r="B2197" s="16" t="s">
        <v>20</v>
      </c>
      <c r="C2197" s="14" t="s">
        <v>91</v>
      </c>
      <c r="D2197" s="14" t="s">
        <v>97</v>
      </c>
      <c r="P2197" s="17" t="str">
        <f t="shared" si="73"/>
        <v>9|B2T3|b|06-18-2019</v>
      </c>
      <c r="Q2197" s="17">
        <v>9.6</v>
      </c>
      <c r="R2197" s="17">
        <v>3.5</v>
      </c>
      <c r="S2197" s="18">
        <f t="shared" si="72"/>
        <v>2.7428571428571429</v>
      </c>
    </row>
    <row r="2198" spans="1:19" x14ac:dyDescent="0.25">
      <c r="A2198" s="14">
        <v>9</v>
      </c>
      <c r="B2198" s="16" t="s">
        <v>20</v>
      </c>
      <c r="C2198" s="14" t="s">
        <v>91</v>
      </c>
      <c r="D2198" s="14" t="s">
        <v>97</v>
      </c>
      <c r="P2198" s="17" t="str">
        <f t="shared" si="73"/>
        <v>9|B2T3|b|06-18-2019</v>
      </c>
      <c r="Q2198" s="17">
        <v>9.4</v>
      </c>
      <c r="R2198" s="17">
        <v>3.6</v>
      </c>
      <c r="S2198" s="18">
        <f t="shared" si="72"/>
        <v>2.6111111111111112</v>
      </c>
    </row>
    <row r="2199" spans="1:19" x14ac:dyDescent="0.25">
      <c r="A2199" s="14">
        <v>9</v>
      </c>
      <c r="B2199" s="16" t="s">
        <v>20</v>
      </c>
      <c r="C2199" s="14" t="s">
        <v>91</v>
      </c>
      <c r="D2199" s="14" t="s">
        <v>97</v>
      </c>
      <c r="P2199" s="17" t="str">
        <f t="shared" si="73"/>
        <v>9|B2T3|b|06-18-2019</v>
      </c>
      <c r="Q2199" s="17">
        <v>9.1</v>
      </c>
      <c r="R2199" s="17">
        <v>4.4000000000000004</v>
      </c>
      <c r="S2199" s="18">
        <f t="shared" si="72"/>
        <v>2.0681818181818179</v>
      </c>
    </row>
    <row r="2200" spans="1:19" x14ac:dyDescent="0.25">
      <c r="A2200" s="14">
        <v>9</v>
      </c>
      <c r="B2200" s="16" t="s">
        <v>20</v>
      </c>
      <c r="C2200" s="14" t="s">
        <v>91</v>
      </c>
      <c r="D2200" s="14" t="s">
        <v>97</v>
      </c>
      <c r="P2200" s="17" t="str">
        <f t="shared" si="73"/>
        <v>9|B2T3|b|06-18-2019</v>
      </c>
      <c r="Q2200" s="14">
        <v>9.1</v>
      </c>
      <c r="R2200" s="14">
        <v>4.2</v>
      </c>
      <c r="S2200" s="18">
        <f t="shared" si="72"/>
        <v>2.1666666666666665</v>
      </c>
    </row>
    <row r="2201" spans="1:19" x14ac:dyDescent="0.25">
      <c r="A2201" s="14">
        <v>9</v>
      </c>
      <c r="B2201" s="16" t="s">
        <v>20</v>
      </c>
      <c r="C2201" s="14" t="s">
        <v>92</v>
      </c>
      <c r="D2201" s="14" t="s">
        <v>97</v>
      </c>
      <c r="P2201" s="17" t="str">
        <f t="shared" si="73"/>
        <v>9|B2T3|c|06-18-2019</v>
      </c>
      <c r="Q2201" s="17">
        <v>5.4</v>
      </c>
      <c r="R2201" s="17">
        <v>2.5</v>
      </c>
      <c r="S2201" s="18">
        <f t="shared" si="72"/>
        <v>2.16</v>
      </c>
    </row>
    <row r="2202" spans="1:19" x14ac:dyDescent="0.25">
      <c r="A2202" s="14">
        <v>9</v>
      </c>
      <c r="B2202" s="16" t="s">
        <v>20</v>
      </c>
      <c r="C2202" s="14" t="s">
        <v>92</v>
      </c>
      <c r="D2202" s="14" t="s">
        <v>97</v>
      </c>
      <c r="P2202" s="17" t="str">
        <f t="shared" si="73"/>
        <v>9|B2T3|c|06-18-2019</v>
      </c>
      <c r="Q2202" s="17">
        <v>5.4</v>
      </c>
      <c r="R2202" s="17">
        <v>2.5</v>
      </c>
      <c r="S2202" s="18">
        <f t="shared" si="72"/>
        <v>2.16</v>
      </c>
    </row>
    <row r="2203" spans="1:19" x14ac:dyDescent="0.25">
      <c r="A2203" s="14">
        <v>9</v>
      </c>
      <c r="B2203" s="16" t="s">
        <v>20</v>
      </c>
      <c r="C2203" s="14" t="s">
        <v>92</v>
      </c>
      <c r="D2203" s="14" t="s">
        <v>97</v>
      </c>
      <c r="P2203" s="17" t="str">
        <f t="shared" si="73"/>
        <v>9|B2T3|c|06-18-2019</v>
      </c>
      <c r="Q2203" s="17">
        <v>8.6999999999999993</v>
      </c>
      <c r="R2203" s="17">
        <v>3.1</v>
      </c>
      <c r="S2203" s="18">
        <f t="shared" si="72"/>
        <v>2.8064516129032255</v>
      </c>
    </row>
    <row r="2204" spans="1:19" x14ac:dyDescent="0.25">
      <c r="A2204" s="14">
        <v>9</v>
      </c>
      <c r="B2204" s="16" t="s">
        <v>20</v>
      </c>
      <c r="C2204" s="14" t="s">
        <v>92</v>
      </c>
      <c r="D2204" s="14" t="s">
        <v>97</v>
      </c>
      <c r="P2204" s="17" t="str">
        <f t="shared" si="73"/>
        <v>9|B2T3|c|06-18-2019</v>
      </c>
      <c r="Q2204" s="14">
        <v>8.6999999999999993</v>
      </c>
      <c r="R2204" s="14">
        <v>3.5</v>
      </c>
      <c r="S2204" s="18">
        <f t="shared" si="72"/>
        <v>2.4857142857142853</v>
      </c>
    </row>
    <row r="2205" spans="1:19" x14ac:dyDescent="0.25">
      <c r="A2205" s="14">
        <v>9</v>
      </c>
      <c r="B2205" s="16" t="s">
        <v>20</v>
      </c>
      <c r="C2205" s="14" t="s">
        <v>93</v>
      </c>
      <c r="D2205" s="14" t="s">
        <v>97</v>
      </c>
      <c r="P2205" s="17" t="str">
        <f t="shared" si="73"/>
        <v>9|B2T3|d|06-18-2019</v>
      </c>
      <c r="Q2205" s="17">
        <v>6.3</v>
      </c>
      <c r="R2205" s="17">
        <v>3.4</v>
      </c>
      <c r="S2205" s="18">
        <f t="shared" si="72"/>
        <v>1.8529411764705883</v>
      </c>
    </row>
    <row r="2206" spans="1:19" x14ac:dyDescent="0.25">
      <c r="A2206" s="14">
        <v>9</v>
      </c>
      <c r="B2206" s="16" t="s">
        <v>20</v>
      </c>
      <c r="C2206" s="14" t="s">
        <v>93</v>
      </c>
      <c r="D2206" s="14" t="s">
        <v>97</v>
      </c>
      <c r="P2206" s="17" t="str">
        <f t="shared" si="73"/>
        <v>9|B2T3|d|06-18-2019</v>
      </c>
      <c r="Q2206" s="17">
        <v>6</v>
      </c>
      <c r="R2206" s="17">
        <v>3</v>
      </c>
      <c r="S2206" s="18">
        <f t="shared" si="72"/>
        <v>2</v>
      </c>
    </row>
    <row r="2207" spans="1:19" x14ac:dyDescent="0.25">
      <c r="A2207" s="14">
        <v>9</v>
      </c>
      <c r="B2207" s="16" t="s">
        <v>20</v>
      </c>
      <c r="C2207" s="14" t="s">
        <v>93</v>
      </c>
      <c r="D2207" s="14" t="s">
        <v>97</v>
      </c>
      <c r="P2207" s="17" t="str">
        <f t="shared" si="73"/>
        <v>9|B2T3|d|06-18-2019</v>
      </c>
      <c r="Q2207" s="17">
        <v>9.8000000000000007</v>
      </c>
      <c r="R2207" s="17">
        <v>3.4</v>
      </c>
      <c r="S2207" s="18">
        <f t="shared" si="72"/>
        <v>2.882352941176471</v>
      </c>
    </row>
    <row r="2208" spans="1:19" x14ac:dyDescent="0.25">
      <c r="A2208" s="14">
        <v>9</v>
      </c>
      <c r="B2208" s="16" t="s">
        <v>20</v>
      </c>
      <c r="C2208" s="14" t="s">
        <v>93</v>
      </c>
      <c r="D2208" s="14" t="s">
        <v>97</v>
      </c>
      <c r="P2208" s="17" t="str">
        <f t="shared" si="73"/>
        <v>9|B2T3|d|06-18-2019</v>
      </c>
      <c r="Q2208" s="17">
        <v>9.5</v>
      </c>
      <c r="R2208" s="17">
        <v>3.3</v>
      </c>
      <c r="S2208" s="18">
        <f t="shared" si="72"/>
        <v>2.8787878787878789</v>
      </c>
    </row>
    <row r="2209" spans="1:19" x14ac:dyDescent="0.25">
      <c r="A2209" s="14">
        <v>9</v>
      </c>
      <c r="B2209" s="16" t="s">
        <v>20</v>
      </c>
      <c r="C2209" s="14" t="s">
        <v>93</v>
      </c>
      <c r="D2209" s="14" t="s">
        <v>97</v>
      </c>
      <c r="P2209" s="17" t="str">
        <f t="shared" si="73"/>
        <v>9|B2T3|d|06-18-2019</v>
      </c>
      <c r="Q2209" s="17">
        <v>9.6</v>
      </c>
      <c r="R2209" s="17">
        <v>4.4000000000000004</v>
      </c>
      <c r="S2209" s="18">
        <f t="shared" si="72"/>
        <v>2.1818181818181817</v>
      </c>
    </row>
    <row r="2210" spans="1:19" x14ac:dyDescent="0.25">
      <c r="A2210" s="14">
        <v>9</v>
      </c>
      <c r="B2210" s="16" t="s">
        <v>20</v>
      </c>
      <c r="C2210" s="14" t="s">
        <v>93</v>
      </c>
      <c r="D2210" s="14" t="s">
        <v>97</v>
      </c>
      <c r="P2210" s="17" t="str">
        <f t="shared" si="73"/>
        <v>9|B2T3|d|06-18-2019</v>
      </c>
      <c r="Q2210" s="14">
        <v>9.5</v>
      </c>
      <c r="R2210" s="14">
        <v>4.5999999999999996</v>
      </c>
      <c r="S2210" s="18">
        <f t="shared" si="72"/>
        <v>2.0652173913043481</v>
      </c>
    </row>
    <row r="2211" spans="1:19" x14ac:dyDescent="0.25">
      <c r="A2211" s="14">
        <v>9</v>
      </c>
      <c r="B2211" s="16" t="s">
        <v>21</v>
      </c>
      <c r="C2211" s="14" t="s">
        <v>94</v>
      </c>
      <c r="D2211" s="14" t="s">
        <v>97</v>
      </c>
      <c r="P2211" s="17" t="str">
        <f t="shared" si="73"/>
        <v>9|B2T4|a|06-18-2019</v>
      </c>
      <c r="Q2211" s="17">
        <v>6.2</v>
      </c>
      <c r="R2211" s="17">
        <v>2.7</v>
      </c>
      <c r="S2211" s="18">
        <f t="shared" si="72"/>
        <v>2.2962962962962963</v>
      </c>
    </row>
    <row r="2212" spans="1:19" x14ac:dyDescent="0.25">
      <c r="A2212" s="14">
        <v>9</v>
      </c>
      <c r="B2212" s="16" t="s">
        <v>21</v>
      </c>
      <c r="C2212" s="14" t="s">
        <v>94</v>
      </c>
      <c r="D2212" s="14" t="s">
        <v>97</v>
      </c>
      <c r="P2212" s="17" t="str">
        <f t="shared" si="73"/>
        <v>9|B2T4|a|06-18-2019</v>
      </c>
      <c r="Q2212" s="17">
        <v>8.9</v>
      </c>
      <c r="R2212" s="17">
        <v>2.9</v>
      </c>
      <c r="S2212" s="18">
        <f t="shared" si="72"/>
        <v>3.0689655172413794</v>
      </c>
    </row>
    <row r="2213" spans="1:19" x14ac:dyDescent="0.25">
      <c r="A2213" s="14">
        <v>9</v>
      </c>
      <c r="B2213" s="16" t="s">
        <v>21</v>
      </c>
      <c r="C2213" s="14" t="s">
        <v>94</v>
      </c>
      <c r="D2213" s="14" t="s">
        <v>97</v>
      </c>
      <c r="P2213" s="17" t="str">
        <f t="shared" si="73"/>
        <v>9|B2T4|a|06-18-2019</v>
      </c>
      <c r="Q2213" s="17">
        <v>8.9</v>
      </c>
      <c r="R2213" s="17">
        <v>3</v>
      </c>
      <c r="S2213" s="18">
        <f t="shared" si="72"/>
        <v>2.9666666666666668</v>
      </c>
    </row>
    <row r="2214" spans="1:19" x14ac:dyDescent="0.25">
      <c r="A2214" s="14">
        <v>9</v>
      </c>
      <c r="B2214" s="16" t="s">
        <v>21</v>
      </c>
      <c r="C2214" s="14" t="s">
        <v>94</v>
      </c>
      <c r="D2214" s="14" t="s">
        <v>97</v>
      </c>
      <c r="P2214" s="17" t="str">
        <f t="shared" si="73"/>
        <v>9|B2T4|a|06-18-2019</v>
      </c>
      <c r="Q2214" s="17">
        <v>9.9</v>
      </c>
      <c r="R2214" s="17">
        <v>4.5999999999999996</v>
      </c>
      <c r="S2214" s="18">
        <f t="shared" si="72"/>
        <v>2.1521739130434785</v>
      </c>
    </row>
    <row r="2215" spans="1:19" x14ac:dyDescent="0.25">
      <c r="A2215" s="14">
        <v>9</v>
      </c>
      <c r="B2215" s="16" t="s">
        <v>21</v>
      </c>
      <c r="C2215" s="14" t="s">
        <v>94</v>
      </c>
      <c r="D2215" s="14" t="s">
        <v>97</v>
      </c>
      <c r="P2215" s="17" t="str">
        <f t="shared" si="73"/>
        <v>9|B2T4|a|06-18-2019</v>
      </c>
      <c r="Q2215" s="17">
        <v>10.3</v>
      </c>
      <c r="R2215" s="14">
        <v>4.5</v>
      </c>
      <c r="S2215" s="18">
        <f t="shared" si="72"/>
        <v>2.2888888888888892</v>
      </c>
    </row>
    <row r="2216" spans="1:19" x14ac:dyDescent="0.25">
      <c r="A2216" s="14">
        <v>9</v>
      </c>
      <c r="B2216" s="16" t="s">
        <v>21</v>
      </c>
      <c r="C2216" s="14" t="s">
        <v>91</v>
      </c>
      <c r="D2216" s="14" t="s">
        <v>97</v>
      </c>
      <c r="P2216" s="17" t="str">
        <f t="shared" si="73"/>
        <v>9|B2T4|b|06-18-2019</v>
      </c>
      <c r="Q2216" s="17">
        <v>5.6</v>
      </c>
      <c r="R2216" s="17">
        <v>3.1</v>
      </c>
      <c r="S2216" s="18">
        <f t="shared" si="72"/>
        <v>1.8064516129032255</v>
      </c>
    </row>
    <row r="2217" spans="1:19" x14ac:dyDescent="0.25">
      <c r="A2217" s="14">
        <v>9</v>
      </c>
      <c r="B2217" s="16" t="s">
        <v>21</v>
      </c>
      <c r="C2217" s="14" t="s">
        <v>91</v>
      </c>
      <c r="D2217" s="14" t="s">
        <v>97</v>
      </c>
      <c r="P2217" s="17" t="str">
        <f t="shared" si="73"/>
        <v>9|B2T4|b|06-18-2019</v>
      </c>
      <c r="Q2217" s="17">
        <v>5.5</v>
      </c>
      <c r="R2217" s="17">
        <v>3.1</v>
      </c>
      <c r="S2217" s="18">
        <f t="shared" si="72"/>
        <v>1.7741935483870968</v>
      </c>
    </row>
    <row r="2218" spans="1:19" x14ac:dyDescent="0.25">
      <c r="A2218" s="14">
        <v>9</v>
      </c>
      <c r="B2218" s="16" t="s">
        <v>21</v>
      </c>
      <c r="C2218" s="14" t="s">
        <v>91</v>
      </c>
      <c r="D2218" s="14" t="s">
        <v>97</v>
      </c>
      <c r="P2218" s="17" t="str">
        <f t="shared" si="73"/>
        <v>9|B2T4|b|06-18-2019</v>
      </c>
      <c r="Q2218" s="17">
        <v>10.1</v>
      </c>
      <c r="R2218" s="17">
        <v>4</v>
      </c>
      <c r="S2218" s="18">
        <f t="shared" si="72"/>
        <v>2.5249999999999999</v>
      </c>
    </row>
    <row r="2219" spans="1:19" x14ac:dyDescent="0.25">
      <c r="A2219" s="14">
        <v>9</v>
      </c>
      <c r="B2219" s="16" t="s">
        <v>21</v>
      </c>
      <c r="C2219" s="14" t="s">
        <v>91</v>
      </c>
      <c r="D2219" s="14" t="s">
        <v>97</v>
      </c>
      <c r="P2219" s="17" t="str">
        <f t="shared" si="73"/>
        <v>9|B2T4|b|06-18-2019</v>
      </c>
      <c r="Q2219" s="14">
        <v>9.9</v>
      </c>
      <c r="R2219" s="14">
        <v>4.0999999999999996</v>
      </c>
      <c r="S2219" s="18">
        <f t="shared" si="72"/>
        <v>2.4146341463414638</v>
      </c>
    </row>
    <row r="2220" spans="1:19" x14ac:dyDescent="0.25">
      <c r="A2220" s="14">
        <v>9</v>
      </c>
      <c r="B2220" s="16" t="s">
        <v>21</v>
      </c>
      <c r="C2220" s="14" t="s">
        <v>92</v>
      </c>
      <c r="D2220" s="14" t="s">
        <v>97</v>
      </c>
      <c r="P2220" s="17" t="str">
        <f t="shared" si="73"/>
        <v>9|B2T4|c|06-18-2019</v>
      </c>
      <c r="Q2220" s="17">
        <v>6.4</v>
      </c>
      <c r="R2220" s="17">
        <v>3.4</v>
      </c>
      <c r="S2220" s="18">
        <f t="shared" si="72"/>
        <v>1.8823529411764708</v>
      </c>
    </row>
    <row r="2221" spans="1:19" x14ac:dyDescent="0.25">
      <c r="A2221" s="14">
        <v>9</v>
      </c>
      <c r="B2221" s="16" t="s">
        <v>21</v>
      </c>
      <c r="C2221" s="14" t="s">
        <v>92</v>
      </c>
      <c r="D2221" s="14" t="s">
        <v>97</v>
      </c>
      <c r="P2221" s="17" t="str">
        <f t="shared" si="73"/>
        <v>9|B2T4|c|06-18-2019</v>
      </c>
      <c r="Q2221" s="17">
        <v>10</v>
      </c>
      <c r="R2221" s="17">
        <v>3.7</v>
      </c>
      <c r="S2221" s="18">
        <f t="shared" si="72"/>
        <v>2.7027027027027026</v>
      </c>
    </row>
    <row r="2222" spans="1:19" x14ac:dyDescent="0.25">
      <c r="A2222" s="14">
        <v>9</v>
      </c>
      <c r="B2222" s="16" t="s">
        <v>21</v>
      </c>
      <c r="C2222" s="14" t="s">
        <v>92</v>
      </c>
      <c r="D2222" s="14" t="s">
        <v>97</v>
      </c>
      <c r="P2222" s="17" t="str">
        <f t="shared" si="73"/>
        <v>9|B2T4|c|06-18-2019</v>
      </c>
      <c r="Q2222" s="17">
        <v>10.199999999999999</v>
      </c>
      <c r="R2222" s="17">
        <v>3.6</v>
      </c>
      <c r="S2222" s="18">
        <f t="shared" si="72"/>
        <v>2.833333333333333</v>
      </c>
    </row>
    <row r="2223" spans="1:19" x14ac:dyDescent="0.25">
      <c r="A2223" s="14">
        <v>9</v>
      </c>
      <c r="B2223" s="16" t="s">
        <v>21</v>
      </c>
      <c r="C2223" s="14" t="s">
        <v>92</v>
      </c>
      <c r="D2223" s="14" t="s">
        <v>97</v>
      </c>
      <c r="P2223" s="17" t="str">
        <f t="shared" si="73"/>
        <v>9|B2T4|c|06-18-2019</v>
      </c>
      <c r="Q2223" s="17">
        <v>12</v>
      </c>
      <c r="R2223" s="17">
        <v>5.3</v>
      </c>
      <c r="S2223" s="18">
        <f t="shared" si="72"/>
        <v>2.2641509433962264</v>
      </c>
    </row>
    <row r="2224" spans="1:19" x14ac:dyDescent="0.25">
      <c r="A2224" s="14">
        <v>9</v>
      </c>
      <c r="B2224" s="16" t="s">
        <v>21</v>
      </c>
      <c r="C2224" s="14" t="s">
        <v>92</v>
      </c>
      <c r="D2224" s="14" t="s">
        <v>97</v>
      </c>
      <c r="P2224" s="17" t="str">
        <f t="shared" si="73"/>
        <v>9|B2T4|c|06-18-2019</v>
      </c>
      <c r="Q2224" s="14">
        <v>12.3</v>
      </c>
      <c r="R2224" s="14">
        <v>5.3</v>
      </c>
      <c r="S2224" s="18">
        <f t="shared" si="72"/>
        <v>2.3207547169811322</v>
      </c>
    </row>
    <row r="2225" spans="1:19" x14ac:dyDescent="0.25">
      <c r="A2225" s="14">
        <v>9</v>
      </c>
      <c r="B2225" s="16" t="s">
        <v>21</v>
      </c>
      <c r="C2225" s="14" t="s">
        <v>93</v>
      </c>
      <c r="D2225" s="14" t="s">
        <v>97</v>
      </c>
      <c r="P2225" s="17" t="str">
        <f t="shared" si="73"/>
        <v>9|B2T4|d|06-18-2019</v>
      </c>
      <c r="Q2225" s="17">
        <v>9.9</v>
      </c>
      <c r="R2225" s="17">
        <v>3</v>
      </c>
      <c r="S2225" s="18">
        <f t="shared" si="72"/>
        <v>3.3000000000000003</v>
      </c>
    </row>
    <row r="2226" spans="1:19" x14ac:dyDescent="0.25">
      <c r="A2226" s="14">
        <v>9</v>
      </c>
      <c r="B2226" s="16" t="s">
        <v>21</v>
      </c>
      <c r="C2226" s="14" t="s">
        <v>93</v>
      </c>
      <c r="D2226" s="14" t="s">
        <v>97</v>
      </c>
      <c r="P2226" s="17" t="str">
        <f t="shared" si="73"/>
        <v>9|B2T4|d|06-18-2019</v>
      </c>
      <c r="Q2226" s="17">
        <v>10.199999999999999</v>
      </c>
      <c r="R2226" s="17">
        <v>3.1</v>
      </c>
      <c r="S2226" s="18">
        <f t="shared" si="72"/>
        <v>3.290322580645161</v>
      </c>
    </row>
    <row r="2227" spans="1:19" x14ac:dyDescent="0.25">
      <c r="A2227" s="14">
        <v>9</v>
      </c>
      <c r="B2227" s="16" t="s">
        <v>21</v>
      </c>
      <c r="C2227" s="14" t="s">
        <v>93</v>
      </c>
      <c r="D2227" s="14" t="s">
        <v>97</v>
      </c>
      <c r="P2227" s="17" t="str">
        <f t="shared" si="73"/>
        <v>9|B2T4|d|06-18-2019</v>
      </c>
      <c r="Q2227" s="17">
        <v>12</v>
      </c>
      <c r="R2227" s="17">
        <v>4.5999999999999996</v>
      </c>
      <c r="S2227" s="18">
        <f t="shared" si="72"/>
        <v>2.6086956521739131</v>
      </c>
    </row>
    <row r="2228" spans="1:19" x14ac:dyDescent="0.25">
      <c r="A2228" s="14">
        <v>9</v>
      </c>
      <c r="B2228" s="16" t="s">
        <v>21</v>
      </c>
      <c r="C2228" s="14" t="s">
        <v>93</v>
      </c>
      <c r="D2228" s="14" t="s">
        <v>97</v>
      </c>
      <c r="P2228" s="17" t="str">
        <f t="shared" si="73"/>
        <v>9|B2T4|d|06-18-2019</v>
      </c>
      <c r="Q2228" s="14">
        <v>12.3</v>
      </c>
      <c r="R2228" s="14">
        <v>4.5999999999999996</v>
      </c>
      <c r="S2228" s="18">
        <f t="shared" si="72"/>
        <v>2.6739130434782612</v>
      </c>
    </row>
    <row r="2229" spans="1:19" x14ac:dyDescent="0.25">
      <c r="A2229" s="14">
        <v>9</v>
      </c>
      <c r="B2229" s="16" t="s">
        <v>22</v>
      </c>
      <c r="C2229" s="14" t="s">
        <v>94</v>
      </c>
      <c r="D2229" s="14" t="s">
        <v>97</v>
      </c>
      <c r="P2229" s="17" t="str">
        <f t="shared" si="73"/>
        <v>9|B2T5|a|06-18-2019</v>
      </c>
      <c r="Q2229" s="17">
        <v>4.9000000000000004</v>
      </c>
      <c r="R2229" s="17">
        <v>2.7</v>
      </c>
      <c r="S2229" s="18">
        <f t="shared" si="72"/>
        <v>1.8148148148148149</v>
      </c>
    </row>
    <row r="2230" spans="1:19" x14ac:dyDescent="0.25">
      <c r="A2230" s="14">
        <v>9</v>
      </c>
      <c r="B2230" s="16" t="s">
        <v>22</v>
      </c>
      <c r="C2230" s="14" t="s">
        <v>94</v>
      </c>
      <c r="D2230" s="14" t="s">
        <v>97</v>
      </c>
      <c r="P2230" s="17" t="str">
        <f t="shared" si="73"/>
        <v>9|B2T5|a|06-18-2019</v>
      </c>
      <c r="Q2230" s="17">
        <v>4.0999999999999996</v>
      </c>
      <c r="R2230" s="17">
        <v>2.7</v>
      </c>
      <c r="S2230" s="18">
        <f t="shared" si="72"/>
        <v>1.5185185185185184</v>
      </c>
    </row>
    <row r="2231" spans="1:19" x14ac:dyDescent="0.25">
      <c r="A2231" s="14">
        <v>9</v>
      </c>
      <c r="B2231" s="16" t="s">
        <v>22</v>
      </c>
      <c r="C2231" s="14" t="s">
        <v>94</v>
      </c>
      <c r="D2231" s="14" t="s">
        <v>97</v>
      </c>
      <c r="P2231" s="17" t="str">
        <f t="shared" si="73"/>
        <v>9|B2T5|a|06-18-2019</v>
      </c>
      <c r="Q2231" s="17">
        <v>9.9</v>
      </c>
      <c r="R2231" s="17">
        <v>4.0999999999999996</v>
      </c>
      <c r="S2231" s="18">
        <f t="shared" ref="S2231:S2294" si="74">Q2231/R2231</f>
        <v>2.4146341463414638</v>
      </c>
    </row>
    <row r="2232" spans="1:19" x14ac:dyDescent="0.25">
      <c r="A2232" s="14">
        <v>9</v>
      </c>
      <c r="B2232" s="16" t="s">
        <v>22</v>
      </c>
      <c r="C2232" s="14" t="s">
        <v>94</v>
      </c>
      <c r="D2232" s="14" t="s">
        <v>97</v>
      </c>
      <c r="P2232" s="17" t="str">
        <f t="shared" si="73"/>
        <v>9|B2T5|a|06-18-2019</v>
      </c>
      <c r="Q2232" s="17">
        <v>10.1</v>
      </c>
      <c r="R2232" s="17">
        <v>4.3</v>
      </c>
      <c r="S2232" s="18">
        <f t="shared" si="74"/>
        <v>2.3488372093023258</v>
      </c>
    </row>
    <row r="2233" spans="1:19" x14ac:dyDescent="0.25">
      <c r="A2233" s="14">
        <v>9</v>
      </c>
      <c r="B2233" s="16" t="s">
        <v>22</v>
      </c>
      <c r="C2233" s="14" t="s">
        <v>94</v>
      </c>
      <c r="D2233" s="14" t="s">
        <v>97</v>
      </c>
      <c r="P2233" s="17" t="str">
        <f t="shared" si="73"/>
        <v>9|B2T5|a|06-18-2019</v>
      </c>
      <c r="Q2233" s="14">
        <v>7.8</v>
      </c>
      <c r="R2233" s="17">
        <v>3.9</v>
      </c>
      <c r="S2233" s="18">
        <f t="shared" si="74"/>
        <v>2</v>
      </c>
    </row>
    <row r="2234" spans="1:19" x14ac:dyDescent="0.25">
      <c r="A2234" s="14">
        <v>9</v>
      </c>
      <c r="B2234" s="16" t="s">
        <v>22</v>
      </c>
      <c r="C2234" s="14" t="s">
        <v>94</v>
      </c>
      <c r="D2234" s="14" t="s">
        <v>97</v>
      </c>
      <c r="P2234" s="17" t="str">
        <f t="shared" si="73"/>
        <v>9|B2T5|a|06-18-2019</v>
      </c>
      <c r="Q2234" s="14">
        <v>7.7</v>
      </c>
      <c r="R2234" s="14">
        <v>3.9</v>
      </c>
      <c r="S2234" s="18">
        <f t="shared" si="74"/>
        <v>1.9743589743589745</v>
      </c>
    </row>
    <row r="2235" spans="1:19" x14ac:dyDescent="0.25">
      <c r="A2235" s="14">
        <v>9</v>
      </c>
      <c r="B2235" s="16" t="s">
        <v>22</v>
      </c>
      <c r="C2235" s="14" t="s">
        <v>91</v>
      </c>
      <c r="D2235" s="14" t="s">
        <v>97</v>
      </c>
      <c r="P2235" s="17" t="str">
        <f t="shared" si="73"/>
        <v>9|B2T5|b|06-18-2019</v>
      </c>
      <c r="Q2235" s="17">
        <v>7.2</v>
      </c>
      <c r="R2235" s="17">
        <v>2.8</v>
      </c>
      <c r="S2235" s="18">
        <f t="shared" si="74"/>
        <v>2.5714285714285716</v>
      </c>
    </row>
    <row r="2236" spans="1:19" x14ac:dyDescent="0.25">
      <c r="A2236" s="14">
        <v>9</v>
      </c>
      <c r="B2236" s="16" t="s">
        <v>22</v>
      </c>
      <c r="C2236" s="14" t="s">
        <v>91</v>
      </c>
      <c r="D2236" s="14" t="s">
        <v>97</v>
      </c>
      <c r="P2236" s="17" t="str">
        <f t="shared" si="73"/>
        <v>9|B2T5|b|06-18-2019</v>
      </c>
      <c r="Q2236" s="17">
        <v>3.2</v>
      </c>
      <c r="R2236" s="17">
        <v>0.8</v>
      </c>
      <c r="S2236" s="18">
        <f t="shared" si="74"/>
        <v>4</v>
      </c>
    </row>
    <row r="2237" spans="1:19" x14ac:dyDescent="0.25">
      <c r="A2237" s="14">
        <v>9</v>
      </c>
      <c r="B2237" s="16" t="s">
        <v>22</v>
      </c>
      <c r="C2237" s="14" t="s">
        <v>91</v>
      </c>
      <c r="D2237" s="14" t="s">
        <v>97</v>
      </c>
      <c r="P2237" s="17" t="str">
        <f t="shared" si="73"/>
        <v>9|B2T5|b|06-18-2019</v>
      </c>
      <c r="Q2237" s="17">
        <v>9.5</v>
      </c>
      <c r="R2237" s="17">
        <v>4.4000000000000004</v>
      </c>
      <c r="S2237" s="18">
        <f t="shared" si="74"/>
        <v>2.1590909090909087</v>
      </c>
    </row>
    <row r="2238" spans="1:19" x14ac:dyDescent="0.25">
      <c r="A2238" s="14">
        <v>9</v>
      </c>
      <c r="B2238" s="16" t="s">
        <v>22</v>
      </c>
      <c r="C2238" s="14" t="s">
        <v>91</v>
      </c>
      <c r="D2238" s="14" t="s">
        <v>97</v>
      </c>
      <c r="P2238" s="17" t="str">
        <f t="shared" si="73"/>
        <v>9|B2T5|b|06-18-2019</v>
      </c>
      <c r="Q2238" s="17">
        <v>10</v>
      </c>
      <c r="R2238" s="17">
        <v>4.2</v>
      </c>
      <c r="S2238" s="18">
        <f t="shared" si="74"/>
        <v>2.3809523809523809</v>
      </c>
    </row>
    <row r="2239" spans="1:19" x14ac:dyDescent="0.25">
      <c r="A2239" s="14">
        <v>9</v>
      </c>
      <c r="B2239" s="16" t="s">
        <v>22</v>
      </c>
      <c r="C2239" s="14" t="s">
        <v>91</v>
      </c>
      <c r="D2239" s="14" t="s">
        <v>97</v>
      </c>
      <c r="P2239" s="17" t="str">
        <f t="shared" si="73"/>
        <v>9|B2T5|b|06-18-2019</v>
      </c>
      <c r="Q2239" s="17">
        <v>8.5</v>
      </c>
      <c r="R2239" s="17">
        <v>3.5</v>
      </c>
      <c r="S2239" s="18">
        <f t="shared" si="74"/>
        <v>2.4285714285714284</v>
      </c>
    </row>
    <row r="2240" spans="1:19" x14ac:dyDescent="0.25">
      <c r="A2240" s="14">
        <v>9</v>
      </c>
      <c r="B2240" s="16" t="s">
        <v>22</v>
      </c>
      <c r="C2240" s="14" t="s">
        <v>91</v>
      </c>
      <c r="D2240" s="14" t="s">
        <v>97</v>
      </c>
      <c r="P2240" s="17" t="str">
        <f t="shared" si="73"/>
        <v>9|B2T5|b|06-18-2019</v>
      </c>
      <c r="Q2240" s="14">
        <v>8.4</v>
      </c>
      <c r="R2240" s="14">
        <v>3.7</v>
      </c>
      <c r="S2240" s="18">
        <f t="shared" si="74"/>
        <v>2.2702702702702702</v>
      </c>
    </row>
    <row r="2241" spans="1:19" x14ac:dyDescent="0.25">
      <c r="A2241" s="14">
        <v>9</v>
      </c>
      <c r="B2241" s="16" t="s">
        <v>22</v>
      </c>
      <c r="C2241" s="14" t="s">
        <v>92</v>
      </c>
      <c r="D2241" s="14" t="s">
        <v>97</v>
      </c>
      <c r="P2241" s="17" t="str">
        <f t="shared" si="73"/>
        <v>9|B2T5|c|06-18-2019</v>
      </c>
      <c r="Q2241" s="17">
        <v>9.1</v>
      </c>
      <c r="R2241" s="17">
        <v>3.1</v>
      </c>
      <c r="S2241" s="18">
        <f t="shared" si="74"/>
        <v>2.9354838709677415</v>
      </c>
    </row>
    <row r="2242" spans="1:19" x14ac:dyDescent="0.25">
      <c r="A2242" s="14">
        <v>9</v>
      </c>
      <c r="B2242" s="16" t="s">
        <v>22</v>
      </c>
      <c r="C2242" s="14" t="s">
        <v>92</v>
      </c>
      <c r="D2242" s="14" t="s">
        <v>97</v>
      </c>
      <c r="P2242" s="17" t="str">
        <f t="shared" si="73"/>
        <v>9|B2T5|c|06-18-2019</v>
      </c>
      <c r="Q2242" s="17">
        <v>9.5</v>
      </c>
      <c r="R2242" s="17">
        <v>3.3</v>
      </c>
      <c r="S2242" s="18">
        <f t="shared" si="74"/>
        <v>2.8787878787878789</v>
      </c>
    </row>
    <row r="2243" spans="1:19" x14ac:dyDescent="0.25">
      <c r="A2243" s="14">
        <v>9</v>
      </c>
      <c r="B2243" s="16" t="s">
        <v>22</v>
      </c>
      <c r="C2243" s="14" t="s">
        <v>92</v>
      </c>
      <c r="D2243" s="14" t="s">
        <v>97</v>
      </c>
      <c r="P2243" s="17" t="str">
        <f t="shared" si="73"/>
        <v>9|B2T5|c|06-18-2019</v>
      </c>
      <c r="Q2243" s="17">
        <v>10</v>
      </c>
      <c r="R2243" s="17">
        <v>4.0999999999999996</v>
      </c>
      <c r="S2243" s="18">
        <f t="shared" si="74"/>
        <v>2.4390243902439028</v>
      </c>
    </row>
    <row r="2244" spans="1:19" x14ac:dyDescent="0.25">
      <c r="A2244" s="14">
        <v>9</v>
      </c>
      <c r="B2244" s="16" t="s">
        <v>22</v>
      </c>
      <c r="C2244" s="14" t="s">
        <v>92</v>
      </c>
      <c r="D2244" s="14" t="s">
        <v>97</v>
      </c>
      <c r="P2244" s="17" t="str">
        <f t="shared" si="73"/>
        <v>9|B2T5|c|06-18-2019</v>
      </c>
      <c r="Q2244" s="17">
        <v>10.1</v>
      </c>
      <c r="R2244" s="17">
        <v>3.8</v>
      </c>
      <c r="S2244" s="18">
        <f t="shared" si="74"/>
        <v>2.6578947368421053</v>
      </c>
    </row>
    <row r="2245" spans="1:19" x14ac:dyDescent="0.25">
      <c r="A2245" s="14">
        <v>9</v>
      </c>
      <c r="B2245" s="16" t="s">
        <v>22</v>
      </c>
      <c r="C2245" s="14" t="s">
        <v>92</v>
      </c>
      <c r="D2245" s="14" t="s">
        <v>97</v>
      </c>
      <c r="P2245" s="17" t="str">
        <f t="shared" si="73"/>
        <v>9|B2T5|c|06-18-2019</v>
      </c>
      <c r="Q2245" s="17">
        <v>8.1</v>
      </c>
      <c r="R2245" s="17">
        <v>3.7</v>
      </c>
      <c r="S2245" s="18">
        <f t="shared" si="74"/>
        <v>2.189189189189189</v>
      </c>
    </row>
    <row r="2246" spans="1:19" x14ac:dyDescent="0.25">
      <c r="A2246" s="14">
        <v>9</v>
      </c>
      <c r="B2246" s="16" t="s">
        <v>22</v>
      </c>
      <c r="C2246" s="14" t="s">
        <v>92</v>
      </c>
      <c r="D2246" s="14" t="s">
        <v>97</v>
      </c>
      <c r="P2246" s="17" t="str">
        <f t="shared" si="73"/>
        <v>9|B2T5|c|06-18-2019</v>
      </c>
      <c r="Q2246" s="14">
        <v>7.8</v>
      </c>
      <c r="R2246" s="14">
        <v>3.5</v>
      </c>
      <c r="S2246" s="18">
        <f t="shared" si="74"/>
        <v>2.2285714285714286</v>
      </c>
    </row>
    <row r="2247" spans="1:19" x14ac:dyDescent="0.25">
      <c r="A2247" s="14">
        <v>9</v>
      </c>
      <c r="B2247" s="16" t="s">
        <v>22</v>
      </c>
      <c r="C2247" s="14" t="s">
        <v>93</v>
      </c>
      <c r="D2247" s="14" t="s">
        <v>97</v>
      </c>
      <c r="P2247" s="17" t="str">
        <f t="shared" ref="P2247:P2310" si="75">CONCATENATE(A2247,"|",B2247,"|",C2247,"|",TEXT(D2247,"AAAA/MM/DD"))</f>
        <v>9|B2T5|d|06-18-2019</v>
      </c>
      <c r="Q2247" s="17">
        <v>6.5</v>
      </c>
      <c r="R2247" s="17">
        <v>3.5</v>
      </c>
      <c r="S2247" s="18">
        <f t="shared" si="74"/>
        <v>1.8571428571428572</v>
      </c>
    </row>
    <row r="2248" spans="1:19" x14ac:dyDescent="0.25">
      <c r="A2248" s="14">
        <v>9</v>
      </c>
      <c r="B2248" s="16" t="s">
        <v>22</v>
      </c>
      <c r="C2248" s="14" t="s">
        <v>93</v>
      </c>
      <c r="D2248" s="14" t="s">
        <v>97</v>
      </c>
      <c r="P2248" s="17" t="str">
        <f t="shared" si="75"/>
        <v>9|B2T5|d|06-18-2019</v>
      </c>
      <c r="Q2248" s="17">
        <v>6.6</v>
      </c>
      <c r="R2248" s="17">
        <v>3.5</v>
      </c>
      <c r="S2248" s="18">
        <f t="shared" si="74"/>
        <v>1.8857142857142857</v>
      </c>
    </row>
    <row r="2249" spans="1:19" x14ac:dyDescent="0.25">
      <c r="A2249" s="14">
        <v>9</v>
      </c>
      <c r="B2249" s="16" t="s">
        <v>22</v>
      </c>
      <c r="C2249" s="14" t="s">
        <v>93</v>
      </c>
      <c r="D2249" s="14" t="s">
        <v>97</v>
      </c>
      <c r="P2249" s="17" t="str">
        <f t="shared" si="75"/>
        <v>9|B2T5|d|06-18-2019</v>
      </c>
      <c r="Q2249" s="17">
        <v>9</v>
      </c>
      <c r="R2249" s="17">
        <v>3</v>
      </c>
      <c r="S2249" s="18">
        <f t="shared" si="74"/>
        <v>3</v>
      </c>
    </row>
    <row r="2250" spans="1:19" x14ac:dyDescent="0.25">
      <c r="A2250" s="14">
        <v>9</v>
      </c>
      <c r="B2250" s="16" t="s">
        <v>22</v>
      </c>
      <c r="C2250" s="14" t="s">
        <v>93</v>
      </c>
      <c r="D2250" s="14" t="s">
        <v>97</v>
      </c>
      <c r="P2250" s="17" t="str">
        <f t="shared" si="75"/>
        <v>9|B2T5|d|06-18-2019</v>
      </c>
      <c r="Q2250" s="17">
        <v>9.1</v>
      </c>
      <c r="R2250" s="17">
        <v>3</v>
      </c>
      <c r="S2250" s="18">
        <f t="shared" si="74"/>
        <v>3.0333333333333332</v>
      </c>
    </row>
    <row r="2251" spans="1:19" x14ac:dyDescent="0.25">
      <c r="A2251" s="14">
        <v>9</v>
      </c>
      <c r="B2251" s="16" t="s">
        <v>22</v>
      </c>
      <c r="C2251" s="14" t="s">
        <v>93</v>
      </c>
      <c r="D2251" s="14" t="s">
        <v>97</v>
      </c>
      <c r="P2251" s="17" t="str">
        <f t="shared" si="75"/>
        <v>9|B2T5|d|06-18-2019</v>
      </c>
      <c r="Q2251" s="17">
        <v>10.4</v>
      </c>
      <c r="R2251" s="17">
        <v>5</v>
      </c>
      <c r="S2251" s="18">
        <f t="shared" si="74"/>
        <v>2.08</v>
      </c>
    </row>
    <row r="2252" spans="1:19" x14ac:dyDescent="0.25">
      <c r="A2252" s="14">
        <v>9</v>
      </c>
      <c r="B2252" s="16" t="s">
        <v>22</v>
      </c>
      <c r="C2252" s="14" t="s">
        <v>93</v>
      </c>
      <c r="D2252" s="14" t="s">
        <v>97</v>
      </c>
      <c r="P2252" s="17" t="str">
        <f t="shared" si="75"/>
        <v>9|B2T5|d|06-18-2019</v>
      </c>
      <c r="Q2252" s="17">
        <v>10</v>
      </c>
      <c r="R2252" s="17">
        <v>4.5</v>
      </c>
      <c r="S2252" s="18">
        <f t="shared" si="74"/>
        <v>2.2222222222222223</v>
      </c>
    </row>
    <row r="2253" spans="1:19" x14ac:dyDescent="0.25">
      <c r="A2253" s="14">
        <v>9</v>
      </c>
      <c r="B2253" s="16" t="s">
        <v>22</v>
      </c>
      <c r="C2253" s="14" t="s">
        <v>93</v>
      </c>
      <c r="D2253" s="14" t="s">
        <v>97</v>
      </c>
      <c r="P2253" s="17" t="str">
        <f t="shared" si="75"/>
        <v>9|B2T5|d|06-18-2019</v>
      </c>
      <c r="Q2253" s="17">
        <v>8.3000000000000007</v>
      </c>
      <c r="R2253" s="17">
        <v>4</v>
      </c>
      <c r="S2253" s="18">
        <f t="shared" si="74"/>
        <v>2.0750000000000002</v>
      </c>
    </row>
    <row r="2254" spans="1:19" x14ac:dyDescent="0.25">
      <c r="A2254" s="14">
        <v>9</v>
      </c>
      <c r="B2254" s="16" t="s">
        <v>22</v>
      </c>
      <c r="C2254" s="14" t="s">
        <v>93</v>
      </c>
      <c r="D2254" s="14" t="s">
        <v>97</v>
      </c>
      <c r="P2254" s="17" t="str">
        <f t="shared" si="75"/>
        <v>9|B2T5|d|06-18-2019</v>
      </c>
      <c r="Q2254" s="14">
        <v>8.1</v>
      </c>
      <c r="R2254" s="14">
        <v>3.9</v>
      </c>
      <c r="S2254" s="18">
        <f t="shared" si="74"/>
        <v>2.0769230769230771</v>
      </c>
    </row>
    <row r="2255" spans="1:19" x14ac:dyDescent="0.25">
      <c r="A2255" s="14">
        <v>9</v>
      </c>
      <c r="B2255" s="16" t="s">
        <v>23</v>
      </c>
      <c r="C2255" s="16" t="s">
        <v>94</v>
      </c>
      <c r="D2255" s="14" t="s">
        <v>97</v>
      </c>
      <c r="P2255" s="17" t="str">
        <f t="shared" si="75"/>
        <v>9|B3T1|a|06-18-2019</v>
      </c>
      <c r="Q2255" s="17">
        <v>9</v>
      </c>
      <c r="R2255" s="17">
        <v>2.9</v>
      </c>
      <c r="S2255" s="18">
        <f t="shared" si="74"/>
        <v>3.103448275862069</v>
      </c>
    </row>
    <row r="2256" spans="1:19" x14ac:dyDescent="0.25">
      <c r="A2256" s="14">
        <v>9</v>
      </c>
      <c r="B2256" s="16" t="s">
        <v>23</v>
      </c>
      <c r="C2256" s="14" t="s">
        <v>94</v>
      </c>
      <c r="D2256" s="14" t="s">
        <v>97</v>
      </c>
      <c r="P2256" s="17" t="str">
        <f t="shared" si="75"/>
        <v>9|B3T1|a|06-18-2019</v>
      </c>
      <c r="Q2256" s="17">
        <v>9</v>
      </c>
      <c r="R2256" s="17">
        <v>2.8</v>
      </c>
      <c r="S2256" s="18">
        <f t="shared" si="74"/>
        <v>3.2142857142857144</v>
      </c>
    </row>
    <row r="2257" spans="1:19" x14ac:dyDescent="0.25">
      <c r="A2257" s="14">
        <v>9</v>
      </c>
      <c r="B2257" s="16" t="s">
        <v>23</v>
      </c>
      <c r="C2257" s="14" t="s">
        <v>94</v>
      </c>
      <c r="D2257" s="14" t="s">
        <v>97</v>
      </c>
      <c r="P2257" s="17" t="str">
        <f t="shared" si="75"/>
        <v>9|B3T1|a|06-18-2019</v>
      </c>
      <c r="Q2257" s="17">
        <v>11.3</v>
      </c>
      <c r="R2257" s="17">
        <v>4.5999999999999996</v>
      </c>
      <c r="S2257" s="18">
        <f t="shared" si="74"/>
        <v>2.456521739130435</v>
      </c>
    </row>
    <row r="2258" spans="1:19" x14ac:dyDescent="0.25">
      <c r="A2258" s="14">
        <v>9</v>
      </c>
      <c r="B2258" s="16" t="s">
        <v>23</v>
      </c>
      <c r="C2258" s="14" t="s">
        <v>94</v>
      </c>
      <c r="D2258" s="14" t="s">
        <v>97</v>
      </c>
      <c r="P2258" s="17" t="str">
        <f t="shared" si="75"/>
        <v>9|B3T1|a|06-18-2019</v>
      </c>
      <c r="Q2258" s="14">
        <v>11.1</v>
      </c>
      <c r="R2258" s="14">
        <v>4.5</v>
      </c>
      <c r="S2258" s="18">
        <f t="shared" si="74"/>
        <v>2.4666666666666668</v>
      </c>
    </row>
    <row r="2259" spans="1:19" x14ac:dyDescent="0.25">
      <c r="A2259" s="14">
        <v>9</v>
      </c>
      <c r="B2259" s="16" t="s">
        <v>23</v>
      </c>
      <c r="C2259" s="16" t="s">
        <v>91</v>
      </c>
      <c r="D2259" s="14" t="s">
        <v>97</v>
      </c>
      <c r="P2259" s="17" t="str">
        <f t="shared" si="75"/>
        <v>9|B3T1|b|06-18-2019</v>
      </c>
      <c r="Q2259" s="17">
        <v>7.3</v>
      </c>
      <c r="R2259" s="17">
        <v>2.2999999999999998</v>
      </c>
      <c r="S2259" s="18">
        <f t="shared" si="74"/>
        <v>3.1739130434782612</v>
      </c>
    </row>
    <row r="2260" spans="1:19" x14ac:dyDescent="0.25">
      <c r="A2260" s="14">
        <v>9</v>
      </c>
      <c r="B2260" s="16" t="s">
        <v>23</v>
      </c>
      <c r="C2260" s="16" t="s">
        <v>91</v>
      </c>
      <c r="D2260" s="14" t="s">
        <v>97</v>
      </c>
      <c r="P2260" s="17" t="str">
        <f t="shared" si="75"/>
        <v>9|B3T1|b|06-18-2019</v>
      </c>
      <c r="Q2260" s="17">
        <v>7.4</v>
      </c>
      <c r="R2260" s="17">
        <v>2.2999999999999998</v>
      </c>
      <c r="S2260" s="18">
        <f t="shared" si="74"/>
        <v>3.2173913043478266</v>
      </c>
    </row>
    <row r="2261" spans="1:19" x14ac:dyDescent="0.25">
      <c r="A2261" s="14">
        <v>9</v>
      </c>
      <c r="B2261" s="16" t="s">
        <v>23</v>
      </c>
      <c r="C2261" s="16" t="s">
        <v>91</v>
      </c>
      <c r="D2261" s="14" t="s">
        <v>97</v>
      </c>
      <c r="P2261" s="17" t="str">
        <f t="shared" si="75"/>
        <v>9|B3T1|b|06-18-2019</v>
      </c>
      <c r="Q2261" s="17">
        <v>9.4</v>
      </c>
      <c r="R2261" s="17">
        <v>3.5</v>
      </c>
      <c r="S2261" s="18">
        <f t="shared" si="74"/>
        <v>2.6857142857142859</v>
      </c>
    </row>
    <row r="2262" spans="1:19" x14ac:dyDescent="0.25">
      <c r="A2262" s="14">
        <v>9</v>
      </c>
      <c r="B2262" s="16" t="s">
        <v>23</v>
      </c>
      <c r="C2262" s="16" t="s">
        <v>91</v>
      </c>
      <c r="D2262" s="14" t="s">
        <v>97</v>
      </c>
      <c r="P2262" s="17" t="str">
        <f t="shared" si="75"/>
        <v>9|B3T1|b|06-18-2019</v>
      </c>
      <c r="Q2262" s="17">
        <v>9</v>
      </c>
      <c r="R2262" s="17">
        <v>3.6</v>
      </c>
      <c r="S2262" s="18">
        <f t="shared" si="74"/>
        <v>2.5</v>
      </c>
    </row>
    <row r="2263" spans="1:19" x14ac:dyDescent="0.25">
      <c r="A2263" s="14">
        <v>9</v>
      </c>
      <c r="B2263" s="16" t="s">
        <v>23</v>
      </c>
      <c r="C2263" s="16" t="s">
        <v>91</v>
      </c>
      <c r="D2263" s="14" t="s">
        <v>97</v>
      </c>
      <c r="P2263" s="17" t="str">
        <f t="shared" si="75"/>
        <v>9|B3T1|b|06-18-2019</v>
      </c>
      <c r="Q2263" s="17">
        <v>8.1999999999999993</v>
      </c>
      <c r="R2263" s="17">
        <v>3.5</v>
      </c>
      <c r="S2263" s="18">
        <f t="shared" si="74"/>
        <v>2.3428571428571425</v>
      </c>
    </row>
    <row r="2264" spans="1:19" x14ac:dyDescent="0.25">
      <c r="A2264" s="14">
        <v>9</v>
      </c>
      <c r="B2264" s="16" t="s">
        <v>23</v>
      </c>
      <c r="C2264" s="16" t="s">
        <v>91</v>
      </c>
      <c r="D2264" s="14" t="s">
        <v>97</v>
      </c>
      <c r="P2264" s="17" t="str">
        <f t="shared" si="75"/>
        <v>9|B3T1|b|06-18-2019</v>
      </c>
      <c r="Q2264" s="17">
        <v>8.1999999999999993</v>
      </c>
      <c r="R2264" s="17">
        <v>3.6</v>
      </c>
      <c r="S2264" s="18">
        <f t="shared" si="74"/>
        <v>2.2777777777777777</v>
      </c>
    </row>
    <row r="2265" spans="1:19" x14ac:dyDescent="0.25">
      <c r="A2265" s="14">
        <v>9</v>
      </c>
      <c r="B2265" s="16" t="s">
        <v>23</v>
      </c>
      <c r="C2265" s="16" t="s">
        <v>92</v>
      </c>
      <c r="D2265" s="14" t="s">
        <v>97</v>
      </c>
      <c r="P2265" s="17" t="str">
        <f t="shared" si="75"/>
        <v>9|B3T1|c|06-18-2019</v>
      </c>
      <c r="Q2265" s="17">
        <v>5.3</v>
      </c>
      <c r="R2265" s="17">
        <v>2.4</v>
      </c>
      <c r="S2265" s="18">
        <f t="shared" si="74"/>
        <v>2.2083333333333335</v>
      </c>
    </row>
    <row r="2266" spans="1:19" x14ac:dyDescent="0.25">
      <c r="A2266" s="14">
        <v>9</v>
      </c>
      <c r="B2266" s="16" t="s">
        <v>23</v>
      </c>
      <c r="C2266" s="14" t="s">
        <v>92</v>
      </c>
      <c r="D2266" s="14" t="s">
        <v>97</v>
      </c>
      <c r="P2266" s="17" t="str">
        <f t="shared" si="75"/>
        <v>9|B3T1|c|06-18-2019</v>
      </c>
      <c r="Q2266" s="17">
        <v>5.3</v>
      </c>
      <c r="R2266" s="17">
        <v>2.2999999999999998</v>
      </c>
      <c r="S2266" s="18">
        <f t="shared" si="74"/>
        <v>2.3043478260869565</v>
      </c>
    </row>
    <row r="2267" spans="1:19" x14ac:dyDescent="0.25">
      <c r="A2267" s="14">
        <v>9</v>
      </c>
      <c r="B2267" s="16" t="s">
        <v>23</v>
      </c>
      <c r="C2267" s="14" t="s">
        <v>92</v>
      </c>
      <c r="D2267" s="14" t="s">
        <v>97</v>
      </c>
      <c r="P2267" s="17" t="str">
        <f t="shared" si="75"/>
        <v>9|B3T1|c|06-18-2019</v>
      </c>
      <c r="Q2267" s="17">
        <v>8.4</v>
      </c>
      <c r="R2267" s="17">
        <v>2.5</v>
      </c>
      <c r="S2267" s="18">
        <f t="shared" si="74"/>
        <v>3.3600000000000003</v>
      </c>
    </row>
    <row r="2268" spans="1:19" x14ac:dyDescent="0.25">
      <c r="A2268" s="14">
        <v>9</v>
      </c>
      <c r="B2268" s="16" t="s">
        <v>23</v>
      </c>
      <c r="C2268" s="14" t="s">
        <v>92</v>
      </c>
      <c r="D2268" s="14" t="s">
        <v>97</v>
      </c>
      <c r="P2268" s="17" t="str">
        <f t="shared" si="75"/>
        <v>9|B3T1|c|06-18-2019</v>
      </c>
      <c r="Q2268" s="17">
        <v>8</v>
      </c>
      <c r="R2268" s="17">
        <v>2.5</v>
      </c>
      <c r="S2268" s="18">
        <f t="shared" si="74"/>
        <v>3.2</v>
      </c>
    </row>
    <row r="2269" spans="1:19" x14ac:dyDescent="0.25">
      <c r="A2269" s="14">
        <v>9</v>
      </c>
      <c r="B2269" s="16" t="s">
        <v>23</v>
      </c>
      <c r="C2269" s="14" t="s">
        <v>92</v>
      </c>
      <c r="D2269" s="14" t="s">
        <v>97</v>
      </c>
      <c r="P2269" s="17" t="str">
        <f t="shared" si="75"/>
        <v>9|B3T1|c|06-18-2019</v>
      </c>
      <c r="Q2269" s="17">
        <v>10</v>
      </c>
      <c r="R2269" s="17">
        <v>4.3</v>
      </c>
      <c r="S2269" s="18">
        <f t="shared" si="74"/>
        <v>2.3255813953488373</v>
      </c>
    </row>
    <row r="2270" spans="1:19" x14ac:dyDescent="0.25">
      <c r="A2270" s="14">
        <v>9</v>
      </c>
      <c r="B2270" s="16" t="s">
        <v>23</v>
      </c>
      <c r="C2270" s="14" t="s">
        <v>92</v>
      </c>
      <c r="D2270" s="14" t="s">
        <v>97</v>
      </c>
      <c r="P2270" s="17" t="str">
        <f t="shared" si="75"/>
        <v>9|B3T1|c|06-18-2019</v>
      </c>
      <c r="Q2270" s="14">
        <v>9.8000000000000007</v>
      </c>
      <c r="R2270" s="14">
        <v>4.3</v>
      </c>
      <c r="S2270" s="18">
        <f t="shared" si="74"/>
        <v>2.2790697674418605</v>
      </c>
    </row>
    <row r="2271" spans="1:19" x14ac:dyDescent="0.25">
      <c r="A2271" s="14">
        <v>9</v>
      </c>
      <c r="B2271" s="16" t="s">
        <v>23</v>
      </c>
      <c r="C2271" s="16" t="s">
        <v>93</v>
      </c>
      <c r="D2271" s="14" t="s">
        <v>97</v>
      </c>
      <c r="P2271" s="17" t="str">
        <f t="shared" si="75"/>
        <v>9|B3T1|d|06-18-2019</v>
      </c>
      <c r="Q2271" s="17">
        <v>6.7</v>
      </c>
      <c r="R2271" s="17">
        <v>2.9</v>
      </c>
      <c r="S2271" s="18">
        <f t="shared" si="74"/>
        <v>2.3103448275862069</v>
      </c>
    </row>
    <row r="2272" spans="1:19" x14ac:dyDescent="0.25">
      <c r="A2272" s="14">
        <v>9</v>
      </c>
      <c r="B2272" s="16" t="s">
        <v>23</v>
      </c>
      <c r="C2272" s="16" t="s">
        <v>93</v>
      </c>
      <c r="D2272" s="14" t="s">
        <v>97</v>
      </c>
      <c r="P2272" s="17" t="str">
        <f t="shared" si="75"/>
        <v>9|B3T1|d|06-18-2019</v>
      </c>
      <c r="Q2272" s="17">
        <v>6.8</v>
      </c>
      <c r="R2272" s="17">
        <v>3.2</v>
      </c>
      <c r="S2272" s="18">
        <f t="shared" si="74"/>
        <v>2.125</v>
      </c>
    </row>
    <row r="2273" spans="1:19" x14ac:dyDescent="0.25">
      <c r="A2273" s="14">
        <v>9</v>
      </c>
      <c r="B2273" s="16" t="s">
        <v>23</v>
      </c>
      <c r="C2273" s="16" t="s">
        <v>93</v>
      </c>
      <c r="D2273" s="14" t="s">
        <v>97</v>
      </c>
      <c r="P2273" s="17" t="str">
        <f t="shared" si="75"/>
        <v>9|B3T1|d|06-18-2019</v>
      </c>
      <c r="Q2273" s="17">
        <v>10.1</v>
      </c>
      <c r="R2273" s="17">
        <v>4</v>
      </c>
      <c r="S2273" s="18">
        <f t="shared" si="74"/>
        <v>2.5249999999999999</v>
      </c>
    </row>
    <row r="2274" spans="1:19" x14ac:dyDescent="0.25">
      <c r="A2274" s="14">
        <v>9</v>
      </c>
      <c r="B2274" s="16" t="s">
        <v>23</v>
      </c>
      <c r="C2274" s="16" t="s">
        <v>93</v>
      </c>
      <c r="D2274" s="14" t="s">
        <v>97</v>
      </c>
      <c r="P2274" s="17" t="str">
        <f t="shared" si="75"/>
        <v>9|B3T1|d|06-18-2019</v>
      </c>
      <c r="Q2274" s="17">
        <v>10</v>
      </c>
      <c r="R2274" s="17">
        <v>3.9</v>
      </c>
      <c r="S2274" s="18">
        <f t="shared" si="74"/>
        <v>2.5641025641025643</v>
      </c>
    </row>
    <row r="2275" spans="1:19" x14ac:dyDescent="0.25">
      <c r="A2275" s="14">
        <v>9</v>
      </c>
      <c r="B2275" s="16" t="s">
        <v>23</v>
      </c>
      <c r="C2275" s="16" t="s">
        <v>93</v>
      </c>
      <c r="D2275" s="14" t="s">
        <v>97</v>
      </c>
      <c r="P2275" s="17" t="str">
        <f t="shared" si="75"/>
        <v>9|B3T1|d|06-18-2019</v>
      </c>
      <c r="Q2275" s="17">
        <v>7.2</v>
      </c>
      <c r="R2275" s="17">
        <v>3.8</v>
      </c>
      <c r="S2275" s="18">
        <f t="shared" si="74"/>
        <v>1.8947368421052633</v>
      </c>
    </row>
    <row r="2276" spans="1:19" x14ac:dyDescent="0.25">
      <c r="A2276" s="14">
        <v>9</v>
      </c>
      <c r="B2276" s="16" t="s">
        <v>23</v>
      </c>
      <c r="C2276" s="16" t="s">
        <v>93</v>
      </c>
      <c r="D2276" s="14" t="s">
        <v>97</v>
      </c>
      <c r="P2276" s="17" t="str">
        <f t="shared" si="75"/>
        <v>9|B3T1|d|06-18-2019</v>
      </c>
      <c r="Q2276" s="14">
        <v>7.9</v>
      </c>
      <c r="R2276" s="14">
        <v>3.7</v>
      </c>
      <c r="S2276" s="18">
        <f t="shared" si="74"/>
        <v>2.1351351351351351</v>
      </c>
    </row>
    <row r="2277" spans="1:19" x14ac:dyDescent="0.25">
      <c r="A2277" s="14">
        <v>9</v>
      </c>
      <c r="B2277" s="16" t="s">
        <v>24</v>
      </c>
      <c r="C2277" s="16" t="s">
        <v>94</v>
      </c>
      <c r="D2277" s="14" t="s">
        <v>97</v>
      </c>
      <c r="P2277" s="17" t="str">
        <f t="shared" si="75"/>
        <v>9|B3T2|a|06-18-2019</v>
      </c>
      <c r="Q2277" s="17">
        <v>5.2</v>
      </c>
      <c r="R2277" s="17">
        <v>2.1</v>
      </c>
      <c r="S2277" s="18">
        <f t="shared" si="74"/>
        <v>2.4761904761904763</v>
      </c>
    </row>
    <row r="2278" spans="1:19" x14ac:dyDescent="0.25">
      <c r="A2278" s="14">
        <v>9</v>
      </c>
      <c r="B2278" s="16" t="s">
        <v>24</v>
      </c>
      <c r="C2278" s="16" t="s">
        <v>94</v>
      </c>
      <c r="D2278" s="14" t="s">
        <v>97</v>
      </c>
      <c r="P2278" s="17" t="str">
        <f t="shared" si="75"/>
        <v>9|B3T2|a|06-18-2019</v>
      </c>
      <c r="Q2278" s="17">
        <v>5.8</v>
      </c>
      <c r="R2278" s="17">
        <v>2.4</v>
      </c>
      <c r="S2278" s="18">
        <f t="shared" si="74"/>
        <v>2.4166666666666665</v>
      </c>
    </row>
    <row r="2279" spans="1:19" x14ac:dyDescent="0.25">
      <c r="A2279" s="14">
        <v>9</v>
      </c>
      <c r="B2279" s="16" t="s">
        <v>24</v>
      </c>
      <c r="C2279" s="16" t="s">
        <v>94</v>
      </c>
      <c r="D2279" s="14" t="s">
        <v>97</v>
      </c>
      <c r="P2279" s="17" t="str">
        <f t="shared" si="75"/>
        <v>9|B3T2|a|06-18-2019</v>
      </c>
      <c r="Q2279" s="17">
        <v>8.3000000000000007</v>
      </c>
      <c r="R2279" s="17">
        <v>3.4</v>
      </c>
      <c r="S2279" s="18">
        <f t="shared" si="74"/>
        <v>2.4411764705882355</v>
      </c>
    </row>
    <row r="2280" spans="1:19" x14ac:dyDescent="0.25">
      <c r="A2280" s="14">
        <v>9</v>
      </c>
      <c r="B2280" s="16" t="s">
        <v>24</v>
      </c>
      <c r="C2280" s="16" t="s">
        <v>94</v>
      </c>
      <c r="D2280" s="14" t="s">
        <v>97</v>
      </c>
      <c r="P2280" s="17" t="str">
        <f t="shared" si="75"/>
        <v>9|B3T2|a|06-18-2019</v>
      </c>
      <c r="Q2280" s="17">
        <v>7.6</v>
      </c>
      <c r="R2280" s="17">
        <v>3</v>
      </c>
      <c r="S2280" s="18">
        <f t="shared" si="74"/>
        <v>2.5333333333333332</v>
      </c>
    </row>
    <row r="2281" spans="1:19" x14ac:dyDescent="0.25">
      <c r="A2281" s="14">
        <v>9</v>
      </c>
      <c r="B2281" s="16" t="s">
        <v>24</v>
      </c>
      <c r="C2281" s="16" t="s">
        <v>94</v>
      </c>
      <c r="D2281" s="14" t="s">
        <v>97</v>
      </c>
      <c r="P2281" s="17" t="str">
        <f t="shared" si="75"/>
        <v>9|B3T2|a|06-18-2019</v>
      </c>
      <c r="Q2281" s="17">
        <v>7.5</v>
      </c>
      <c r="R2281" s="17">
        <v>3.4</v>
      </c>
      <c r="S2281" s="18">
        <f t="shared" si="74"/>
        <v>2.2058823529411766</v>
      </c>
    </row>
    <row r="2282" spans="1:19" x14ac:dyDescent="0.25">
      <c r="A2282" s="14">
        <v>9</v>
      </c>
      <c r="B2282" s="16" t="s">
        <v>24</v>
      </c>
      <c r="C2282" s="16" t="s">
        <v>94</v>
      </c>
      <c r="D2282" s="14" t="s">
        <v>97</v>
      </c>
      <c r="P2282" s="17" t="str">
        <f t="shared" si="75"/>
        <v>9|B3T2|a|06-18-2019</v>
      </c>
      <c r="Q2282" s="14">
        <v>7.5</v>
      </c>
      <c r="R2282" s="14">
        <v>3.3</v>
      </c>
      <c r="S2282" s="18">
        <f t="shared" si="74"/>
        <v>2.2727272727272729</v>
      </c>
    </row>
    <row r="2283" spans="1:19" x14ac:dyDescent="0.25">
      <c r="A2283" s="14">
        <v>9</v>
      </c>
      <c r="B2283" s="16" t="s">
        <v>24</v>
      </c>
      <c r="C2283" s="16" t="s">
        <v>91</v>
      </c>
      <c r="D2283" s="14" t="s">
        <v>97</v>
      </c>
      <c r="P2283" s="17" t="str">
        <f t="shared" si="75"/>
        <v>9|B3T2|b|06-18-2019</v>
      </c>
      <c r="Q2283" s="17">
        <v>6.7</v>
      </c>
      <c r="R2283" s="17">
        <v>3.4</v>
      </c>
      <c r="S2283" s="18">
        <f t="shared" si="74"/>
        <v>1.9705882352941178</v>
      </c>
    </row>
    <row r="2284" spans="1:19" x14ac:dyDescent="0.25">
      <c r="A2284" s="14">
        <v>9</v>
      </c>
      <c r="B2284" s="16" t="s">
        <v>24</v>
      </c>
      <c r="C2284" s="14" t="s">
        <v>91</v>
      </c>
      <c r="D2284" s="14" t="s">
        <v>97</v>
      </c>
      <c r="P2284" s="17" t="str">
        <f t="shared" si="75"/>
        <v>9|B3T2|b|06-18-2019</v>
      </c>
      <c r="Q2284" s="17">
        <v>8.9</v>
      </c>
      <c r="R2284" s="17">
        <v>3.4</v>
      </c>
      <c r="S2284" s="18">
        <f t="shared" si="74"/>
        <v>2.6176470588235294</v>
      </c>
    </row>
    <row r="2285" spans="1:19" x14ac:dyDescent="0.25">
      <c r="A2285" s="14">
        <v>9</v>
      </c>
      <c r="B2285" s="16" t="s">
        <v>24</v>
      </c>
      <c r="C2285" s="14" t="s">
        <v>91</v>
      </c>
      <c r="D2285" s="14" t="s">
        <v>97</v>
      </c>
      <c r="P2285" s="17" t="str">
        <f t="shared" si="75"/>
        <v>9|B3T2|b|06-18-2019</v>
      </c>
      <c r="Q2285" s="14">
        <v>8.9</v>
      </c>
      <c r="R2285" s="14">
        <v>3.7</v>
      </c>
      <c r="S2285" s="18">
        <f t="shared" si="74"/>
        <v>2.4054054054054053</v>
      </c>
    </row>
    <row r="2286" spans="1:19" x14ac:dyDescent="0.25">
      <c r="A2286" s="14">
        <v>9</v>
      </c>
      <c r="B2286" s="16" t="s">
        <v>24</v>
      </c>
      <c r="C2286" s="16" t="s">
        <v>92</v>
      </c>
      <c r="D2286" s="14" t="s">
        <v>97</v>
      </c>
      <c r="P2286" s="17" t="str">
        <f t="shared" si="75"/>
        <v>9|B3T2|c|06-18-2019</v>
      </c>
      <c r="Q2286" s="17">
        <v>6.2</v>
      </c>
      <c r="R2286" s="17">
        <v>2.8</v>
      </c>
      <c r="S2286" s="18">
        <f t="shared" si="74"/>
        <v>2.2142857142857144</v>
      </c>
    </row>
    <row r="2287" spans="1:19" x14ac:dyDescent="0.25">
      <c r="A2287" s="14">
        <v>9</v>
      </c>
      <c r="B2287" s="16" t="s">
        <v>24</v>
      </c>
      <c r="C2287" s="16" t="s">
        <v>92</v>
      </c>
      <c r="D2287" s="14" t="s">
        <v>97</v>
      </c>
      <c r="P2287" s="17" t="str">
        <f t="shared" si="75"/>
        <v>9|B3T2|c|06-18-2019</v>
      </c>
      <c r="Q2287" s="17">
        <v>6.2</v>
      </c>
      <c r="R2287" s="17">
        <v>2.7</v>
      </c>
      <c r="S2287" s="18">
        <f t="shared" si="74"/>
        <v>2.2962962962962963</v>
      </c>
    </row>
    <row r="2288" spans="1:19" x14ac:dyDescent="0.25">
      <c r="A2288" s="14">
        <v>9</v>
      </c>
      <c r="B2288" s="16" t="s">
        <v>24</v>
      </c>
      <c r="C2288" s="16" t="s">
        <v>92</v>
      </c>
      <c r="D2288" s="14" t="s">
        <v>97</v>
      </c>
      <c r="P2288" s="17" t="str">
        <f t="shared" si="75"/>
        <v>9|B3T2|c|06-18-2019</v>
      </c>
      <c r="Q2288" s="17">
        <v>3.7</v>
      </c>
      <c r="R2288" s="17">
        <v>3.4</v>
      </c>
      <c r="S2288" s="18">
        <f t="shared" si="74"/>
        <v>1.0882352941176472</v>
      </c>
    </row>
    <row r="2289" spans="1:19" x14ac:dyDescent="0.25">
      <c r="A2289" s="14">
        <v>9</v>
      </c>
      <c r="B2289" s="16" t="s">
        <v>24</v>
      </c>
      <c r="C2289" s="16" t="s">
        <v>92</v>
      </c>
      <c r="D2289" s="14" t="s">
        <v>97</v>
      </c>
      <c r="P2289" s="17" t="str">
        <f t="shared" si="75"/>
        <v>9|B3T2|c|06-18-2019</v>
      </c>
      <c r="Q2289" s="17">
        <v>8.5</v>
      </c>
      <c r="R2289" s="17">
        <v>3.4</v>
      </c>
      <c r="S2289" s="18">
        <f t="shared" si="74"/>
        <v>2.5</v>
      </c>
    </row>
    <row r="2290" spans="1:19" x14ac:dyDescent="0.25">
      <c r="A2290" s="14">
        <v>9</v>
      </c>
      <c r="B2290" s="16" t="s">
        <v>24</v>
      </c>
      <c r="C2290" s="16" t="s">
        <v>92</v>
      </c>
      <c r="D2290" s="14" t="s">
        <v>97</v>
      </c>
      <c r="P2290" s="17" t="str">
        <f t="shared" si="75"/>
        <v>9|B3T2|c|06-18-2019</v>
      </c>
      <c r="Q2290" s="17">
        <v>6.3</v>
      </c>
      <c r="R2290" s="17">
        <v>3.1</v>
      </c>
      <c r="S2290" s="18">
        <f t="shared" si="74"/>
        <v>2.032258064516129</v>
      </c>
    </row>
    <row r="2291" spans="1:19" x14ac:dyDescent="0.25">
      <c r="A2291" s="14">
        <v>9</v>
      </c>
      <c r="B2291" s="16" t="s">
        <v>24</v>
      </c>
      <c r="C2291" s="16" t="s">
        <v>92</v>
      </c>
      <c r="D2291" s="14" t="s">
        <v>97</v>
      </c>
      <c r="P2291" s="17" t="str">
        <f t="shared" si="75"/>
        <v>9|B3T2|c|06-18-2019</v>
      </c>
      <c r="Q2291" s="14">
        <v>6.3</v>
      </c>
      <c r="R2291" s="14">
        <v>3.1</v>
      </c>
      <c r="S2291" s="18">
        <f t="shared" si="74"/>
        <v>2.032258064516129</v>
      </c>
    </row>
    <row r="2292" spans="1:19" x14ac:dyDescent="0.25">
      <c r="A2292" s="14">
        <v>9</v>
      </c>
      <c r="B2292" s="16" t="s">
        <v>24</v>
      </c>
      <c r="C2292" s="16" t="s">
        <v>93</v>
      </c>
      <c r="D2292" s="14" t="s">
        <v>97</v>
      </c>
      <c r="P2292" s="17" t="str">
        <f t="shared" si="75"/>
        <v>9|B3T2|d|06-18-2019</v>
      </c>
      <c r="Q2292" s="17">
        <v>5.9</v>
      </c>
      <c r="R2292" s="17">
        <v>2.2000000000000002</v>
      </c>
      <c r="S2292" s="18">
        <f t="shared" si="74"/>
        <v>2.6818181818181817</v>
      </c>
    </row>
    <row r="2293" spans="1:19" x14ac:dyDescent="0.25">
      <c r="A2293" s="14">
        <v>9</v>
      </c>
      <c r="B2293" s="16" t="s">
        <v>24</v>
      </c>
      <c r="C2293" s="14" t="s">
        <v>93</v>
      </c>
      <c r="D2293" s="14" t="s">
        <v>97</v>
      </c>
      <c r="P2293" s="17" t="str">
        <f t="shared" si="75"/>
        <v>9|B3T2|d|06-18-2019</v>
      </c>
      <c r="Q2293" s="17">
        <v>5.2</v>
      </c>
      <c r="R2293" s="17">
        <v>2.2999999999999998</v>
      </c>
      <c r="S2293" s="18">
        <f t="shared" si="74"/>
        <v>2.2608695652173916</v>
      </c>
    </row>
    <row r="2294" spans="1:19" x14ac:dyDescent="0.25">
      <c r="A2294" s="14">
        <v>9</v>
      </c>
      <c r="B2294" s="16" t="s">
        <v>24</v>
      </c>
      <c r="C2294" s="14" t="s">
        <v>93</v>
      </c>
      <c r="D2294" s="14" t="s">
        <v>97</v>
      </c>
      <c r="P2294" s="17" t="str">
        <f t="shared" si="75"/>
        <v>9|B3T2|d|06-18-2019</v>
      </c>
      <c r="Q2294" s="17">
        <v>8.1</v>
      </c>
      <c r="R2294" s="17">
        <v>3.1</v>
      </c>
      <c r="S2294" s="18">
        <f t="shared" si="74"/>
        <v>2.6129032258064515</v>
      </c>
    </row>
    <row r="2295" spans="1:19" x14ac:dyDescent="0.25">
      <c r="A2295" s="14">
        <v>9</v>
      </c>
      <c r="B2295" s="16" t="s">
        <v>24</v>
      </c>
      <c r="C2295" s="14" t="s">
        <v>93</v>
      </c>
      <c r="D2295" s="14" t="s">
        <v>97</v>
      </c>
      <c r="P2295" s="17" t="str">
        <f t="shared" si="75"/>
        <v>9|B3T2|d|06-18-2019</v>
      </c>
      <c r="Q2295" s="14">
        <v>8.4</v>
      </c>
      <c r="R2295" s="14">
        <v>3.3</v>
      </c>
      <c r="S2295" s="18">
        <f t="shared" ref="S2295:S2358" si="76">Q2295/R2295</f>
        <v>2.5454545454545459</v>
      </c>
    </row>
    <row r="2296" spans="1:19" x14ac:dyDescent="0.25">
      <c r="A2296" s="14">
        <v>9</v>
      </c>
      <c r="B2296" s="16" t="s">
        <v>25</v>
      </c>
      <c r="C2296" s="16" t="s">
        <v>94</v>
      </c>
      <c r="D2296" s="14" t="s">
        <v>97</v>
      </c>
      <c r="P2296" s="17" t="str">
        <f t="shared" si="75"/>
        <v>9|B3T3|a|06-18-2019</v>
      </c>
      <c r="Q2296" s="17">
        <v>6.1</v>
      </c>
      <c r="R2296" s="17">
        <v>3</v>
      </c>
      <c r="S2296" s="18">
        <f t="shared" si="76"/>
        <v>2.0333333333333332</v>
      </c>
    </row>
    <row r="2297" spans="1:19" x14ac:dyDescent="0.25">
      <c r="A2297" s="14">
        <v>9</v>
      </c>
      <c r="B2297" s="16" t="s">
        <v>25</v>
      </c>
      <c r="C2297" s="14" t="s">
        <v>94</v>
      </c>
      <c r="D2297" s="14" t="s">
        <v>97</v>
      </c>
      <c r="P2297" s="17" t="str">
        <f t="shared" si="75"/>
        <v>9|B3T3|a|06-18-2019</v>
      </c>
      <c r="Q2297" s="17">
        <v>6.4</v>
      </c>
      <c r="R2297" s="17">
        <v>2.6</v>
      </c>
      <c r="S2297" s="18">
        <f t="shared" si="76"/>
        <v>2.4615384615384617</v>
      </c>
    </row>
    <row r="2298" spans="1:19" x14ac:dyDescent="0.25">
      <c r="A2298" s="14">
        <v>9</v>
      </c>
      <c r="B2298" s="16" t="s">
        <v>25</v>
      </c>
      <c r="C2298" s="14" t="s">
        <v>94</v>
      </c>
      <c r="D2298" s="14" t="s">
        <v>97</v>
      </c>
      <c r="P2298" s="17" t="str">
        <f t="shared" si="75"/>
        <v>9|B3T3|a|06-18-2019</v>
      </c>
      <c r="Q2298" s="17">
        <v>8.8000000000000007</v>
      </c>
      <c r="R2298" s="17">
        <v>3</v>
      </c>
      <c r="S2298" s="18">
        <f t="shared" si="76"/>
        <v>2.9333333333333336</v>
      </c>
    </row>
    <row r="2299" spans="1:19" x14ac:dyDescent="0.25">
      <c r="A2299" s="14">
        <v>9</v>
      </c>
      <c r="B2299" s="16" t="s">
        <v>25</v>
      </c>
      <c r="C2299" s="14" t="s">
        <v>94</v>
      </c>
      <c r="D2299" s="14" t="s">
        <v>97</v>
      </c>
      <c r="P2299" s="17" t="str">
        <f t="shared" si="75"/>
        <v>9|B3T3|a|06-18-2019</v>
      </c>
      <c r="Q2299" s="17">
        <v>8.9</v>
      </c>
      <c r="R2299" s="17">
        <v>3</v>
      </c>
      <c r="S2299" s="18">
        <f t="shared" si="76"/>
        <v>2.9666666666666668</v>
      </c>
    </row>
    <row r="2300" spans="1:19" x14ac:dyDescent="0.25">
      <c r="A2300" s="14">
        <v>9</v>
      </c>
      <c r="B2300" s="16" t="s">
        <v>25</v>
      </c>
      <c r="C2300" s="14" t="s">
        <v>94</v>
      </c>
      <c r="D2300" s="14" t="s">
        <v>97</v>
      </c>
      <c r="P2300" s="17" t="str">
        <f t="shared" si="75"/>
        <v>9|B3T3|a|06-18-2019</v>
      </c>
      <c r="Q2300" s="17">
        <v>6.7</v>
      </c>
      <c r="R2300" s="17">
        <v>2.4</v>
      </c>
      <c r="S2300" s="18">
        <f t="shared" si="76"/>
        <v>2.791666666666667</v>
      </c>
    </row>
    <row r="2301" spans="1:19" x14ac:dyDescent="0.25">
      <c r="A2301" s="14">
        <v>9</v>
      </c>
      <c r="B2301" s="16" t="s">
        <v>25</v>
      </c>
      <c r="C2301" s="14" t="s">
        <v>94</v>
      </c>
      <c r="D2301" s="14" t="s">
        <v>97</v>
      </c>
      <c r="P2301" s="17" t="str">
        <f t="shared" si="75"/>
        <v>9|B3T3|a|06-18-2019</v>
      </c>
      <c r="Q2301" s="14">
        <v>6.6</v>
      </c>
      <c r="R2301" s="14">
        <v>2.9</v>
      </c>
      <c r="S2301" s="18">
        <f t="shared" si="76"/>
        <v>2.2758620689655173</v>
      </c>
    </row>
    <row r="2302" spans="1:19" x14ac:dyDescent="0.25">
      <c r="A2302" s="14">
        <v>9</v>
      </c>
      <c r="B2302" s="16" t="s">
        <v>25</v>
      </c>
      <c r="C2302" s="16" t="s">
        <v>91</v>
      </c>
      <c r="D2302" s="14" t="s">
        <v>97</v>
      </c>
      <c r="P2302" s="17" t="str">
        <f t="shared" si="75"/>
        <v>9|B3T3|b|06-18-2019</v>
      </c>
      <c r="Q2302" s="17">
        <v>5.5</v>
      </c>
      <c r="R2302" s="17">
        <v>2.6</v>
      </c>
      <c r="S2302" s="18">
        <f t="shared" si="76"/>
        <v>2.1153846153846154</v>
      </c>
    </row>
    <row r="2303" spans="1:19" x14ac:dyDescent="0.25">
      <c r="A2303" s="14">
        <v>9</v>
      </c>
      <c r="B2303" s="16" t="s">
        <v>25</v>
      </c>
      <c r="C2303" s="14" t="s">
        <v>91</v>
      </c>
      <c r="D2303" s="14" t="s">
        <v>97</v>
      </c>
      <c r="P2303" s="17" t="str">
        <f t="shared" si="75"/>
        <v>9|B3T3|b|06-18-2019</v>
      </c>
      <c r="Q2303" s="17">
        <v>5.6</v>
      </c>
      <c r="R2303" s="17">
        <v>2.5</v>
      </c>
      <c r="S2303" s="18">
        <f t="shared" si="76"/>
        <v>2.2399999999999998</v>
      </c>
    </row>
    <row r="2304" spans="1:19" x14ac:dyDescent="0.25">
      <c r="A2304" s="14">
        <v>9</v>
      </c>
      <c r="B2304" s="16" t="s">
        <v>25</v>
      </c>
      <c r="C2304" s="14" t="s">
        <v>91</v>
      </c>
      <c r="D2304" s="14" t="s">
        <v>97</v>
      </c>
      <c r="P2304" s="17" t="str">
        <f t="shared" si="75"/>
        <v>9|B3T3|b|06-18-2019</v>
      </c>
      <c r="Q2304" s="17">
        <v>4.3</v>
      </c>
      <c r="R2304" s="17">
        <v>3.2</v>
      </c>
      <c r="S2304" s="18">
        <f t="shared" si="76"/>
        <v>1.3437499999999998</v>
      </c>
    </row>
    <row r="2305" spans="1:19" x14ac:dyDescent="0.25">
      <c r="A2305" s="14">
        <v>9</v>
      </c>
      <c r="B2305" s="16" t="s">
        <v>25</v>
      </c>
      <c r="C2305" s="14" t="s">
        <v>91</v>
      </c>
      <c r="D2305" s="14" t="s">
        <v>97</v>
      </c>
      <c r="P2305" s="17" t="str">
        <f t="shared" si="75"/>
        <v>9|B3T3|b|06-18-2019</v>
      </c>
      <c r="Q2305" s="17">
        <v>9.5</v>
      </c>
      <c r="R2305" s="17">
        <v>3.2</v>
      </c>
      <c r="S2305" s="18">
        <f t="shared" si="76"/>
        <v>2.96875</v>
      </c>
    </row>
    <row r="2306" spans="1:19" x14ac:dyDescent="0.25">
      <c r="A2306" s="14">
        <v>9</v>
      </c>
      <c r="B2306" s="16" t="s">
        <v>25</v>
      </c>
      <c r="C2306" s="14" t="s">
        <v>91</v>
      </c>
      <c r="D2306" s="14" t="s">
        <v>97</v>
      </c>
      <c r="P2306" s="17" t="str">
        <f t="shared" si="75"/>
        <v>9|B3T3|b|06-18-2019</v>
      </c>
      <c r="Q2306" s="17">
        <v>8.1</v>
      </c>
      <c r="R2306" s="17">
        <v>4</v>
      </c>
      <c r="S2306" s="18">
        <f t="shared" si="76"/>
        <v>2.0249999999999999</v>
      </c>
    </row>
    <row r="2307" spans="1:19" x14ac:dyDescent="0.25">
      <c r="A2307" s="14">
        <v>9</v>
      </c>
      <c r="B2307" s="16" t="s">
        <v>25</v>
      </c>
      <c r="C2307" s="14" t="s">
        <v>91</v>
      </c>
      <c r="D2307" s="14" t="s">
        <v>97</v>
      </c>
      <c r="P2307" s="17" t="str">
        <f t="shared" si="75"/>
        <v>9|B3T3|b|06-18-2019</v>
      </c>
      <c r="Q2307" s="14">
        <v>7.8</v>
      </c>
      <c r="R2307" s="14">
        <v>4</v>
      </c>
      <c r="S2307" s="18">
        <f t="shared" si="76"/>
        <v>1.95</v>
      </c>
    </row>
    <row r="2308" spans="1:19" x14ac:dyDescent="0.25">
      <c r="A2308" s="14">
        <v>9</v>
      </c>
      <c r="B2308" s="16" t="s">
        <v>25</v>
      </c>
      <c r="C2308" s="16" t="s">
        <v>92</v>
      </c>
      <c r="D2308" s="14" t="s">
        <v>97</v>
      </c>
      <c r="P2308" s="17" t="str">
        <f t="shared" si="75"/>
        <v>9|B3T3|c|06-18-2019</v>
      </c>
      <c r="Q2308" s="17">
        <v>5.5</v>
      </c>
      <c r="R2308" s="17">
        <v>2.2000000000000002</v>
      </c>
      <c r="S2308" s="18">
        <f t="shared" si="76"/>
        <v>2.5</v>
      </c>
    </row>
    <row r="2309" spans="1:19" x14ac:dyDescent="0.25">
      <c r="A2309" s="14">
        <v>9</v>
      </c>
      <c r="B2309" s="16" t="s">
        <v>25</v>
      </c>
      <c r="C2309" s="14" t="s">
        <v>92</v>
      </c>
      <c r="D2309" s="14" t="s">
        <v>97</v>
      </c>
      <c r="P2309" s="17" t="str">
        <f t="shared" si="75"/>
        <v>9|B3T3|c|06-18-2019</v>
      </c>
      <c r="Q2309" s="17">
        <v>5.6</v>
      </c>
      <c r="R2309" s="17">
        <v>2.4</v>
      </c>
      <c r="S2309" s="18">
        <f t="shared" si="76"/>
        <v>2.3333333333333335</v>
      </c>
    </row>
    <row r="2310" spans="1:19" x14ac:dyDescent="0.25">
      <c r="A2310" s="14">
        <v>9</v>
      </c>
      <c r="B2310" s="16" t="s">
        <v>25</v>
      </c>
      <c r="C2310" s="14" t="s">
        <v>92</v>
      </c>
      <c r="D2310" s="14" t="s">
        <v>97</v>
      </c>
      <c r="P2310" s="17" t="str">
        <f t="shared" si="75"/>
        <v>9|B3T3|c|06-18-2019</v>
      </c>
      <c r="Q2310" s="17">
        <v>9</v>
      </c>
      <c r="R2310" s="17">
        <v>2.9</v>
      </c>
      <c r="S2310" s="18">
        <f t="shared" si="76"/>
        <v>3.103448275862069</v>
      </c>
    </row>
    <row r="2311" spans="1:19" x14ac:dyDescent="0.25">
      <c r="A2311" s="14">
        <v>9</v>
      </c>
      <c r="B2311" s="16" t="s">
        <v>25</v>
      </c>
      <c r="C2311" s="14" t="s">
        <v>92</v>
      </c>
      <c r="D2311" s="14" t="s">
        <v>97</v>
      </c>
      <c r="P2311" s="17" t="str">
        <f t="shared" ref="P2311:P2374" si="77">CONCATENATE(A2311,"|",B2311,"|",C2311,"|",TEXT(D2311,"AAAA/MM/DD"))</f>
        <v>9|B3T3|c|06-18-2019</v>
      </c>
      <c r="Q2311" s="17">
        <v>8.8000000000000007</v>
      </c>
      <c r="R2311" s="17">
        <v>2.8</v>
      </c>
      <c r="S2311" s="18">
        <f t="shared" si="76"/>
        <v>3.1428571428571432</v>
      </c>
    </row>
    <row r="2312" spans="1:19" x14ac:dyDescent="0.25">
      <c r="A2312" s="14">
        <v>9</v>
      </c>
      <c r="B2312" s="16" t="s">
        <v>25</v>
      </c>
      <c r="C2312" s="14" t="s">
        <v>92</v>
      </c>
      <c r="D2312" s="14" t="s">
        <v>97</v>
      </c>
      <c r="P2312" s="17" t="str">
        <f t="shared" si="77"/>
        <v>9|B3T3|c|06-18-2019</v>
      </c>
      <c r="Q2312" s="17">
        <v>8.5</v>
      </c>
      <c r="R2312" s="17">
        <v>4</v>
      </c>
      <c r="S2312" s="18">
        <f t="shared" si="76"/>
        <v>2.125</v>
      </c>
    </row>
    <row r="2313" spans="1:19" x14ac:dyDescent="0.25">
      <c r="A2313" s="14">
        <v>9</v>
      </c>
      <c r="B2313" s="16" t="s">
        <v>25</v>
      </c>
      <c r="C2313" s="14" t="s">
        <v>92</v>
      </c>
      <c r="D2313" s="14" t="s">
        <v>97</v>
      </c>
      <c r="P2313" s="17" t="str">
        <f t="shared" si="77"/>
        <v>9|B3T3|c|06-18-2019</v>
      </c>
      <c r="Q2313" s="14">
        <v>8.5</v>
      </c>
      <c r="R2313" s="14">
        <v>4</v>
      </c>
      <c r="S2313" s="18">
        <f t="shared" si="76"/>
        <v>2.125</v>
      </c>
    </row>
    <row r="2314" spans="1:19" x14ac:dyDescent="0.25">
      <c r="A2314" s="14">
        <v>9</v>
      </c>
      <c r="B2314" s="16" t="s">
        <v>25</v>
      </c>
      <c r="C2314" s="16" t="s">
        <v>93</v>
      </c>
      <c r="D2314" s="14" t="s">
        <v>97</v>
      </c>
      <c r="P2314" s="17" t="str">
        <f t="shared" si="77"/>
        <v>9|B3T3|d|06-18-2019</v>
      </c>
      <c r="Q2314" s="17">
        <v>9.1999999999999993</v>
      </c>
      <c r="R2314" s="17">
        <v>2.8</v>
      </c>
      <c r="S2314" s="18">
        <f t="shared" si="76"/>
        <v>3.2857142857142856</v>
      </c>
    </row>
    <row r="2315" spans="1:19" x14ac:dyDescent="0.25">
      <c r="A2315" s="14">
        <v>9</v>
      </c>
      <c r="B2315" s="16" t="s">
        <v>25</v>
      </c>
      <c r="C2315" s="14" t="s">
        <v>93</v>
      </c>
      <c r="D2315" s="14" t="s">
        <v>97</v>
      </c>
      <c r="P2315" s="17" t="str">
        <f t="shared" si="77"/>
        <v>9|B3T3|d|06-18-2019</v>
      </c>
      <c r="Q2315" s="17">
        <v>5.6</v>
      </c>
      <c r="R2315" s="17">
        <v>2.8</v>
      </c>
      <c r="S2315" s="18">
        <f t="shared" si="76"/>
        <v>2</v>
      </c>
    </row>
    <row r="2316" spans="1:19" x14ac:dyDescent="0.25">
      <c r="A2316" s="14">
        <v>9</v>
      </c>
      <c r="B2316" s="16" t="s">
        <v>25</v>
      </c>
      <c r="C2316" s="14" t="s">
        <v>93</v>
      </c>
      <c r="D2316" s="14" t="s">
        <v>97</v>
      </c>
      <c r="P2316" s="17" t="str">
        <f t="shared" si="77"/>
        <v>9|B3T3|d|06-18-2019</v>
      </c>
      <c r="Q2316" s="17">
        <v>5.6</v>
      </c>
      <c r="R2316" s="17">
        <v>3.2</v>
      </c>
      <c r="S2316" s="18">
        <f t="shared" si="76"/>
        <v>1.7499999999999998</v>
      </c>
    </row>
    <row r="2317" spans="1:19" x14ac:dyDescent="0.25">
      <c r="A2317" s="14">
        <v>9</v>
      </c>
      <c r="B2317" s="16" t="s">
        <v>25</v>
      </c>
      <c r="C2317" s="14" t="s">
        <v>93</v>
      </c>
      <c r="D2317" s="14" t="s">
        <v>97</v>
      </c>
      <c r="P2317" s="17" t="str">
        <f t="shared" si="77"/>
        <v>9|B3T3|d|06-18-2019</v>
      </c>
      <c r="Q2317" s="17">
        <v>8.9</v>
      </c>
      <c r="R2317" s="17">
        <v>3</v>
      </c>
      <c r="S2317" s="18">
        <f t="shared" si="76"/>
        <v>2.9666666666666668</v>
      </c>
    </row>
    <row r="2318" spans="1:19" x14ac:dyDescent="0.25">
      <c r="A2318" s="14">
        <v>9</v>
      </c>
      <c r="B2318" s="16" t="s">
        <v>25</v>
      </c>
      <c r="C2318" s="14" t="s">
        <v>93</v>
      </c>
      <c r="D2318" s="14" t="s">
        <v>97</v>
      </c>
      <c r="P2318" s="17" t="str">
        <f t="shared" si="77"/>
        <v>9|B3T3|d|06-18-2019</v>
      </c>
      <c r="Q2318" s="17">
        <v>8.3000000000000007</v>
      </c>
      <c r="R2318" s="17">
        <v>4.2</v>
      </c>
      <c r="S2318" s="18">
        <f t="shared" si="76"/>
        <v>1.9761904761904763</v>
      </c>
    </row>
    <row r="2319" spans="1:19" x14ac:dyDescent="0.25">
      <c r="A2319" s="14">
        <v>9</v>
      </c>
      <c r="B2319" s="16" t="s">
        <v>25</v>
      </c>
      <c r="C2319" s="14" t="s">
        <v>93</v>
      </c>
      <c r="D2319" s="14" t="s">
        <v>97</v>
      </c>
      <c r="P2319" s="17" t="str">
        <f t="shared" si="77"/>
        <v>9|B3T3|d|06-18-2019</v>
      </c>
      <c r="Q2319" s="14">
        <v>9.1</v>
      </c>
      <c r="R2319" s="14">
        <v>4.3</v>
      </c>
      <c r="S2319" s="18">
        <f t="shared" si="76"/>
        <v>2.1162790697674421</v>
      </c>
    </row>
    <row r="2320" spans="1:19" x14ac:dyDescent="0.25">
      <c r="A2320" s="14">
        <v>9</v>
      </c>
      <c r="B2320" s="16" t="s">
        <v>26</v>
      </c>
      <c r="C2320" s="16" t="s">
        <v>94</v>
      </c>
      <c r="D2320" s="14" t="s">
        <v>97</v>
      </c>
      <c r="P2320" s="17" t="str">
        <f t="shared" si="77"/>
        <v>9|B3T4|a|06-18-2019</v>
      </c>
      <c r="Q2320" s="17">
        <v>5.4</v>
      </c>
      <c r="R2320" s="17">
        <v>2.7</v>
      </c>
      <c r="S2320" s="18">
        <f t="shared" si="76"/>
        <v>2</v>
      </c>
    </row>
    <row r="2321" spans="1:19" x14ac:dyDescent="0.25">
      <c r="A2321" s="14">
        <v>9</v>
      </c>
      <c r="B2321" s="16" t="s">
        <v>26</v>
      </c>
      <c r="C2321" s="14" t="s">
        <v>94</v>
      </c>
      <c r="D2321" s="14" t="s">
        <v>97</v>
      </c>
      <c r="P2321" s="17" t="str">
        <f t="shared" si="77"/>
        <v>9|B3T4|a|06-18-2019</v>
      </c>
      <c r="Q2321" s="17">
        <v>5.4</v>
      </c>
      <c r="R2321" s="17">
        <v>2.5</v>
      </c>
      <c r="S2321" s="18">
        <f t="shared" si="76"/>
        <v>2.16</v>
      </c>
    </row>
    <row r="2322" spans="1:19" x14ac:dyDescent="0.25">
      <c r="A2322" s="14">
        <v>9</v>
      </c>
      <c r="B2322" s="16" t="s">
        <v>26</v>
      </c>
      <c r="C2322" s="14" t="s">
        <v>94</v>
      </c>
      <c r="D2322" s="14" t="s">
        <v>97</v>
      </c>
      <c r="P2322" s="17" t="str">
        <f t="shared" si="77"/>
        <v>9|B3T4|a|06-18-2019</v>
      </c>
      <c r="Q2322" s="17">
        <v>8.8000000000000007</v>
      </c>
      <c r="R2322" s="17">
        <v>3.4</v>
      </c>
      <c r="S2322" s="18">
        <f t="shared" si="76"/>
        <v>2.5882352941176472</v>
      </c>
    </row>
    <row r="2323" spans="1:19" x14ac:dyDescent="0.25">
      <c r="A2323" s="14">
        <v>9</v>
      </c>
      <c r="B2323" s="16" t="s">
        <v>26</v>
      </c>
      <c r="C2323" s="14" t="s">
        <v>94</v>
      </c>
      <c r="D2323" s="14" t="s">
        <v>97</v>
      </c>
      <c r="P2323" s="17" t="str">
        <f t="shared" si="77"/>
        <v>9|B3T4|a|06-18-2019</v>
      </c>
      <c r="Q2323" s="17">
        <v>9</v>
      </c>
      <c r="R2323" s="17">
        <v>3.3</v>
      </c>
      <c r="S2323" s="18">
        <f t="shared" si="76"/>
        <v>2.7272727272727275</v>
      </c>
    </row>
    <row r="2324" spans="1:19" x14ac:dyDescent="0.25">
      <c r="A2324" s="14">
        <v>9</v>
      </c>
      <c r="B2324" s="16" t="s">
        <v>26</v>
      </c>
      <c r="C2324" s="14" t="s">
        <v>94</v>
      </c>
      <c r="D2324" s="14" t="s">
        <v>97</v>
      </c>
      <c r="P2324" s="17" t="str">
        <f t="shared" si="77"/>
        <v>9|B3T4|a|06-18-2019</v>
      </c>
      <c r="Q2324" s="17">
        <v>9.3000000000000007</v>
      </c>
      <c r="R2324" s="17">
        <v>4.5</v>
      </c>
      <c r="S2324" s="18">
        <f t="shared" si="76"/>
        <v>2.0666666666666669</v>
      </c>
    </row>
    <row r="2325" spans="1:19" x14ac:dyDescent="0.25">
      <c r="A2325" s="14">
        <v>9</v>
      </c>
      <c r="B2325" s="16" t="s">
        <v>26</v>
      </c>
      <c r="C2325" s="14" t="s">
        <v>94</v>
      </c>
      <c r="D2325" s="14" t="s">
        <v>97</v>
      </c>
      <c r="P2325" s="17" t="str">
        <f t="shared" si="77"/>
        <v>9|B3T4|a|06-18-2019</v>
      </c>
      <c r="Q2325" s="14">
        <v>9.4</v>
      </c>
      <c r="R2325" s="14">
        <v>4.5</v>
      </c>
      <c r="S2325" s="18">
        <f t="shared" si="76"/>
        <v>2.088888888888889</v>
      </c>
    </row>
    <row r="2326" spans="1:19" x14ac:dyDescent="0.25">
      <c r="A2326" s="14">
        <v>9</v>
      </c>
      <c r="B2326" s="16" t="s">
        <v>26</v>
      </c>
      <c r="C2326" s="16" t="s">
        <v>91</v>
      </c>
      <c r="D2326" s="14" t="s">
        <v>97</v>
      </c>
      <c r="P2326" s="17" t="str">
        <f t="shared" si="77"/>
        <v>9|B3T4|b|06-18-2019</v>
      </c>
      <c r="Q2326" s="17">
        <v>9.3000000000000007</v>
      </c>
      <c r="R2326" s="17">
        <v>3.5</v>
      </c>
      <c r="S2326" s="18">
        <f t="shared" si="76"/>
        <v>2.6571428571428575</v>
      </c>
    </row>
    <row r="2327" spans="1:19" x14ac:dyDescent="0.25">
      <c r="A2327" s="14">
        <v>9</v>
      </c>
      <c r="B2327" s="16" t="s">
        <v>26</v>
      </c>
      <c r="C2327" s="14" t="s">
        <v>91</v>
      </c>
      <c r="D2327" s="14" t="s">
        <v>97</v>
      </c>
      <c r="P2327" s="17" t="str">
        <f t="shared" si="77"/>
        <v>9|B3T4|b|06-18-2019</v>
      </c>
      <c r="Q2327" s="17">
        <v>9.9</v>
      </c>
      <c r="R2327" s="17">
        <v>3.6</v>
      </c>
      <c r="S2327" s="18">
        <f t="shared" si="76"/>
        <v>2.75</v>
      </c>
    </row>
    <row r="2328" spans="1:19" x14ac:dyDescent="0.25">
      <c r="A2328" s="14">
        <v>9</v>
      </c>
      <c r="B2328" s="16" t="s">
        <v>26</v>
      </c>
      <c r="C2328" s="14" t="s">
        <v>91</v>
      </c>
      <c r="D2328" s="14" t="s">
        <v>97</v>
      </c>
      <c r="P2328" s="17" t="str">
        <f t="shared" si="77"/>
        <v>9|B3T4|b|06-18-2019</v>
      </c>
      <c r="Q2328" s="17">
        <v>9.6999999999999993</v>
      </c>
      <c r="R2328" s="17">
        <v>4.9000000000000004</v>
      </c>
      <c r="S2328" s="18">
        <f t="shared" si="76"/>
        <v>1.9795918367346936</v>
      </c>
    </row>
    <row r="2329" spans="1:19" x14ac:dyDescent="0.25">
      <c r="A2329" s="14">
        <v>9</v>
      </c>
      <c r="B2329" s="16" t="s">
        <v>26</v>
      </c>
      <c r="C2329" s="14" t="s">
        <v>91</v>
      </c>
      <c r="D2329" s="14" t="s">
        <v>97</v>
      </c>
      <c r="P2329" s="17" t="str">
        <f t="shared" si="77"/>
        <v>9|B3T4|b|06-18-2019</v>
      </c>
      <c r="Q2329" s="14">
        <v>0</v>
      </c>
      <c r="R2329" s="14">
        <v>0</v>
      </c>
      <c r="S2329" s="18">
        <v>0</v>
      </c>
    </row>
    <row r="2330" spans="1:19" x14ac:dyDescent="0.25">
      <c r="A2330" s="14">
        <v>9</v>
      </c>
      <c r="B2330" s="16" t="s">
        <v>26</v>
      </c>
      <c r="C2330" s="14" t="s">
        <v>91</v>
      </c>
      <c r="D2330" s="14" t="s">
        <v>97</v>
      </c>
      <c r="P2330" s="17" t="str">
        <f t="shared" si="77"/>
        <v>9|B3T4|b|06-18-2019</v>
      </c>
      <c r="Q2330" s="14">
        <v>0</v>
      </c>
      <c r="R2330" s="14">
        <v>0</v>
      </c>
      <c r="S2330" s="18">
        <v>0</v>
      </c>
    </row>
    <row r="2331" spans="1:19" x14ac:dyDescent="0.25">
      <c r="A2331" s="14">
        <v>9</v>
      </c>
      <c r="B2331" s="16" t="s">
        <v>26</v>
      </c>
      <c r="C2331" s="14" t="s">
        <v>91</v>
      </c>
      <c r="D2331" s="14" t="s">
        <v>97</v>
      </c>
      <c r="P2331" s="17" t="str">
        <f t="shared" si="77"/>
        <v>9|B3T4|b|06-18-2019</v>
      </c>
      <c r="Q2331" s="14">
        <v>0</v>
      </c>
      <c r="R2331" s="14">
        <v>0</v>
      </c>
      <c r="S2331" s="18">
        <v>0</v>
      </c>
    </row>
    <row r="2332" spans="1:19" x14ac:dyDescent="0.25">
      <c r="A2332" s="14">
        <v>9</v>
      </c>
      <c r="B2332" s="16" t="s">
        <v>26</v>
      </c>
      <c r="C2332" s="16" t="s">
        <v>92</v>
      </c>
      <c r="D2332" s="14" t="s">
        <v>97</v>
      </c>
      <c r="P2332" s="17" t="str">
        <f t="shared" si="77"/>
        <v>9|B3T4|c|06-18-2019</v>
      </c>
      <c r="Q2332" s="17">
        <v>6.5</v>
      </c>
      <c r="R2332" s="17">
        <v>2.2999999999999998</v>
      </c>
      <c r="S2332" s="18">
        <f t="shared" si="76"/>
        <v>2.8260869565217392</v>
      </c>
    </row>
    <row r="2333" spans="1:19" x14ac:dyDescent="0.25">
      <c r="A2333" s="14">
        <v>9</v>
      </c>
      <c r="B2333" s="16" t="s">
        <v>26</v>
      </c>
      <c r="C2333" s="16" t="s">
        <v>92</v>
      </c>
      <c r="D2333" s="14" t="s">
        <v>97</v>
      </c>
      <c r="P2333" s="17" t="str">
        <f t="shared" si="77"/>
        <v>9|B3T4|c|06-18-2019</v>
      </c>
      <c r="Q2333" s="17">
        <v>6.5</v>
      </c>
      <c r="R2333" s="17">
        <v>2.2000000000000002</v>
      </c>
      <c r="S2333" s="18">
        <f t="shared" si="76"/>
        <v>2.9545454545454541</v>
      </c>
    </row>
    <row r="2334" spans="1:19" x14ac:dyDescent="0.25">
      <c r="A2334" s="14">
        <v>9</v>
      </c>
      <c r="B2334" s="16" t="s">
        <v>26</v>
      </c>
      <c r="C2334" s="16" t="s">
        <v>92</v>
      </c>
      <c r="D2334" s="14" t="s">
        <v>97</v>
      </c>
      <c r="P2334" s="17" t="str">
        <f t="shared" si="77"/>
        <v>9|B3T4|c|06-18-2019</v>
      </c>
      <c r="Q2334" s="17">
        <v>9</v>
      </c>
      <c r="R2334" s="17">
        <v>3.4</v>
      </c>
      <c r="S2334" s="18">
        <f t="shared" si="76"/>
        <v>2.6470588235294117</v>
      </c>
    </row>
    <row r="2335" spans="1:19" x14ac:dyDescent="0.25">
      <c r="A2335" s="14">
        <v>9</v>
      </c>
      <c r="B2335" s="16" t="s">
        <v>26</v>
      </c>
      <c r="C2335" s="16" t="s">
        <v>92</v>
      </c>
      <c r="D2335" s="14" t="s">
        <v>97</v>
      </c>
      <c r="P2335" s="17" t="str">
        <f t="shared" si="77"/>
        <v>9|B3T4|c|06-18-2019</v>
      </c>
      <c r="Q2335" s="17">
        <v>9.1999999999999993</v>
      </c>
      <c r="R2335" s="17">
        <v>3.3</v>
      </c>
      <c r="S2335" s="18">
        <f t="shared" si="76"/>
        <v>2.7878787878787876</v>
      </c>
    </row>
    <row r="2336" spans="1:19" x14ac:dyDescent="0.25">
      <c r="A2336" s="14">
        <v>9</v>
      </c>
      <c r="B2336" s="16" t="s">
        <v>26</v>
      </c>
      <c r="C2336" s="16" t="s">
        <v>92</v>
      </c>
      <c r="D2336" s="14" t="s">
        <v>97</v>
      </c>
      <c r="P2336" s="17" t="str">
        <f t="shared" si="77"/>
        <v>9|B3T4|c|06-18-2019</v>
      </c>
      <c r="Q2336" s="17">
        <v>8.1999999999999993</v>
      </c>
      <c r="R2336" s="17">
        <v>3.6</v>
      </c>
      <c r="S2336" s="18">
        <f t="shared" si="76"/>
        <v>2.2777777777777777</v>
      </c>
    </row>
    <row r="2337" spans="1:19" x14ac:dyDescent="0.25">
      <c r="A2337" s="14">
        <v>9</v>
      </c>
      <c r="B2337" s="16" t="s">
        <v>26</v>
      </c>
      <c r="C2337" s="16" t="s">
        <v>92</v>
      </c>
      <c r="D2337" s="14" t="s">
        <v>97</v>
      </c>
      <c r="P2337" s="17" t="str">
        <f t="shared" si="77"/>
        <v>9|B3T4|c|06-18-2019</v>
      </c>
      <c r="Q2337" s="14">
        <v>8.3000000000000007</v>
      </c>
      <c r="R2337" s="14">
        <v>3.7</v>
      </c>
      <c r="S2337" s="18">
        <f t="shared" si="76"/>
        <v>2.2432432432432434</v>
      </c>
    </row>
    <row r="2338" spans="1:19" x14ac:dyDescent="0.25">
      <c r="A2338" s="14">
        <v>9</v>
      </c>
      <c r="B2338" s="16" t="s">
        <v>26</v>
      </c>
      <c r="C2338" s="16" t="s">
        <v>93</v>
      </c>
      <c r="D2338" s="14" t="s">
        <v>97</v>
      </c>
      <c r="P2338" s="17" t="str">
        <f t="shared" si="77"/>
        <v>9|B3T4|d|06-18-2019</v>
      </c>
      <c r="Q2338" s="17">
        <v>5.5</v>
      </c>
      <c r="R2338" s="17">
        <v>2.2999999999999998</v>
      </c>
      <c r="S2338" s="18">
        <f t="shared" si="76"/>
        <v>2.3913043478260874</v>
      </c>
    </row>
    <row r="2339" spans="1:19" x14ac:dyDescent="0.25">
      <c r="A2339" s="14">
        <v>9</v>
      </c>
      <c r="B2339" s="16" t="s">
        <v>26</v>
      </c>
      <c r="C2339" s="14" t="s">
        <v>93</v>
      </c>
      <c r="D2339" s="14" t="s">
        <v>97</v>
      </c>
      <c r="P2339" s="17" t="str">
        <f t="shared" si="77"/>
        <v>9|B3T4|d|06-18-2019</v>
      </c>
      <c r="Q2339" s="17">
        <v>5.6</v>
      </c>
      <c r="R2339" s="17">
        <v>2.5</v>
      </c>
      <c r="S2339" s="18">
        <f t="shared" si="76"/>
        <v>2.2399999999999998</v>
      </c>
    </row>
    <row r="2340" spans="1:19" x14ac:dyDescent="0.25">
      <c r="A2340" s="14">
        <v>9</v>
      </c>
      <c r="B2340" s="16" t="s">
        <v>26</v>
      </c>
      <c r="C2340" s="14" t="s">
        <v>93</v>
      </c>
      <c r="D2340" s="14" t="s">
        <v>97</v>
      </c>
      <c r="P2340" s="17" t="str">
        <f t="shared" si="77"/>
        <v>9|B3T4|d|06-18-2019</v>
      </c>
      <c r="Q2340" s="17">
        <v>8.6</v>
      </c>
      <c r="R2340" s="17">
        <v>3</v>
      </c>
      <c r="S2340" s="18">
        <f t="shared" si="76"/>
        <v>2.8666666666666667</v>
      </c>
    </row>
    <row r="2341" spans="1:19" x14ac:dyDescent="0.25">
      <c r="A2341" s="14">
        <v>9</v>
      </c>
      <c r="B2341" s="16" t="s">
        <v>26</v>
      </c>
      <c r="C2341" s="14" t="s">
        <v>93</v>
      </c>
      <c r="D2341" s="14" t="s">
        <v>97</v>
      </c>
      <c r="P2341" s="17" t="str">
        <f t="shared" si="77"/>
        <v>9|B3T4|d|06-18-2019</v>
      </c>
      <c r="Q2341" s="17">
        <v>8.6</v>
      </c>
      <c r="R2341" s="17">
        <v>3</v>
      </c>
      <c r="S2341" s="18">
        <f t="shared" si="76"/>
        <v>2.8666666666666667</v>
      </c>
    </row>
    <row r="2342" spans="1:19" x14ac:dyDescent="0.25">
      <c r="A2342" s="14">
        <v>9</v>
      </c>
      <c r="B2342" s="16" t="s">
        <v>26</v>
      </c>
      <c r="C2342" s="14" t="s">
        <v>93</v>
      </c>
      <c r="D2342" s="14" t="s">
        <v>97</v>
      </c>
      <c r="P2342" s="17" t="str">
        <f t="shared" si="77"/>
        <v>9|B3T4|d|06-18-2019</v>
      </c>
      <c r="Q2342" s="17">
        <v>7.5</v>
      </c>
      <c r="R2342" s="17">
        <v>3.4</v>
      </c>
      <c r="S2342" s="18">
        <f t="shared" si="76"/>
        <v>2.2058823529411766</v>
      </c>
    </row>
    <row r="2343" spans="1:19" x14ac:dyDescent="0.25">
      <c r="A2343" s="14">
        <v>9</v>
      </c>
      <c r="B2343" s="16" t="s">
        <v>26</v>
      </c>
      <c r="C2343" s="14" t="s">
        <v>93</v>
      </c>
      <c r="D2343" s="14" t="s">
        <v>97</v>
      </c>
      <c r="P2343" s="17" t="str">
        <f t="shared" si="77"/>
        <v>9|B3T4|d|06-18-2019</v>
      </c>
      <c r="Q2343" s="14">
        <v>7.5</v>
      </c>
      <c r="R2343" s="17">
        <v>3.5</v>
      </c>
      <c r="S2343" s="18">
        <f t="shared" si="76"/>
        <v>2.1428571428571428</v>
      </c>
    </row>
    <row r="2344" spans="1:19" x14ac:dyDescent="0.25">
      <c r="A2344" s="14">
        <v>9</v>
      </c>
      <c r="B2344" s="16" t="s">
        <v>27</v>
      </c>
      <c r="C2344" s="16" t="s">
        <v>94</v>
      </c>
      <c r="D2344" s="14" t="s">
        <v>97</v>
      </c>
      <c r="P2344" s="17" t="str">
        <f t="shared" si="77"/>
        <v>9|B3T5|a|06-18-2019</v>
      </c>
      <c r="Q2344" s="17">
        <v>9.6</v>
      </c>
      <c r="R2344" s="17">
        <v>2.9</v>
      </c>
      <c r="S2344" s="18">
        <f t="shared" si="76"/>
        <v>3.3103448275862069</v>
      </c>
    </row>
    <row r="2345" spans="1:19" x14ac:dyDescent="0.25">
      <c r="A2345" s="14">
        <v>9</v>
      </c>
      <c r="B2345" s="16" t="s">
        <v>27</v>
      </c>
      <c r="C2345" s="14" t="s">
        <v>94</v>
      </c>
      <c r="D2345" s="14" t="s">
        <v>97</v>
      </c>
      <c r="P2345" s="17" t="str">
        <f t="shared" si="77"/>
        <v>9|B3T5|a|06-18-2019</v>
      </c>
      <c r="Q2345" s="17">
        <v>9.3000000000000007</v>
      </c>
      <c r="R2345" s="17">
        <v>2.9</v>
      </c>
      <c r="S2345" s="18">
        <f t="shared" si="76"/>
        <v>3.2068965517241383</v>
      </c>
    </row>
    <row r="2346" spans="1:19" x14ac:dyDescent="0.25">
      <c r="A2346" s="14">
        <v>9</v>
      </c>
      <c r="B2346" s="16" t="s">
        <v>27</v>
      </c>
      <c r="C2346" s="14" t="s">
        <v>94</v>
      </c>
      <c r="D2346" s="14" t="s">
        <v>97</v>
      </c>
      <c r="P2346" s="17" t="str">
        <f t="shared" si="77"/>
        <v>9|B3T5|a|06-18-2019</v>
      </c>
      <c r="Q2346" s="17">
        <v>10.199999999999999</v>
      </c>
      <c r="R2346" s="17">
        <v>4.4000000000000004</v>
      </c>
      <c r="S2346" s="18">
        <f t="shared" si="76"/>
        <v>2.3181818181818179</v>
      </c>
    </row>
    <row r="2347" spans="1:19" x14ac:dyDescent="0.25">
      <c r="A2347" s="14">
        <v>9</v>
      </c>
      <c r="B2347" s="16" t="s">
        <v>27</v>
      </c>
      <c r="C2347" s="14" t="s">
        <v>94</v>
      </c>
      <c r="D2347" s="14" t="s">
        <v>97</v>
      </c>
      <c r="P2347" s="17" t="str">
        <f t="shared" si="77"/>
        <v>9|B3T5|a|06-18-2019</v>
      </c>
      <c r="Q2347" s="14">
        <v>9.8000000000000007</v>
      </c>
      <c r="R2347" s="17">
        <v>4.2</v>
      </c>
      <c r="S2347" s="18">
        <f t="shared" si="76"/>
        <v>2.3333333333333335</v>
      </c>
    </row>
    <row r="2348" spans="1:19" x14ac:dyDescent="0.25">
      <c r="A2348" s="14">
        <v>9</v>
      </c>
      <c r="B2348" s="16" t="s">
        <v>27</v>
      </c>
      <c r="C2348" s="16" t="s">
        <v>91</v>
      </c>
      <c r="D2348" s="14" t="s">
        <v>97</v>
      </c>
      <c r="P2348" s="17" t="str">
        <f t="shared" si="77"/>
        <v>9|B3T5|b|06-18-2019</v>
      </c>
      <c r="Q2348" s="17">
        <v>5.6</v>
      </c>
      <c r="R2348" s="17">
        <v>2.2000000000000002</v>
      </c>
      <c r="S2348" s="18">
        <f t="shared" si="76"/>
        <v>2.545454545454545</v>
      </c>
    </row>
    <row r="2349" spans="1:19" x14ac:dyDescent="0.25">
      <c r="A2349" s="14">
        <v>9</v>
      </c>
      <c r="B2349" s="16" t="s">
        <v>27</v>
      </c>
      <c r="C2349" s="14" t="s">
        <v>91</v>
      </c>
      <c r="D2349" s="14" t="s">
        <v>97</v>
      </c>
      <c r="P2349" s="17" t="str">
        <f t="shared" si="77"/>
        <v>9|B3T5|b|06-18-2019</v>
      </c>
      <c r="Q2349" s="17">
        <v>3.1</v>
      </c>
      <c r="R2349" s="17">
        <v>1.8</v>
      </c>
      <c r="S2349" s="18">
        <f t="shared" si="76"/>
        <v>1.7222222222222223</v>
      </c>
    </row>
    <row r="2350" spans="1:19" x14ac:dyDescent="0.25">
      <c r="A2350" s="14">
        <v>9</v>
      </c>
      <c r="B2350" s="16" t="s">
        <v>27</v>
      </c>
      <c r="C2350" s="14" t="s">
        <v>91</v>
      </c>
      <c r="D2350" s="14" t="s">
        <v>97</v>
      </c>
      <c r="P2350" s="17" t="str">
        <f t="shared" si="77"/>
        <v>9|B3T5|b|06-18-2019</v>
      </c>
      <c r="Q2350" s="17">
        <v>5.6</v>
      </c>
      <c r="R2350" s="17">
        <v>2.1</v>
      </c>
      <c r="S2350" s="18">
        <f t="shared" si="76"/>
        <v>2.6666666666666665</v>
      </c>
    </row>
    <row r="2351" spans="1:19" x14ac:dyDescent="0.25">
      <c r="A2351" s="14">
        <v>9</v>
      </c>
      <c r="B2351" s="16" t="s">
        <v>27</v>
      </c>
      <c r="C2351" s="14" t="s">
        <v>91</v>
      </c>
      <c r="D2351" s="14" t="s">
        <v>97</v>
      </c>
      <c r="P2351" s="17" t="str">
        <f t="shared" si="77"/>
        <v>9|B3T5|b|06-18-2019</v>
      </c>
      <c r="Q2351" s="14">
        <v>5.7</v>
      </c>
      <c r="R2351" s="14">
        <v>2.2000000000000002</v>
      </c>
      <c r="S2351" s="18">
        <f t="shared" si="76"/>
        <v>2.5909090909090908</v>
      </c>
    </row>
    <row r="2352" spans="1:19" x14ac:dyDescent="0.25">
      <c r="A2352" s="14">
        <v>9</v>
      </c>
      <c r="B2352" s="16" t="s">
        <v>27</v>
      </c>
      <c r="C2352" s="16" t="s">
        <v>92</v>
      </c>
      <c r="D2352" s="14" t="s">
        <v>97</v>
      </c>
      <c r="P2352" s="17" t="str">
        <f t="shared" si="77"/>
        <v>9|B3T5|c|06-18-2019</v>
      </c>
      <c r="Q2352" s="17">
        <v>8.4</v>
      </c>
      <c r="R2352" s="17">
        <v>2.2999999999999998</v>
      </c>
      <c r="S2352" s="18">
        <f t="shared" si="76"/>
        <v>3.6521739130434785</v>
      </c>
    </row>
    <row r="2353" spans="1:19" x14ac:dyDescent="0.25">
      <c r="A2353" s="14">
        <v>9</v>
      </c>
      <c r="B2353" s="16" t="s">
        <v>27</v>
      </c>
      <c r="C2353" s="14" t="s">
        <v>92</v>
      </c>
      <c r="D2353" s="14" t="s">
        <v>97</v>
      </c>
      <c r="P2353" s="17" t="str">
        <f t="shared" si="77"/>
        <v>9|B3T5|c|06-18-2019</v>
      </c>
      <c r="Q2353" s="17">
        <v>8</v>
      </c>
      <c r="R2353" s="17">
        <v>2.2999999999999998</v>
      </c>
      <c r="S2353" s="18">
        <f t="shared" si="76"/>
        <v>3.4782608695652177</v>
      </c>
    </row>
    <row r="2354" spans="1:19" x14ac:dyDescent="0.25">
      <c r="A2354" s="14">
        <v>9</v>
      </c>
      <c r="B2354" s="16" t="s">
        <v>27</v>
      </c>
      <c r="C2354" s="14" t="s">
        <v>92</v>
      </c>
      <c r="D2354" s="14" t="s">
        <v>97</v>
      </c>
      <c r="P2354" s="17" t="str">
        <f t="shared" si="77"/>
        <v>9|B3T5|c|06-18-2019</v>
      </c>
      <c r="Q2354" s="17">
        <v>7.3</v>
      </c>
      <c r="R2354" s="17">
        <v>3.2</v>
      </c>
      <c r="S2354" s="18">
        <f t="shared" si="76"/>
        <v>2.28125</v>
      </c>
    </row>
    <row r="2355" spans="1:19" x14ac:dyDescent="0.25">
      <c r="A2355" s="14">
        <v>9</v>
      </c>
      <c r="B2355" s="16" t="s">
        <v>27</v>
      </c>
      <c r="C2355" s="14" t="s">
        <v>92</v>
      </c>
      <c r="D2355" s="14" t="s">
        <v>97</v>
      </c>
      <c r="P2355" s="17" t="str">
        <f t="shared" si="77"/>
        <v>9|B3T5|c|06-18-2019</v>
      </c>
      <c r="Q2355" s="14">
        <v>7.8</v>
      </c>
      <c r="R2355" s="14">
        <v>3.3</v>
      </c>
      <c r="S2355" s="18">
        <f t="shared" si="76"/>
        <v>2.3636363636363638</v>
      </c>
    </row>
    <row r="2356" spans="1:19" x14ac:dyDescent="0.25">
      <c r="A2356" s="14">
        <v>9</v>
      </c>
      <c r="B2356" s="16" t="s">
        <v>27</v>
      </c>
      <c r="C2356" s="16" t="s">
        <v>93</v>
      </c>
      <c r="D2356" s="14" t="s">
        <v>97</v>
      </c>
      <c r="P2356" s="17" t="str">
        <f t="shared" si="77"/>
        <v>9|B3T5|d|06-18-2019</v>
      </c>
      <c r="Q2356" s="17">
        <v>5</v>
      </c>
      <c r="R2356" s="17">
        <v>2</v>
      </c>
      <c r="S2356" s="18">
        <f t="shared" si="76"/>
        <v>2.5</v>
      </c>
    </row>
    <row r="2357" spans="1:19" x14ac:dyDescent="0.25">
      <c r="A2357" s="14">
        <v>9</v>
      </c>
      <c r="B2357" s="16" t="s">
        <v>27</v>
      </c>
      <c r="C2357" s="14" t="s">
        <v>93</v>
      </c>
      <c r="D2357" s="14" t="s">
        <v>97</v>
      </c>
      <c r="P2357" s="17" t="str">
        <f t="shared" si="77"/>
        <v>9|B3T5|d|06-18-2019</v>
      </c>
      <c r="Q2357" s="17">
        <v>5.4</v>
      </c>
      <c r="R2357" s="17">
        <v>2.2999999999999998</v>
      </c>
      <c r="S2357" s="18">
        <f t="shared" si="76"/>
        <v>2.347826086956522</v>
      </c>
    </row>
    <row r="2358" spans="1:19" x14ac:dyDescent="0.25">
      <c r="A2358" s="14">
        <v>9</v>
      </c>
      <c r="B2358" s="16" t="s">
        <v>27</v>
      </c>
      <c r="C2358" s="14" t="s">
        <v>93</v>
      </c>
      <c r="D2358" s="14" t="s">
        <v>97</v>
      </c>
      <c r="P2358" s="17" t="str">
        <f t="shared" si="77"/>
        <v>9|B3T5|d|06-18-2019</v>
      </c>
      <c r="Q2358" s="17">
        <v>8.4</v>
      </c>
      <c r="R2358" s="17">
        <v>3.1</v>
      </c>
      <c r="S2358" s="18">
        <f t="shared" si="76"/>
        <v>2.709677419354839</v>
      </c>
    </row>
    <row r="2359" spans="1:19" x14ac:dyDescent="0.25">
      <c r="A2359" s="14">
        <v>9</v>
      </c>
      <c r="B2359" s="16" t="s">
        <v>27</v>
      </c>
      <c r="C2359" s="14" t="s">
        <v>93</v>
      </c>
      <c r="D2359" s="14" t="s">
        <v>97</v>
      </c>
      <c r="P2359" s="17" t="str">
        <f t="shared" si="77"/>
        <v>9|B3T5|d|06-18-2019</v>
      </c>
      <c r="Q2359" s="17">
        <v>8.5</v>
      </c>
      <c r="R2359" s="17">
        <v>3</v>
      </c>
      <c r="S2359" s="18">
        <f t="shared" ref="S2359:S2422" si="78">Q2359/R2359</f>
        <v>2.8333333333333335</v>
      </c>
    </row>
    <row r="2360" spans="1:19" x14ac:dyDescent="0.25">
      <c r="A2360" s="14">
        <v>9</v>
      </c>
      <c r="B2360" s="16" t="s">
        <v>27</v>
      </c>
      <c r="C2360" s="14" t="s">
        <v>93</v>
      </c>
      <c r="D2360" s="14" t="s">
        <v>97</v>
      </c>
      <c r="P2360" s="17" t="str">
        <f t="shared" si="77"/>
        <v>9|B3T5|d|06-18-2019</v>
      </c>
      <c r="Q2360" s="17">
        <v>9.6999999999999993</v>
      </c>
      <c r="R2360" s="17">
        <v>4.0999999999999996</v>
      </c>
      <c r="S2360" s="18">
        <f t="shared" si="78"/>
        <v>2.3658536585365852</v>
      </c>
    </row>
    <row r="2361" spans="1:19" x14ac:dyDescent="0.25">
      <c r="A2361" s="14">
        <v>9</v>
      </c>
      <c r="B2361" s="16" t="s">
        <v>27</v>
      </c>
      <c r="C2361" s="14" t="s">
        <v>93</v>
      </c>
      <c r="D2361" s="14" t="s">
        <v>97</v>
      </c>
      <c r="P2361" s="17" t="str">
        <f t="shared" si="77"/>
        <v>9|B3T5|d|06-18-2019</v>
      </c>
      <c r="Q2361" s="14">
        <v>10</v>
      </c>
      <c r="R2361" s="14">
        <v>4.4000000000000004</v>
      </c>
      <c r="S2361" s="18">
        <f t="shared" si="78"/>
        <v>2.2727272727272725</v>
      </c>
    </row>
    <row r="2362" spans="1:19" x14ac:dyDescent="0.25">
      <c r="A2362" s="14">
        <v>9</v>
      </c>
      <c r="B2362" s="16" t="s">
        <v>28</v>
      </c>
      <c r="C2362" s="16" t="s">
        <v>94</v>
      </c>
      <c r="D2362" s="14" t="s">
        <v>97</v>
      </c>
      <c r="P2362" s="17" t="str">
        <f t="shared" si="77"/>
        <v>9|B4T1|a|06-18-2019</v>
      </c>
      <c r="Q2362" s="17">
        <v>8.1</v>
      </c>
      <c r="R2362" s="17">
        <v>2.4</v>
      </c>
      <c r="S2362" s="18">
        <f t="shared" si="78"/>
        <v>3.375</v>
      </c>
    </row>
    <row r="2363" spans="1:19" x14ac:dyDescent="0.25">
      <c r="A2363" s="14">
        <v>9</v>
      </c>
      <c r="B2363" s="16" t="s">
        <v>28</v>
      </c>
      <c r="C2363" s="14" t="s">
        <v>94</v>
      </c>
      <c r="D2363" s="14" t="s">
        <v>97</v>
      </c>
      <c r="P2363" s="17" t="str">
        <f t="shared" si="77"/>
        <v>9|B4T1|a|06-18-2019</v>
      </c>
      <c r="Q2363" s="17">
        <v>8</v>
      </c>
      <c r="R2363" s="17">
        <v>2.6</v>
      </c>
      <c r="S2363" s="18">
        <f t="shared" si="78"/>
        <v>3.0769230769230766</v>
      </c>
    </row>
    <row r="2364" spans="1:19" x14ac:dyDescent="0.25">
      <c r="A2364" s="14">
        <v>9</v>
      </c>
      <c r="B2364" s="16" t="s">
        <v>28</v>
      </c>
      <c r="C2364" s="14" t="s">
        <v>94</v>
      </c>
      <c r="D2364" s="14" t="s">
        <v>97</v>
      </c>
      <c r="P2364" s="17" t="str">
        <f t="shared" si="77"/>
        <v>9|B4T1|a|06-18-2019</v>
      </c>
      <c r="Q2364" s="17">
        <v>8.1999999999999993</v>
      </c>
      <c r="R2364" s="17">
        <v>2.9</v>
      </c>
      <c r="S2364" s="18">
        <f t="shared" si="78"/>
        <v>2.8275862068965516</v>
      </c>
    </row>
    <row r="2365" spans="1:19" x14ac:dyDescent="0.25">
      <c r="A2365" s="14">
        <v>9</v>
      </c>
      <c r="B2365" s="16" t="s">
        <v>28</v>
      </c>
      <c r="C2365" s="14" t="s">
        <v>94</v>
      </c>
      <c r="D2365" s="14" t="s">
        <v>97</v>
      </c>
      <c r="P2365" s="17" t="str">
        <f t="shared" si="77"/>
        <v>9|B4T1|a|06-18-2019</v>
      </c>
      <c r="Q2365" s="14">
        <v>7.8</v>
      </c>
      <c r="R2365" s="14">
        <v>2.8</v>
      </c>
      <c r="S2365" s="18">
        <f t="shared" si="78"/>
        <v>2.785714285714286</v>
      </c>
    </row>
    <row r="2366" spans="1:19" x14ac:dyDescent="0.25">
      <c r="A2366" s="14">
        <v>9</v>
      </c>
      <c r="B2366" s="16" t="s">
        <v>28</v>
      </c>
      <c r="C2366" s="16" t="s">
        <v>91</v>
      </c>
      <c r="D2366" s="14" t="s">
        <v>97</v>
      </c>
      <c r="P2366" s="17" t="str">
        <f t="shared" si="77"/>
        <v>9|B4T1|b|06-18-2019</v>
      </c>
      <c r="Q2366" s="17">
        <v>5.3</v>
      </c>
      <c r="R2366" s="17">
        <v>3.5</v>
      </c>
      <c r="S2366" s="18">
        <f t="shared" si="78"/>
        <v>1.5142857142857142</v>
      </c>
    </row>
    <row r="2367" spans="1:19" x14ac:dyDescent="0.25">
      <c r="A2367" s="14">
        <v>9</v>
      </c>
      <c r="B2367" s="16" t="s">
        <v>28</v>
      </c>
      <c r="C2367" s="14" t="s">
        <v>91</v>
      </c>
      <c r="D2367" s="14" t="s">
        <v>97</v>
      </c>
      <c r="P2367" s="17" t="str">
        <f t="shared" si="77"/>
        <v>9|B4T1|b|06-18-2019</v>
      </c>
      <c r="Q2367" s="17">
        <v>5.7</v>
      </c>
      <c r="R2367" s="17">
        <v>2.6</v>
      </c>
      <c r="S2367" s="18">
        <f t="shared" si="78"/>
        <v>2.1923076923076925</v>
      </c>
    </row>
    <row r="2368" spans="1:19" x14ac:dyDescent="0.25">
      <c r="A2368" s="14">
        <v>9</v>
      </c>
      <c r="B2368" s="16" t="s">
        <v>28</v>
      </c>
      <c r="C2368" s="14" t="s">
        <v>91</v>
      </c>
      <c r="D2368" s="14" t="s">
        <v>97</v>
      </c>
      <c r="P2368" s="17" t="str">
        <f t="shared" si="77"/>
        <v>9|B4T1|b|06-18-2019</v>
      </c>
      <c r="Q2368" s="17">
        <v>9</v>
      </c>
      <c r="R2368" s="17">
        <v>3.3</v>
      </c>
      <c r="S2368" s="18">
        <f t="shared" si="78"/>
        <v>2.7272727272727275</v>
      </c>
    </row>
    <row r="2369" spans="1:19" x14ac:dyDescent="0.25">
      <c r="A2369" s="14">
        <v>9</v>
      </c>
      <c r="B2369" s="16" t="s">
        <v>28</v>
      </c>
      <c r="C2369" s="14" t="s">
        <v>91</v>
      </c>
      <c r="D2369" s="14" t="s">
        <v>97</v>
      </c>
      <c r="P2369" s="17" t="str">
        <f t="shared" si="77"/>
        <v>9|B4T1|b|06-18-2019</v>
      </c>
      <c r="Q2369" s="17">
        <v>9.1</v>
      </c>
      <c r="R2369" s="17">
        <v>3.2</v>
      </c>
      <c r="S2369" s="18">
        <f t="shared" si="78"/>
        <v>2.8437499999999996</v>
      </c>
    </row>
    <row r="2370" spans="1:19" x14ac:dyDescent="0.25">
      <c r="A2370" s="14">
        <v>9</v>
      </c>
      <c r="B2370" s="16" t="s">
        <v>28</v>
      </c>
      <c r="C2370" s="14" t="s">
        <v>91</v>
      </c>
      <c r="D2370" s="14" t="s">
        <v>97</v>
      </c>
      <c r="P2370" s="17" t="str">
        <f t="shared" si="77"/>
        <v>9|B4T1|b|06-18-2019</v>
      </c>
      <c r="Q2370" s="17">
        <v>10.1</v>
      </c>
      <c r="R2370" s="17">
        <v>4.0999999999999996</v>
      </c>
      <c r="S2370" s="18">
        <f t="shared" si="78"/>
        <v>2.4634146341463414</v>
      </c>
    </row>
    <row r="2371" spans="1:19" x14ac:dyDescent="0.25">
      <c r="A2371" s="14">
        <v>9</v>
      </c>
      <c r="B2371" s="16" t="s">
        <v>28</v>
      </c>
      <c r="C2371" s="14" t="s">
        <v>91</v>
      </c>
      <c r="D2371" s="14" t="s">
        <v>97</v>
      </c>
      <c r="P2371" s="17" t="str">
        <f t="shared" si="77"/>
        <v>9|B4T1|b|06-18-2019</v>
      </c>
      <c r="Q2371" s="14">
        <v>10.5</v>
      </c>
      <c r="R2371" s="14">
        <v>4.5</v>
      </c>
      <c r="S2371" s="18">
        <f t="shared" si="78"/>
        <v>2.3333333333333335</v>
      </c>
    </row>
    <row r="2372" spans="1:19" x14ac:dyDescent="0.25">
      <c r="A2372" s="14">
        <v>9</v>
      </c>
      <c r="B2372" s="16" t="s">
        <v>28</v>
      </c>
      <c r="C2372" s="16" t="s">
        <v>92</v>
      </c>
      <c r="D2372" s="14" t="s">
        <v>97</v>
      </c>
      <c r="P2372" s="17" t="str">
        <f t="shared" si="77"/>
        <v>9|B4T1|c|06-18-2019</v>
      </c>
      <c r="Q2372" s="17">
        <v>7.4</v>
      </c>
      <c r="R2372" s="17">
        <v>2.5</v>
      </c>
      <c r="S2372" s="18">
        <f t="shared" si="78"/>
        <v>2.96</v>
      </c>
    </row>
    <row r="2373" spans="1:19" x14ac:dyDescent="0.25">
      <c r="A2373" s="14">
        <v>9</v>
      </c>
      <c r="B2373" s="16" t="s">
        <v>28</v>
      </c>
      <c r="C2373" s="14" t="s">
        <v>92</v>
      </c>
      <c r="D2373" s="14" t="s">
        <v>97</v>
      </c>
      <c r="P2373" s="17" t="str">
        <f t="shared" si="77"/>
        <v>9|B4T1|c|06-18-2019</v>
      </c>
      <c r="Q2373" s="17">
        <v>8.4</v>
      </c>
      <c r="R2373" s="17">
        <v>3.2</v>
      </c>
      <c r="S2373" s="18">
        <f t="shared" si="78"/>
        <v>2.625</v>
      </c>
    </row>
    <row r="2374" spans="1:19" x14ac:dyDescent="0.25">
      <c r="A2374" s="14">
        <v>9</v>
      </c>
      <c r="B2374" s="16" t="s">
        <v>28</v>
      </c>
      <c r="C2374" s="14" t="s">
        <v>92</v>
      </c>
      <c r="D2374" s="14" t="s">
        <v>97</v>
      </c>
      <c r="P2374" s="17" t="str">
        <f t="shared" si="77"/>
        <v>9|B4T1|c|06-18-2019</v>
      </c>
      <c r="Q2374" s="17">
        <v>8.5</v>
      </c>
      <c r="R2374" s="17">
        <v>3</v>
      </c>
      <c r="S2374" s="18">
        <f t="shared" si="78"/>
        <v>2.8333333333333335</v>
      </c>
    </row>
    <row r="2375" spans="1:19" x14ac:dyDescent="0.25">
      <c r="A2375" s="14">
        <v>9</v>
      </c>
      <c r="B2375" s="16" t="s">
        <v>28</v>
      </c>
      <c r="C2375" s="16" t="s">
        <v>93</v>
      </c>
      <c r="D2375" s="14" t="s">
        <v>97</v>
      </c>
      <c r="P2375" s="17" t="str">
        <f t="shared" ref="P2375:P2438" si="79">CONCATENATE(A2375,"|",B2375,"|",C2375,"|",TEXT(D2375,"AAAA/MM/DD"))</f>
        <v>9|B4T1|d|06-18-2019</v>
      </c>
      <c r="Q2375" s="17">
        <v>5.5</v>
      </c>
      <c r="R2375" s="17">
        <v>2.4</v>
      </c>
      <c r="S2375" s="18">
        <f t="shared" si="78"/>
        <v>2.291666666666667</v>
      </c>
    </row>
    <row r="2376" spans="1:19" x14ac:dyDescent="0.25">
      <c r="A2376" s="14">
        <v>9</v>
      </c>
      <c r="B2376" s="16" t="s">
        <v>28</v>
      </c>
      <c r="C2376" s="14" t="s">
        <v>93</v>
      </c>
      <c r="D2376" s="14" t="s">
        <v>97</v>
      </c>
      <c r="P2376" s="17" t="str">
        <f t="shared" si="79"/>
        <v>9|B4T1|d|06-18-2019</v>
      </c>
      <c r="Q2376" s="17">
        <v>5.6</v>
      </c>
      <c r="R2376" s="17">
        <v>2.5</v>
      </c>
      <c r="S2376" s="18">
        <f t="shared" si="78"/>
        <v>2.2399999999999998</v>
      </c>
    </row>
    <row r="2377" spans="1:19" x14ac:dyDescent="0.25">
      <c r="A2377" s="14">
        <v>9</v>
      </c>
      <c r="B2377" s="16" t="s">
        <v>28</v>
      </c>
      <c r="C2377" s="14" t="s">
        <v>93</v>
      </c>
      <c r="D2377" s="14" t="s">
        <v>97</v>
      </c>
      <c r="P2377" s="17" t="str">
        <f t="shared" si="79"/>
        <v>9|B4T1|d|06-18-2019</v>
      </c>
      <c r="Q2377" s="17">
        <v>7.7</v>
      </c>
      <c r="R2377" s="17">
        <v>2.6</v>
      </c>
      <c r="S2377" s="18">
        <f t="shared" si="78"/>
        <v>2.9615384615384617</v>
      </c>
    </row>
    <row r="2378" spans="1:19" x14ac:dyDescent="0.25">
      <c r="A2378" s="14">
        <v>9</v>
      </c>
      <c r="B2378" s="16" t="s">
        <v>28</v>
      </c>
      <c r="C2378" s="14" t="s">
        <v>93</v>
      </c>
      <c r="D2378" s="14" t="s">
        <v>97</v>
      </c>
      <c r="P2378" s="17" t="str">
        <f t="shared" si="79"/>
        <v>9|B4T1|d|06-18-2019</v>
      </c>
      <c r="Q2378" s="17">
        <v>7.6</v>
      </c>
      <c r="R2378" s="17">
        <v>2.5</v>
      </c>
      <c r="S2378" s="18">
        <f t="shared" si="78"/>
        <v>3.04</v>
      </c>
    </row>
    <row r="2379" spans="1:19" x14ac:dyDescent="0.25">
      <c r="A2379" s="14">
        <v>9</v>
      </c>
      <c r="B2379" s="16" t="s">
        <v>28</v>
      </c>
      <c r="C2379" s="14" t="s">
        <v>93</v>
      </c>
      <c r="D2379" s="14" t="s">
        <v>97</v>
      </c>
      <c r="P2379" s="17" t="str">
        <f t="shared" si="79"/>
        <v>9|B4T1|d|06-18-2019</v>
      </c>
      <c r="Q2379" s="17">
        <v>9</v>
      </c>
      <c r="R2379" s="17">
        <v>3.9</v>
      </c>
      <c r="S2379" s="18">
        <f t="shared" si="78"/>
        <v>2.3076923076923079</v>
      </c>
    </row>
    <row r="2380" spans="1:19" x14ac:dyDescent="0.25">
      <c r="A2380" s="14">
        <v>9</v>
      </c>
      <c r="B2380" s="16" t="s">
        <v>28</v>
      </c>
      <c r="C2380" s="14" t="s">
        <v>93</v>
      </c>
      <c r="D2380" s="14" t="s">
        <v>97</v>
      </c>
      <c r="P2380" s="17" t="str">
        <f t="shared" si="79"/>
        <v>9|B4T1|d|06-18-2019</v>
      </c>
      <c r="Q2380" s="14">
        <v>9.3000000000000007</v>
      </c>
      <c r="R2380" s="14">
        <v>4</v>
      </c>
      <c r="S2380" s="18">
        <f t="shared" si="78"/>
        <v>2.3250000000000002</v>
      </c>
    </row>
    <row r="2381" spans="1:19" x14ac:dyDescent="0.25">
      <c r="A2381" s="14">
        <v>9</v>
      </c>
      <c r="B2381" s="16" t="s">
        <v>29</v>
      </c>
      <c r="C2381" s="16" t="s">
        <v>94</v>
      </c>
      <c r="D2381" s="14" t="s">
        <v>97</v>
      </c>
      <c r="P2381" s="17" t="str">
        <f t="shared" si="79"/>
        <v>9|B4T2|a|06-18-2019</v>
      </c>
      <c r="Q2381" s="17">
        <v>5.2</v>
      </c>
      <c r="R2381" s="17">
        <v>2.6</v>
      </c>
      <c r="S2381" s="18">
        <f t="shared" si="78"/>
        <v>2</v>
      </c>
    </row>
    <row r="2382" spans="1:19" x14ac:dyDescent="0.25">
      <c r="A2382" s="14">
        <v>9</v>
      </c>
      <c r="B2382" s="16" t="s">
        <v>29</v>
      </c>
      <c r="C2382" s="14" t="s">
        <v>94</v>
      </c>
      <c r="D2382" s="14" t="s">
        <v>97</v>
      </c>
      <c r="P2382" s="17" t="str">
        <f t="shared" si="79"/>
        <v>9|B4T2|a|06-18-2019</v>
      </c>
      <c r="Q2382" s="17">
        <v>5.3</v>
      </c>
      <c r="R2382" s="17">
        <v>2.6</v>
      </c>
      <c r="S2382" s="18">
        <f t="shared" si="78"/>
        <v>2.0384615384615383</v>
      </c>
    </row>
    <row r="2383" spans="1:19" x14ac:dyDescent="0.25">
      <c r="A2383" s="14">
        <v>9</v>
      </c>
      <c r="B2383" s="16" t="s">
        <v>29</v>
      </c>
      <c r="C2383" s="14" t="s">
        <v>94</v>
      </c>
      <c r="D2383" s="14" t="s">
        <v>97</v>
      </c>
      <c r="P2383" s="17" t="str">
        <f t="shared" si="79"/>
        <v>9|B4T2|a|06-18-2019</v>
      </c>
      <c r="Q2383" s="17">
        <v>7.2</v>
      </c>
      <c r="R2383" s="17">
        <v>2.5</v>
      </c>
      <c r="S2383" s="18">
        <f t="shared" si="78"/>
        <v>2.88</v>
      </c>
    </row>
    <row r="2384" spans="1:19" x14ac:dyDescent="0.25">
      <c r="A2384" s="14">
        <v>9</v>
      </c>
      <c r="B2384" s="16" t="s">
        <v>29</v>
      </c>
      <c r="C2384" s="14" t="s">
        <v>94</v>
      </c>
      <c r="D2384" s="14" t="s">
        <v>97</v>
      </c>
      <c r="P2384" s="17" t="str">
        <f t="shared" si="79"/>
        <v>9|B4T2|a|06-18-2019</v>
      </c>
      <c r="Q2384" s="17">
        <v>7.6</v>
      </c>
      <c r="R2384" s="17">
        <v>2.6</v>
      </c>
      <c r="S2384" s="18">
        <f t="shared" si="78"/>
        <v>2.9230769230769229</v>
      </c>
    </row>
    <row r="2385" spans="1:19" x14ac:dyDescent="0.25">
      <c r="A2385" s="14">
        <v>9</v>
      </c>
      <c r="B2385" s="16" t="s">
        <v>29</v>
      </c>
      <c r="C2385" s="14" t="s">
        <v>94</v>
      </c>
      <c r="D2385" s="14" t="s">
        <v>97</v>
      </c>
      <c r="P2385" s="17" t="str">
        <f t="shared" si="79"/>
        <v>9|B4T2|a|06-18-2019</v>
      </c>
      <c r="Q2385" s="17">
        <v>9</v>
      </c>
      <c r="R2385" s="17">
        <v>3.8</v>
      </c>
      <c r="S2385" s="18">
        <f t="shared" si="78"/>
        <v>2.3684210526315792</v>
      </c>
    </row>
    <row r="2386" spans="1:19" x14ac:dyDescent="0.25">
      <c r="A2386" s="14">
        <v>9</v>
      </c>
      <c r="B2386" s="16" t="s">
        <v>29</v>
      </c>
      <c r="C2386" s="14" t="s">
        <v>94</v>
      </c>
      <c r="D2386" s="14" t="s">
        <v>97</v>
      </c>
      <c r="P2386" s="17" t="str">
        <f t="shared" si="79"/>
        <v>9|B4T2|a|06-18-2019</v>
      </c>
      <c r="Q2386" s="14">
        <v>8.8000000000000007</v>
      </c>
      <c r="R2386" s="14">
        <v>3.8</v>
      </c>
      <c r="S2386" s="18">
        <f t="shared" si="78"/>
        <v>2.3157894736842106</v>
      </c>
    </row>
    <row r="2387" spans="1:19" x14ac:dyDescent="0.25">
      <c r="A2387" s="14">
        <v>9</v>
      </c>
      <c r="B2387" s="16" t="s">
        <v>29</v>
      </c>
      <c r="C2387" s="16" t="s">
        <v>91</v>
      </c>
      <c r="D2387" s="14" t="s">
        <v>97</v>
      </c>
      <c r="P2387" s="17" t="str">
        <f t="shared" si="79"/>
        <v>9|B4T2|b|06-18-2019</v>
      </c>
      <c r="Q2387" s="17">
        <v>6.1</v>
      </c>
      <c r="R2387" s="17">
        <v>2.8</v>
      </c>
      <c r="S2387" s="18">
        <f t="shared" si="78"/>
        <v>2.1785714285714284</v>
      </c>
    </row>
    <row r="2388" spans="1:19" x14ac:dyDescent="0.25">
      <c r="A2388" s="14">
        <v>9</v>
      </c>
      <c r="B2388" s="16" t="s">
        <v>29</v>
      </c>
      <c r="C2388" s="14" t="s">
        <v>91</v>
      </c>
      <c r="D2388" s="14" t="s">
        <v>97</v>
      </c>
      <c r="P2388" s="17" t="str">
        <f t="shared" si="79"/>
        <v>9|B4T2|b|06-18-2019</v>
      </c>
      <c r="Q2388" s="17">
        <v>6.1</v>
      </c>
      <c r="R2388" s="17">
        <v>2.2999999999999998</v>
      </c>
      <c r="S2388" s="18">
        <f t="shared" si="78"/>
        <v>2.6521739130434785</v>
      </c>
    </row>
    <row r="2389" spans="1:19" x14ac:dyDescent="0.25">
      <c r="A2389" s="14">
        <v>9</v>
      </c>
      <c r="B2389" s="16" t="s">
        <v>29</v>
      </c>
      <c r="C2389" s="14" t="s">
        <v>91</v>
      </c>
      <c r="D2389" s="14" t="s">
        <v>97</v>
      </c>
      <c r="P2389" s="17" t="str">
        <f t="shared" si="79"/>
        <v>9|B4T2|b|06-18-2019</v>
      </c>
      <c r="Q2389" s="17">
        <v>8.1999999999999993</v>
      </c>
      <c r="R2389" s="17">
        <v>3.2</v>
      </c>
      <c r="S2389" s="18">
        <f t="shared" si="78"/>
        <v>2.5624999999999996</v>
      </c>
    </row>
    <row r="2390" spans="1:19" x14ac:dyDescent="0.25">
      <c r="A2390" s="14">
        <v>9</v>
      </c>
      <c r="B2390" s="16" t="s">
        <v>29</v>
      </c>
      <c r="C2390" s="14" t="s">
        <v>91</v>
      </c>
      <c r="D2390" s="14" t="s">
        <v>97</v>
      </c>
      <c r="P2390" s="17" t="str">
        <f t="shared" si="79"/>
        <v>9|B4T2|b|06-18-2019</v>
      </c>
      <c r="Q2390" s="17">
        <v>9</v>
      </c>
      <c r="R2390" s="17">
        <v>3.3</v>
      </c>
      <c r="S2390" s="18">
        <f t="shared" si="78"/>
        <v>2.7272727272727275</v>
      </c>
    </row>
    <row r="2391" spans="1:19" x14ac:dyDescent="0.25">
      <c r="A2391" s="14">
        <v>9</v>
      </c>
      <c r="B2391" s="16" t="s">
        <v>29</v>
      </c>
      <c r="C2391" s="14" t="s">
        <v>91</v>
      </c>
      <c r="D2391" s="14" t="s">
        <v>97</v>
      </c>
      <c r="P2391" s="17" t="str">
        <f t="shared" si="79"/>
        <v>9|B4T2|b|06-18-2019</v>
      </c>
      <c r="Q2391" s="17">
        <v>8.5</v>
      </c>
      <c r="R2391" s="17">
        <v>3.3</v>
      </c>
      <c r="S2391" s="18">
        <f t="shared" si="78"/>
        <v>2.5757575757575757</v>
      </c>
    </row>
    <row r="2392" spans="1:19" x14ac:dyDescent="0.25">
      <c r="A2392" s="14">
        <v>9</v>
      </c>
      <c r="B2392" s="16" t="s">
        <v>29</v>
      </c>
      <c r="C2392" s="14" t="s">
        <v>91</v>
      </c>
      <c r="D2392" s="14" t="s">
        <v>97</v>
      </c>
      <c r="P2392" s="17" t="str">
        <f t="shared" si="79"/>
        <v>9|B4T2|b|06-18-2019</v>
      </c>
      <c r="Q2392" s="14">
        <v>8.5</v>
      </c>
      <c r="R2392" s="14">
        <v>3.1</v>
      </c>
      <c r="S2392" s="18">
        <f t="shared" si="78"/>
        <v>2.7419354838709675</v>
      </c>
    </row>
    <row r="2393" spans="1:19" x14ac:dyDescent="0.25">
      <c r="A2393" s="14">
        <v>9</v>
      </c>
      <c r="B2393" s="16" t="s">
        <v>29</v>
      </c>
      <c r="C2393" s="16" t="s">
        <v>92</v>
      </c>
      <c r="D2393" s="14" t="s">
        <v>97</v>
      </c>
      <c r="P2393" s="17" t="str">
        <f t="shared" si="79"/>
        <v>9|B4T2|c|06-18-2019</v>
      </c>
      <c r="Q2393" s="17">
        <v>8.3000000000000007</v>
      </c>
      <c r="R2393" s="17">
        <v>3.3</v>
      </c>
      <c r="S2393" s="18">
        <f t="shared" si="78"/>
        <v>2.5151515151515156</v>
      </c>
    </row>
    <row r="2394" spans="1:19" x14ac:dyDescent="0.25">
      <c r="A2394" s="14">
        <v>9</v>
      </c>
      <c r="B2394" s="16" t="s">
        <v>29</v>
      </c>
      <c r="C2394" s="14" t="s">
        <v>92</v>
      </c>
      <c r="D2394" s="14" t="s">
        <v>97</v>
      </c>
      <c r="P2394" s="17" t="str">
        <f t="shared" si="79"/>
        <v>9|B4T2|c|06-18-2019</v>
      </c>
      <c r="Q2394" s="17">
        <v>8.4</v>
      </c>
      <c r="R2394" s="17">
        <v>3.2</v>
      </c>
      <c r="S2394" s="18">
        <f t="shared" si="78"/>
        <v>2.625</v>
      </c>
    </row>
    <row r="2395" spans="1:19" x14ac:dyDescent="0.25">
      <c r="A2395" s="14">
        <v>9</v>
      </c>
      <c r="B2395" s="16" t="s">
        <v>29</v>
      </c>
      <c r="C2395" s="16" t="s">
        <v>93</v>
      </c>
      <c r="D2395" s="14" t="s">
        <v>97</v>
      </c>
      <c r="P2395" s="17" t="str">
        <f t="shared" si="79"/>
        <v>9|B4T2|d|06-18-2019</v>
      </c>
      <c r="Q2395" s="17">
        <v>4.7</v>
      </c>
      <c r="R2395" s="17">
        <v>1.9</v>
      </c>
      <c r="S2395" s="18">
        <f t="shared" si="78"/>
        <v>2.4736842105263159</v>
      </c>
    </row>
    <row r="2396" spans="1:19" x14ac:dyDescent="0.25">
      <c r="A2396" s="14">
        <v>9</v>
      </c>
      <c r="B2396" s="16" t="s">
        <v>29</v>
      </c>
      <c r="C2396" s="14" t="s">
        <v>93</v>
      </c>
      <c r="D2396" s="14" t="s">
        <v>97</v>
      </c>
      <c r="P2396" s="17" t="str">
        <f t="shared" si="79"/>
        <v>9|B4T2|d|06-18-2019</v>
      </c>
      <c r="Q2396" s="14">
        <v>4.5999999999999996</v>
      </c>
      <c r="R2396" s="14">
        <v>1.8</v>
      </c>
      <c r="S2396" s="18">
        <f t="shared" si="78"/>
        <v>2.5555555555555554</v>
      </c>
    </row>
    <row r="2397" spans="1:19" x14ac:dyDescent="0.25">
      <c r="A2397" s="14">
        <v>9</v>
      </c>
      <c r="B2397" s="16" t="s">
        <v>30</v>
      </c>
      <c r="C2397" s="16" t="s">
        <v>94</v>
      </c>
      <c r="D2397" s="14" t="s">
        <v>97</v>
      </c>
      <c r="P2397" s="17" t="str">
        <f t="shared" si="79"/>
        <v>9|B4T3|a|06-18-2019</v>
      </c>
      <c r="Q2397" s="17">
        <v>5</v>
      </c>
      <c r="R2397" s="17">
        <v>2.2000000000000002</v>
      </c>
      <c r="S2397" s="18">
        <f t="shared" si="78"/>
        <v>2.2727272727272725</v>
      </c>
    </row>
    <row r="2398" spans="1:19" x14ac:dyDescent="0.25">
      <c r="A2398" s="14">
        <v>9</v>
      </c>
      <c r="B2398" s="16" t="s">
        <v>30</v>
      </c>
      <c r="C2398" s="14" t="s">
        <v>94</v>
      </c>
      <c r="D2398" s="14" t="s">
        <v>97</v>
      </c>
      <c r="P2398" s="17" t="str">
        <f t="shared" si="79"/>
        <v>9|B4T3|a|06-18-2019</v>
      </c>
      <c r="Q2398" s="17">
        <v>5.2</v>
      </c>
      <c r="R2398" s="17">
        <v>2.2000000000000002</v>
      </c>
      <c r="S2398" s="18">
        <f t="shared" si="78"/>
        <v>2.3636363636363633</v>
      </c>
    </row>
    <row r="2399" spans="1:19" x14ac:dyDescent="0.25">
      <c r="A2399" s="14">
        <v>9</v>
      </c>
      <c r="B2399" s="16" t="s">
        <v>30</v>
      </c>
      <c r="C2399" s="14" t="s">
        <v>94</v>
      </c>
      <c r="D2399" s="14" t="s">
        <v>97</v>
      </c>
      <c r="P2399" s="17" t="str">
        <f t="shared" si="79"/>
        <v>9|B4T3|a|06-18-2019</v>
      </c>
      <c r="Q2399" s="17">
        <v>8.9</v>
      </c>
      <c r="R2399" s="17">
        <v>3.1</v>
      </c>
      <c r="S2399" s="18">
        <f t="shared" si="78"/>
        <v>2.870967741935484</v>
      </c>
    </row>
    <row r="2400" spans="1:19" x14ac:dyDescent="0.25">
      <c r="A2400" s="14">
        <v>9</v>
      </c>
      <c r="B2400" s="16" t="s">
        <v>30</v>
      </c>
      <c r="C2400" s="14" t="s">
        <v>94</v>
      </c>
      <c r="D2400" s="14" t="s">
        <v>97</v>
      </c>
      <c r="P2400" s="17" t="str">
        <f t="shared" si="79"/>
        <v>9|B4T3|a|06-18-2019</v>
      </c>
      <c r="Q2400" s="17">
        <v>8.9</v>
      </c>
      <c r="R2400" s="17">
        <v>3.1</v>
      </c>
      <c r="S2400" s="18">
        <f t="shared" si="78"/>
        <v>2.870967741935484</v>
      </c>
    </row>
    <row r="2401" spans="1:19" x14ac:dyDescent="0.25">
      <c r="A2401" s="14">
        <v>9</v>
      </c>
      <c r="B2401" s="16" t="s">
        <v>30</v>
      </c>
      <c r="C2401" s="14" t="s">
        <v>94</v>
      </c>
      <c r="D2401" s="14" t="s">
        <v>97</v>
      </c>
      <c r="P2401" s="17" t="str">
        <f t="shared" si="79"/>
        <v>9|B4T3|a|06-18-2019</v>
      </c>
      <c r="Q2401" s="17">
        <v>7.9</v>
      </c>
      <c r="R2401" s="17">
        <v>3.2</v>
      </c>
      <c r="S2401" s="18">
        <f t="shared" si="78"/>
        <v>2.46875</v>
      </c>
    </row>
    <row r="2402" spans="1:19" x14ac:dyDescent="0.25">
      <c r="A2402" s="14">
        <v>9</v>
      </c>
      <c r="B2402" s="16" t="s">
        <v>30</v>
      </c>
      <c r="C2402" s="14" t="s">
        <v>94</v>
      </c>
      <c r="D2402" s="14" t="s">
        <v>97</v>
      </c>
      <c r="P2402" s="17" t="str">
        <f t="shared" si="79"/>
        <v>9|B4T3|a|06-18-2019</v>
      </c>
      <c r="Q2402" s="14">
        <v>7.7</v>
      </c>
      <c r="R2402" s="14">
        <v>3.3</v>
      </c>
      <c r="S2402" s="18">
        <f t="shared" si="78"/>
        <v>2.3333333333333335</v>
      </c>
    </row>
    <row r="2403" spans="1:19" x14ac:dyDescent="0.25">
      <c r="A2403" s="14">
        <v>9</v>
      </c>
      <c r="B2403" s="16" t="s">
        <v>30</v>
      </c>
      <c r="C2403" s="16" t="s">
        <v>91</v>
      </c>
      <c r="D2403" s="14" t="s">
        <v>97</v>
      </c>
      <c r="P2403" s="17" t="str">
        <f t="shared" si="79"/>
        <v>9|B4T3|b|06-18-2019</v>
      </c>
      <c r="Q2403" s="17">
        <v>6.1</v>
      </c>
      <c r="R2403" s="17">
        <v>2.7</v>
      </c>
      <c r="S2403" s="18">
        <f t="shared" si="78"/>
        <v>2.2592592592592591</v>
      </c>
    </row>
    <row r="2404" spans="1:19" x14ac:dyDescent="0.25">
      <c r="A2404" s="14">
        <v>9</v>
      </c>
      <c r="B2404" s="16" t="s">
        <v>30</v>
      </c>
      <c r="C2404" s="14" t="s">
        <v>91</v>
      </c>
      <c r="D2404" s="14" t="s">
        <v>97</v>
      </c>
      <c r="P2404" s="17" t="str">
        <f t="shared" si="79"/>
        <v>9|B4T3|b|06-18-2019</v>
      </c>
      <c r="Q2404" s="17">
        <v>6.3</v>
      </c>
      <c r="R2404" s="17">
        <v>2.8</v>
      </c>
      <c r="S2404" s="18">
        <f t="shared" si="78"/>
        <v>2.25</v>
      </c>
    </row>
    <row r="2405" spans="1:19" x14ac:dyDescent="0.25">
      <c r="A2405" s="14">
        <v>9</v>
      </c>
      <c r="B2405" s="16" t="s">
        <v>30</v>
      </c>
      <c r="C2405" s="14" t="s">
        <v>91</v>
      </c>
      <c r="D2405" s="14" t="s">
        <v>97</v>
      </c>
      <c r="P2405" s="17" t="str">
        <f t="shared" si="79"/>
        <v>9|B4T3|b|06-18-2019</v>
      </c>
      <c r="Q2405" s="17">
        <v>10</v>
      </c>
      <c r="R2405" s="17">
        <v>3.8</v>
      </c>
      <c r="S2405" s="18">
        <f t="shared" si="78"/>
        <v>2.6315789473684212</v>
      </c>
    </row>
    <row r="2406" spans="1:19" x14ac:dyDescent="0.25">
      <c r="A2406" s="14">
        <v>9</v>
      </c>
      <c r="B2406" s="16" t="s">
        <v>30</v>
      </c>
      <c r="C2406" s="14" t="s">
        <v>91</v>
      </c>
      <c r="D2406" s="14" t="s">
        <v>97</v>
      </c>
      <c r="P2406" s="17" t="str">
        <f t="shared" si="79"/>
        <v>9|B4T3|b|06-18-2019</v>
      </c>
      <c r="Q2406" s="17">
        <v>10.1</v>
      </c>
      <c r="R2406" s="17">
        <v>3.8</v>
      </c>
      <c r="S2406" s="18">
        <f t="shared" si="78"/>
        <v>2.6578947368421053</v>
      </c>
    </row>
    <row r="2407" spans="1:19" x14ac:dyDescent="0.25">
      <c r="A2407" s="14">
        <v>9</v>
      </c>
      <c r="B2407" s="16" t="s">
        <v>30</v>
      </c>
      <c r="C2407" s="14" t="s">
        <v>91</v>
      </c>
      <c r="D2407" s="14" t="s">
        <v>97</v>
      </c>
      <c r="P2407" s="17" t="str">
        <f t="shared" si="79"/>
        <v>9|B4T3|b|06-18-2019</v>
      </c>
      <c r="Q2407" s="17">
        <v>7.6</v>
      </c>
      <c r="R2407" s="17">
        <v>3.6</v>
      </c>
      <c r="S2407" s="18">
        <f t="shared" si="78"/>
        <v>2.1111111111111112</v>
      </c>
    </row>
    <row r="2408" spans="1:19" x14ac:dyDescent="0.25">
      <c r="A2408" s="14">
        <v>9</v>
      </c>
      <c r="B2408" s="16" t="s">
        <v>30</v>
      </c>
      <c r="C2408" s="14" t="s">
        <v>91</v>
      </c>
      <c r="D2408" s="14" t="s">
        <v>97</v>
      </c>
      <c r="P2408" s="17" t="str">
        <f t="shared" si="79"/>
        <v>9|B4T3|b|06-18-2019</v>
      </c>
      <c r="Q2408" s="14">
        <v>7.3</v>
      </c>
      <c r="R2408" s="14">
        <v>3.6</v>
      </c>
      <c r="S2408" s="18">
        <f t="shared" si="78"/>
        <v>2.0277777777777777</v>
      </c>
    </row>
    <row r="2409" spans="1:19" x14ac:dyDescent="0.25">
      <c r="A2409" s="14">
        <v>9</v>
      </c>
      <c r="B2409" s="16" t="s">
        <v>30</v>
      </c>
      <c r="C2409" s="16" t="s">
        <v>92</v>
      </c>
      <c r="D2409" s="14" t="s">
        <v>97</v>
      </c>
      <c r="P2409" s="17" t="str">
        <f t="shared" si="79"/>
        <v>9|B4T3|c|06-18-2019</v>
      </c>
      <c r="Q2409" s="17">
        <v>6.2</v>
      </c>
      <c r="R2409" s="17">
        <v>2.7</v>
      </c>
      <c r="S2409" s="18">
        <f t="shared" si="78"/>
        <v>2.2962962962962963</v>
      </c>
    </row>
    <row r="2410" spans="1:19" x14ac:dyDescent="0.25">
      <c r="A2410" s="14">
        <v>9</v>
      </c>
      <c r="B2410" s="16" t="s">
        <v>30</v>
      </c>
      <c r="C2410" s="14" t="s">
        <v>92</v>
      </c>
      <c r="D2410" s="14" t="s">
        <v>97</v>
      </c>
      <c r="P2410" s="17" t="str">
        <f t="shared" si="79"/>
        <v>9|B4T3|c|06-18-2019</v>
      </c>
      <c r="Q2410" s="17">
        <v>6.1</v>
      </c>
      <c r="R2410" s="17">
        <v>2.6</v>
      </c>
      <c r="S2410" s="18">
        <f t="shared" si="78"/>
        <v>2.3461538461538458</v>
      </c>
    </row>
    <row r="2411" spans="1:19" x14ac:dyDescent="0.25">
      <c r="A2411" s="14">
        <v>9</v>
      </c>
      <c r="B2411" s="16" t="s">
        <v>30</v>
      </c>
      <c r="C2411" s="14" t="s">
        <v>92</v>
      </c>
      <c r="D2411" s="14" t="s">
        <v>97</v>
      </c>
      <c r="P2411" s="17" t="str">
        <f t="shared" si="79"/>
        <v>9|B4T3|c|06-18-2019</v>
      </c>
      <c r="Q2411" s="17">
        <v>7.6</v>
      </c>
      <c r="R2411" s="17">
        <v>2.2999999999999998</v>
      </c>
      <c r="S2411" s="18">
        <f t="shared" si="78"/>
        <v>3.3043478260869565</v>
      </c>
    </row>
    <row r="2412" spans="1:19" x14ac:dyDescent="0.25">
      <c r="A2412" s="14">
        <v>9</v>
      </c>
      <c r="B2412" s="16" t="s">
        <v>30</v>
      </c>
      <c r="C2412" s="14" t="s">
        <v>92</v>
      </c>
      <c r="D2412" s="14" t="s">
        <v>97</v>
      </c>
      <c r="P2412" s="17" t="str">
        <f t="shared" si="79"/>
        <v>9|B4T3|c|06-18-2019</v>
      </c>
      <c r="Q2412" s="17">
        <v>7.4</v>
      </c>
      <c r="R2412" s="17">
        <v>2.9</v>
      </c>
      <c r="S2412" s="18">
        <f t="shared" si="78"/>
        <v>2.5517241379310347</v>
      </c>
    </row>
    <row r="2413" spans="1:19" x14ac:dyDescent="0.25">
      <c r="A2413" s="14">
        <v>9</v>
      </c>
      <c r="B2413" s="16" t="s">
        <v>30</v>
      </c>
      <c r="C2413" s="14" t="s">
        <v>92</v>
      </c>
      <c r="D2413" s="14" t="s">
        <v>97</v>
      </c>
      <c r="P2413" s="17" t="str">
        <f t="shared" si="79"/>
        <v>9|B4T3|c|06-18-2019</v>
      </c>
      <c r="Q2413" s="17">
        <v>8.4</v>
      </c>
      <c r="R2413" s="17">
        <v>3.5</v>
      </c>
      <c r="S2413" s="18">
        <f t="shared" si="78"/>
        <v>2.4</v>
      </c>
    </row>
    <row r="2414" spans="1:19" x14ac:dyDescent="0.25">
      <c r="A2414" s="14">
        <v>9</v>
      </c>
      <c r="B2414" s="16" t="s">
        <v>30</v>
      </c>
      <c r="C2414" s="14" t="s">
        <v>92</v>
      </c>
      <c r="D2414" s="14" t="s">
        <v>97</v>
      </c>
      <c r="P2414" s="17" t="str">
        <f t="shared" si="79"/>
        <v>9|B4T3|c|06-18-2019</v>
      </c>
      <c r="Q2414" s="14">
        <v>8.3000000000000007</v>
      </c>
      <c r="R2414" s="14">
        <v>3.6</v>
      </c>
      <c r="S2414" s="18">
        <f t="shared" si="78"/>
        <v>2.3055555555555558</v>
      </c>
    </row>
    <row r="2415" spans="1:19" x14ac:dyDescent="0.25">
      <c r="A2415" s="14">
        <v>9</v>
      </c>
      <c r="B2415" s="16" t="s">
        <v>30</v>
      </c>
      <c r="C2415" s="16" t="s">
        <v>93</v>
      </c>
      <c r="D2415" s="14" t="s">
        <v>97</v>
      </c>
      <c r="P2415" s="17" t="str">
        <f t="shared" si="79"/>
        <v>9|B4T3|d|06-18-2019</v>
      </c>
      <c r="Q2415" s="17">
        <v>7.5</v>
      </c>
      <c r="R2415" s="17">
        <v>2.9</v>
      </c>
      <c r="S2415" s="18">
        <f t="shared" si="78"/>
        <v>2.5862068965517242</v>
      </c>
    </row>
    <row r="2416" spans="1:19" x14ac:dyDescent="0.25">
      <c r="A2416" s="14">
        <v>9</v>
      </c>
      <c r="B2416" s="16" t="s">
        <v>30</v>
      </c>
      <c r="C2416" s="14" t="s">
        <v>93</v>
      </c>
      <c r="D2416" s="14" t="s">
        <v>97</v>
      </c>
      <c r="P2416" s="17" t="str">
        <f t="shared" si="79"/>
        <v>9|B4T3|d|06-18-2019</v>
      </c>
      <c r="Q2416" s="17">
        <v>7.7</v>
      </c>
      <c r="R2416" s="17">
        <v>3.1</v>
      </c>
      <c r="S2416" s="18">
        <f t="shared" si="78"/>
        <v>2.4838709677419355</v>
      </c>
    </row>
    <row r="2417" spans="1:19" x14ac:dyDescent="0.25">
      <c r="A2417" s="14">
        <v>9</v>
      </c>
      <c r="B2417" s="16" t="s">
        <v>30</v>
      </c>
      <c r="C2417" s="14" t="s">
        <v>93</v>
      </c>
      <c r="D2417" s="14" t="s">
        <v>97</v>
      </c>
      <c r="P2417" s="17" t="str">
        <f t="shared" si="79"/>
        <v>9|B4T3|d|06-18-2019</v>
      </c>
      <c r="Q2417" s="17">
        <v>7.8</v>
      </c>
      <c r="R2417" s="17">
        <v>3.7</v>
      </c>
      <c r="S2417" s="18">
        <f t="shared" si="78"/>
        <v>2.1081081081081079</v>
      </c>
    </row>
    <row r="2418" spans="1:19" x14ac:dyDescent="0.25">
      <c r="A2418" s="14">
        <v>9</v>
      </c>
      <c r="B2418" s="16" t="s">
        <v>30</v>
      </c>
      <c r="C2418" s="14" t="s">
        <v>93</v>
      </c>
      <c r="D2418" s="14" t="s">
        <v>97</v>
      </c>
      <c r="P2418" s="17" t="str">
        <f t="shared" si="79"/>
        <v>9|B4T3|d|06-18-2019</v>
      </c>
      <c r="Q2418" s="14">
        <v>7.8</v>
      </c>
      <c r="R2418" s="14">
        <v>3.4</v>
      </c>
      <c r="S2418" s="18">
        <f t="shared" si="78"/>
        <v>2.2941176470588234</v>
      </c>
    </row>
    <row r="2419" spans="1:19" x14ac:dyDescent="0.25">
      <c r="A2419" s="14">
        <v>9</v>
      </c>
      <c r="B2419" s="16" t="s">
        <v>31</v>
      </c>
      <c r="C2419" s="16" t="s">
        <v>94</v>
      </c>
      <c r="D2419" s="14" t="s">
        <v>97</v>
      </c>
      <c r="P2419" s="17" t="str">
        <f t="shared" si="79"/>
        <v>9|B4T4|a|06-18-2019</v>
      </c>
      <c r="Q2419" s="17">
        <v>6</v>
      </c>
      <c r="R2419" s="17">
        <v>3.2</v>
      </c>
      <c r="S2419" s="18">
        <f t="shared" si="78"/>
        <v>1.875</v>
      </c>
    </row>
    <row r="2420" spans="1:19" x14ac:dyDescent="0.25">
      <c r="A2420" s="14">
        <v>9</v>
      </c>
      <c r="B2420" s="16" t="s">
        <v>31</v>
      </c>
      <c r="C2420" s="14" t="s">
        <v>94</v>
      </c>
      <c r="D2420" s="14" t="s">
        <v>97</v>
      </c>
      <c r="P2420" s="17" t="str">
        <f t="shared" si="79"/>
        <v>9|B4T4|a|06-18-2019</v>
      </c>
      <c r="Q2420" s="17">
        <v>5.7</v>
      </c>
      <c r="R2420" s="17">
        <v>3.1</v>
      </c>
      <c r="S2420" s="18">
        <f t="shared" si="78"/>
        <v>1.8387096774193548</v>
      </c>
    </row>
    <row r="2421" spans="1:19" x14ac:dyDescent="0.25">
      <c r="A2421" s="14">
        <v>9</v>
      </c>
      <c r="B2421" s="16" t="s">
        <v>31</v>
      </c>
      <c r="C2421" s="14" t="s">
        <v>94</v>
      </c>
      <c r="D2421" s="14" t="s">
        <v>97</v>
      </c>
      <c r="P2421" s="17" t="str">
        <f t="shared" si="79"/>
        <v>9|B4T4|a|06-18-2019</v>
      </c>
      <c r="Q2421" s="17">
        <v>8.6</v>
      </c>
      <c r="R2421" s="17">
        <v>3</v>
      </c>
      <c r="S2421" s="18">
        <f t="shared" si="78"/>
        <v>2.8666666666666667</v>
      </c>
    </row>
    <row r="2422" spans="1:19" x14ac:dyDescent="0.25">
      <c r="A2422" s="14">
        <v>9</v>
      </c>
      <c r="B2422" s="16" t="s">
        <v>31</v>
      </c>
      <c r="C2422" s="14" t="s">
        <v>94</v>
      </c>
      <c r="D2422" s="14" t="s">
        <v>97</v>
      </c>
      <c r="P2422" s="17" t="str">
        <f t="shared" si="79"/>
        <v>9|B4T4|a|06-18-2019</v>
      </c>
      <c r="Q2422" s="17">
        <v>8.5</v>
      </c>
      <c r="R2422" s="17">
        <v>3.1</v>
      </c>
      <c r="S2422" s="18">
        <f t="shared" si="78"/>
        <v>2.7419354838709675</v>
      </c>
    </row>
    <row r="2423" spans="1:19" x14ac:dyDescent="0.25">
      <c r="A2423" s="14">
        <v>9</v>
      </c>
      <c r="B2423" s="16" t="s">
        <v>31</v>
      </c>
      <c r="C2423" s="14" t="s">
        <v>94</v>
      </c>
      <c r="D2423" s="14" t="s">
        <v>97</v>
      </c>
      <c r="P2423" s="17" t="str">
        <f t="shared" si="79"/>
        <v>9|B4T4|a|06-18-2019</v>
      </c>
      <c r="Q2423" s="17">
        <v>10.199999999999999</v>
      </c>
      <c r="R2423" s="17">
        <v>4.9000000000000004</v>
      </c>
      <c r="S2423" s="18">
        <f t="shared" ref="S2423:S2486" si="80">Q2423/R2423</f>
        <v>2.0816326530612241</v>
      </c>
    </row>
    <row r="2424" spans="1:19" x14ac:dyDescent="0.25">
      <c r="A2424" s="14">
        <v>9</v>
      </c>
      <c r="B2424" s="16" t="s">
        <v>31</v>
      </c>
      <c r="C2424" s="14" t="s">
        <v>94</v>
      </c>
      <c r="D2424" s="14" t="s">
        <v>97</v>
      </c>
      <c r="P2424" s="17" t="str">
        <f t="shared" si="79"/>
        <v>9|B4T4|a|06-18-2019</v>
      </c>
      <c r="Q2424" s="14">
        <v>10.4</v>
      </c>
      <c r="R2424" s="17">
        <v>4.9000000000000004</v>
      </c>
      <c r="S2424" s="18">
        <f t="shared" si="80"/>
        <v>2.1224489795918369</v>
      </c>
    </row>
    <row r="2425" spans="1:19" x14ac:dyDescent="0.25">
      <c r="A2425" s="14">
        <v>9</v>
      </c>
      <c r="B2425" s="16" t="s">
        <v>31</v>
      </c>
      <c r="C2425" s="16" t="s">
        <v>91</v>
      </c>
      <c r="D2425" s="14" t="s">
        <v>97</v>
      </c>
      <c r="P2425" s="17" t="str">
        <f t="shared" si="79"/>
        <v>9|B4T4|b|06-18-2019</v>
      </c>
      <c r="Q2425" s="17">
        <v>5.5</v>
      </c>
      <c r="R2425" s="17">
        <v>2.4</v>
      </c>
      <c r="S2425" s="18">
        <f t="shared" si="80"/>
        <v>2.291666666666667</v>
      </c>
    </row>
    <row r="2426" spans="1:19" x14ac:dyDescent="0.25">
      <c r="A2426" s="14">
        <v>9</v>
      </c>
      <c r="B2426" s="16" t="s">
        <v>31</v>
      </c>
      <c r="C2426" s="14" t="s">
        <v>91</v>
      </c>
      <c r="D2426" s="14" t="s">
        <v>97</v>
      </c>
      <c r="P2426" s="17" t="str">
        <f t="shared" si="79"/>
        <v>9|B4T4|b|06-18-2019</v>
      </c>
      <c r="Q2426" s="17">
        <v>6.1</v>
      </c>
      <c r="R2426" s="17">
        <v>3</v>
      </c>
      <c r="S2426" s="18">
        <f t="shared" si="80"/>
        <v>2.0333333333333332</v>
      </c>
    </row>
    <row r="2427" spans="1:19" x14ac:dyDescent="0.25">
      <c r="A2427" s="14">
        <v>9</v>
      </c>
      <c r="B2427" s="16" t="s">
        <v>31</v>
      </c>
      <c r="C2427" s="14" t="s">
        <v>91</v>
      </c>
      <c r="D2427" s="14" t="s">
        <v>97</v>
      </c>
      <c r="P2427" s="17" t="str">
        <f t="shared" si="79"/>
        <v>9|B4T4|b|06-18-2019</v>
      </c>
      <c r="Q2427" s="17">
        <v>6.3</v>
      </c>
      <c r="R2427" s="17">
        <v>2.9</v>
      </c>
      <c r="S2427" s="18">
        <f t="shared" si="80"/>
        <v>2.1724137931034484</v>
      </c>
    </row>
    <row r="2428" spans="1:19" x14ac:dyDescent="0.25">
      <c r="A2428" s="14">
        <v>9</v>
      </c>
      <c r="B2428" s="16" t="s">
        <v>31</v>
      </c>
      <c r="C2428" s="14" t="s">
        <v>91</v>
      </c>
      <c r="D2428" s="14" t="s">
        <v>97</v>
      </c>
      <c r="P2428" s="17" t="str">
        <f t="shared" si="79"/>
        <v>9|B4T4|b|06-18-2019</v>
      </c>
      <c r="Q2428" s="17">
        <v>9.1999999999999993</v>
      </c>
      <c r="R2428" s="17">
        <v>4.5</v>
      </c>
      <c r="S2428" s="18">
        <f t="shared" si="80"/>
        <v>2.0444444444444443</v>
      </c>
    </row>
    <row r="2429" spans="1:19" x14ac:dyDescent="0.25">
      <c r="A2429" s="14">
        <v>9</v>
      </c>
      <c r="B2429" s="16" t="s">
        <v>31</v>
      </c>
      <c r="C2429" s="14" t="s">
        <v>91</v>
      </c>
      <c r="D2429" s="14" t="s">
        <v>97</v>
      </c>
      <c r="P2429" s="17" t="str">
        <f t="shared" si="79"/>
        <v>9|B4T4|b|06-18-2019</v>
      </c>
      <c r="Q2429" s="14">
        <v>9.3000000000000007</v>
      </c>
      <c r="R2429" s="14">
        <v>4.5</v>
      </c>
      <c r="S2429" s="18">
        <f t="shared" si="80"/>
        <v>2.0666666666666669</v>
      </c>
    </row>
    <row r="2430" spans="1:19" x14ac:dyDescent="0.25">
      <c r="A2430" s="14">
        <v>9</v>
      </c>
      <c r="B2430" s="16" t="s">
        <v>31</v>
      </c>
      <c r="C2430" s="16" t="s">
        <v>92</v>
      </c>
      <c r="D2430" s="14" t="s">
        <v>97</v>
      </c>
      <c r="P2430" s="17" t="str">
        <f t="shared" si="79"/>
        <v>9|B4T4|c|06-18-2019</v>
      </c>
      <c r="Q2430" s="17">
        <v>3.9</v>
      </c>
      <c r="R2430" s="17">
        <v>3.1</v>
      </c>
      <c r="S2430" s="18">
        <f t="shared" si="80"/>
        <v>1.2580645161290323</v>
      </c>
    </row>
    <row r="2431" spans="1:19" x14ac:dyDescent="0.25">
      <c r="A2431" s="14">
        <v>9</v>
      </c>
      <c r="B2431" s="16" t="s">
        <v>31</v>
      </c>
      <c r="C2431" s="14" t="s">
        <v>92</v>
      </c>
      <c r="D2431" s="14" t="s">
        <v>97</v>
      </c>
      <c r="P2431" s="17" t="str">
        <f t="shared" si="79"/>
        <v>9|B4T4|c|06-18-2019</v>
      </c>
      <c r="Q2431" s="17">
        <v>5.8</v>
      </c>
      <c r="R2431" s="17">
        <v>3.3</v>
      </c>
      <c r="S2431" s="18">
        <f t="shared" si="80"/>
        <v>1.7575757575757576</v>
      </c>
    </row>
    <row r="2432" spans="1:19" x14ac:dyDescent="0.25">
      <c r="A2432" s="14">
        <v>9</v>
      </c>
      <c r="B2432" s="16" t="s">
        <v>31</v>
      </c>
      <c r="C2432" s="14" t="s">
        <v>92</v>
      </c>
      <c r="D2432" s="14" t="s">
        <v>97</v>
      </c>
      <c r="P2432" s="17" t="str">
        <f t="shared" si="79"/>
        <v>9|B4T4|c|06-18-2019</v>
      </c>
      <c r="Q2432" s="17">
        <v>8.3000000000000007</v>
      </c>
      <c r="R2432" s="17">
        <v>3</v>
      </c>
      <c r="S2432" s="18">
        <f t="shared" si="80"/>
        <v>2.7666666666666671</v>
      </c>
    </row>
    <row r="2433" spans="1:19" x14ac:dyDescent="0.25">
      <c r="A2433" s="14">
        <v>9</v>
      </c>
      <c r="B2433" s="16" t="s">
        <v>31</v>
      </c>
      <c r="C2433" s="14" t="s">
        <v>92</v>
      </c>
      <c r="D2433" s="14" t="s">
        <v>97</v>
      </c>
      <c r="P2433" s="17" t="str">
        <f t="shared" si="79"/>
        <v>9|B4T4|c|06-18-2019</v>
      </c>
      <c r="Q2433" s="17">
        <v>8.6999999999999993</v>
      </c>
      <c r="R2433" s="17">
        <v>3.1</v>
      </c>
      <c r="S2433" s="18">
        <f t="shared" si="80"/>
        <v>2.8064516129032255</v>
      </c>
    </row>
    <row r="2434" spans="1:19" x14ac:dyDescent="0.25">
      <c r="A2434" s="14">
        <v>9</v>
      </c>
      <c r="B2434" s="16" t="s">
        <v>31</v>
      </c>
      <c r="C2434" s="14" t="s">
        <v>92</v>
      </c>
      <c r="D2434" s="14" t="s">
        <v>97</v>
      </c>
      <c r="P2434" s="17" t="str">
        <f t="shared" si="79"/>
        <v>9|B4T4|c|06-18-2019</v>
      </c>
      <c r="Q2434" s="17">
        <v>9.6</v>
      </c>
      <c r="R2434" s="17">
        <v>4.5</v>
      </c>
      <c r="S2434" s="18">
        <f t="shared" si="80"/>
        <v>2.1333333333333333</v>
      </c>
    </row>
    <row r="2435" spans="1:19" x14ac:dyDescent="0.25">
      <c r="A2435" s="14">
        <v>9</v>
      </c>
      <c r="B2435" s="16" t="s">
        <v>31</v>
      </c>
      <c r="C2435" s="14" t="s">
        <v>92</v>
      </c>
      <c r="D2435" s="14" t="s">
        <v>97</v>
      </c>
      <c r="P2435" s="17" t="str">
        <f t="shared" si="79"/>
        <v>9|B4T4|c|06-18-2019</v>
      </c>
      <c r="Q2435" s="14">
        <v>9.3000000000000007</v>
      </c>
      <c r="R2435" s="14">
        <v>4.3</v>
      </c>
      <c r="S2435" s="18">
        <f t="shared" si="80"/>
        <v>2.1627906976744189</v>
      </c>
    </row>
    <row r="2436" spans="1:19" x14ac:dyDescent="0.25">
      <c r="A2436" s="14">
        <v>9</v>
      </c>
      <c r="B2436" s="16" t="s">
        <v>31</v>
      </c>
      <c r="C2436" s="16" t="s">
        <v>93</v>
      </c>
      <c r="D2436" s="14" t="s">
        <v>97</v>
      </c>
      <c r="P2436" s="17" t="str">
        <f t="shared" si="79"/>
        <v>9|B4T4|d|06-18-2019</v>
      </c>
      <c r="Q2436" s="17">
        <v>6.4</v>
      </c>
      <c r="R2436" s="17">
        <v>3.1</v>
      </c>
      <c r="S2436" s="18">
        <f t="shared" si="80"/>
        <v>2.064516129032258</v>
      </c>
    </row>
    <row r="2437" spans="1:19" x14ac:dyDescent="0.25">
      <c r="A2437" s="14">
        <v>9</v>
      </c>
      <c r="B2437" s="16" t="s">
        <v>31</v>
      </c>
      <c r="C2437" s="14" t="s">
        <v>93</v>
      </c>
      <c r="D2437" s="14" t="s">
        <v>97</v>
      </c>
      <c r="P2437" s="17" t="str">
        <f t="shared" si="79"/>
        <v>9|B4T4|d|06-18-2019</v>
      </c>
      <c r="Q2437" s="17">
        <v>6.6</v>
      </c>
      <c r="R2437" s="17">
        <v>3.1</v>
      </c>
      <c r="S2437" s="18">
        <f t="shared" si="80"/>
        <v>2.129032258064516</v>
      </c>
    </row>
    <row r="2438" spans="1:19" x14ac:dyDescent="0.25">
      <c r="A2438" s="14">
        <v>9</v>
      </c>
      <c r="B2438" s="16" t="s">
        <v>31</v>
      </c>
      <c r="C2438" s="14" t="s">
        <v>93</v>
      </c>
      <c r="D2438" s="14" t="s">
        <v>97</v>
      </c>
      <c r="P2438" s="17" t="str">
        <f t="shared" si="79"/>
        <v>9|B4T4|d|06-18-2019</v>
      </c>
      <c r="Q2438" s="17">
        <v>9.6</v>
      </c>
      <c r="R2438" s="17">
        <v>4.2</v>
      </c>
      <c r="S2438" s="18">
        <f t="shared" si="80"/>
        <v>2.2857142857142856</v>
      </c>
    </row>
    <row r="2439" spans="1:19" x14ac:dyDescent="0.25">
      <c r="A2439" s="14">
        <v>9</v>
      </c>
      <c r="B2439" s="16" t="s">
        <v>31</v>
      </c>
      <c r="C2439" s="14" t="s">
        <v>93</v>
      </c>
      <c r="D2439" s="14" t="s">
        <v>97</v>
      </c>
      <c r="P2439" s="17" t="str">
        <f t="shared" ref="P2439:P2502" si="81">CONCATENATE(A2439,"|",B2439,"|",C2439,"|",TEXT(D2439,"AAAA/MM/DD"))</f>
        <v>9|B4T4|d|06-18-2019</v>
      </c>
      <c r="Q2439" s="17">
        <v>9.3000000000000007</v>
      </c>
      <c r="R2439" s="17">
        <v>4.0999999999999996</v>
      </c>
      <c r="S2439" s="18">
        <f t="shared" si="80"/>
        <v>2.2682926829268295</v>
      </c>
    </row>
    <row r="2440" spans="1:19" x14ac:dyDescent="0.25">
      <c r="A2440" s="14">
        <v>9</v>
      </c>
      <c r="B2440" s="16" t="s">
        <v>31</v>
      </c>
      <c r="C2440" s="14" t="s">
        <v>93</v>
      </c>
      <c r="D2440" s="14" t="s">
        <v>97</v>
      </c>
      <c r="P2440" s="17" t="str">
        <f t="shared" si="81"/>
        <v>9|B4T4|d|06-18-2019</v>
      </c>
      <c r="Q2440" s="17">
        <v>7.6</v>
      </c>
      <c r="R2440" s="17">
        <v>3.8</v>
      </c>
      <c r="S2440" s="18">
        <f t="shared" si="80"/>
        <v>2</v>
      </c>
    </row>
    <row r="2441" spans="1:19" x14ac:dyDescent="0.25">
      <c r="A2441" s="14">
        <v>9</v>
      </c>
      <c r="B2441" s="16" t="s">
        <v>31</v>
      </c>
      <c r="C2441" s="14" t="s">
        <v>93</v>
      </c>
      <c r="D2441" s="14" t="s">
        <v>97</v>
      </c>
      <c r="P2441" s="17" t="str">
        <f t="shared" si="81"/>
        <v>9|B4T4|d|06-18-2019</v>
      </c>
      <c r="Q2441" s="14">
        <v>7.9</v>
      </c>
      <c r="R2441" s="14">
        <v>3.8</v>
      </c>
      <c r="S2441" s="18">
        <f t="shared" si="80"/>
        <v>2.0789473684210527</v>
      </c>
    </row>
    <row r="2442" spans="1:19" x14ac:dyDescent="0.25">
      <c r="A2442" s="14">
        <v>9</v>
      </c>
      <c r="B2442" s="16" t="s">
        <v>32</v>
      </c>
      <c r="C2442" s="16" t="s">
        <v>94</v>
      </c>
      <c r="D2442" s="14" t="s">
        <v>97</v>
      </c>
      <c r="P2442" s="17" t="str">
        <f t="shared" si="81"/>
        <v>9|B4T5|a|06-18-2019</v>
      </c>
      <c r="Q2442" s="17">
        <v>4.7</v>
      </c>
      <c r="R2442" s="17">
        <v>2.2000000000000002</v>
      </c>
      <c r="S2442" s="18">
        <f t="shared" si="80"/>
        <v>2.1363636363636362</v>
      </c>
    </row>
    <row r="2443" spans="1:19" x14ac:dyDescent="0.25">
      <c r="A2443" s="14">
        <v>9</v>
      </c>
      <c r="B2443" s="16" t="s">
        <v>32</v>
      </c>
      <c r="C2443" s="14" t="s">
        <v>94</v>
      </c>
      <c r="D2443" s="14" t="s">
        <v>97</v>
      </c>
      <c r="P2443" s="17" t="str">
        <f t="shared" si="81"/>
        <v>9|B4T5|a|06-18-2019</v>
      </c>
      <c r="Q2443" s="17">
        <v>9.5</v>
      </c>
      <c r="R2443" s="17">
        <v>3.2</v>
      </c>
      <c r="S2443" s="18">
        <f t="shared" si="80"/>
        <v>2.96875</v>
      </c>
    </row>
    <row r="2444" spans="1:19" x14ac:dyDescent="0.25">
      <c r="A2444" s="14">
        <v>9</v>
      </c>
      <c r="B2444" s="16" t="s">
        <v>32</v>
      </c>
      <c r="C2444" s="14" t="s">
        <v>94</v>
      </c>
      <c r="D2444" s="14" t="s">
        <v>97</v>
      </c>
      <c r="P2444" s="17" t="str">
        <f t="shared" si="81"/>
        <v>9|B4T5|a|06-18-2019</v>
      </c>
      <c r="Q2444" s="17">
        <v>9</v>
      </c>
      <c r="R2444" s="17">
        <v>3.2</v>
      </c>
      <c r="S2444" s="18">
        <f t="shared" si="80"/>
        <v>2.8125</v>
      </c>
    </row>
    <row r="2445" spans="1:19" x14ac:dyDescent="0.25">
      <c r="A2445" s="14">
        <v>9</v>
      </c>
      <c r="B2445" s="16" t="s">
        <v>32</v>
      </c>
      <c r="C2445" s="14" t="s">
        <v>94</v>
      </c>
      <c r="D2445" s="14" t="s">
        <v>97</v>
      </c>
      <c r="P2445" s="17" t="str">
        <f t="shared" si="81"/>
        <v>9|B4T5|a|06-18-2019</v>
      </c>
      <c r="Q2445" s="17">
        <v>8.8000000000000007</v>
      </c>
      <c r="R2445" s="17">
        <v>4.0999999999999996</v>
      </c>
      <c r="S2445" s="18">
        <f t="shared" si="80"/>
        <v>2.1463414634146347</v>
      </c>
    </row>
    <row r="2446" spans="1:19" x14ac:dyDescent="0.25">
      <c r="A2446" s="14">
        <v>9</v>
      </c>
      <c r="B2446" s="16" t="s">
        <v>32</v>
      </c>
      <c r="C2446" s="14" t="s">
        <v>94</v>
      </c>
      <c r="D2446" s="14" t="s">
        <v>97</v>
      </c>
      <c r="P2446" s="17" t="str">
        <f t="shared" si="81"/>
        <v>9|B4T5|a|06-18-2019</v>
      </c>
      <c r="Q2446" s="17">
        <v>8.9</v>
      </c>
      <c r="R2446" s="17">
        <v>4.2</v>
      </c>
      <c r="S2446" s="18">
        <f t="shared" si="80"/>
        <v>2.1190476190476191</v>
      </c>
    </row>
    <row r="2447" spans="1:19" x14ac:dyDescent="0.25">
      <c r="A2447" s="14">
        <v>9</v>
      </c>
      <c r="B2447" s="16" t="s">
        <v>32</v>
      </c>
      <c r="C2447" s="16" t="s">
        <v>91</v>
      </c>
      <c r="D2447" s="14" t="s">
        <v>97</v>
      </c>
      <c r="P2447" s="17" t="str">
        <f t="shared" si="81"/>
        <v>9|B4T5|b|06-18-2019</v>
      </c>
      <c r="Q2447" s="17">
        <v>8.1999999999999993</v>
      </c>
      <c r="R2447" s="17">
        <v>2.7</v>
      </c>
      <c r="S2447" s="18">
        <f t="shared" si="80"/>
        <v>3.0370370370370368</v>
      </c>
    </row>
    <row r="2448" spans="1:19" x14ac:dyDescent="0.25">
      <c r="A2448" s="14">
        <v>9</v>
      </c>
      <c r="B2448" s="16" t="s">
        <v>32</v>
      </c>
      <c r="C2448" s="14" t="s">
        <v>91</v>
      </c>
      <c r="D2448" s="14" t="s">
        <v>97</v>
      </c>
      <c r="P2448" s="17" t="str">
        <f t="shared" si="81"/>
        <v>9|B4T5|b|06-18-2019</v>
      </c>
      <c r="Q2448" s="17">
        <v>8.1999999999999993</v>
      </c>
      <c r="R2448" s="17">
        <v>2.6</v>
      </c>
      <c r="S2448" s="18">
        <f t="shared" si="80"/>
        <v>3.1538461538461533</v>
      </c>
    </row>
    <row r="2449" spans="1:19" x14ac:dyDescent="0.25">
      <c r="A2449" s="14">
        <v>9</v>
      </c>
      <c r="B2449" s="16" t="s">
        <v>32</v>
      </c>
      <c r="C2449" s="14" t="s">
        <v>91</v>
      </c>
      <c r="D2449" s="14" t="s">
        <v>97</v>
      </c>
      <c r="P2449" s="17" t="str">
        <f t="shared" si="81"/>
        <v>9|B4T5|b|06-18-2019</v>
      </c>
      <c r="Q2449" s="17">
        <v>7.5</v>
      </c>
      <c r="R2449" s="17">
        <v>3.7</v>
      </c>
      <c r="S2449" s="18">
        <f t="shared" si="80"/>
        <v>2.0270270270270268</v>
      </c>
    </row>
    <row r="2450" spans="1:19" x14ac:dyDescent="0.25">
      <c r="A2450" s="14">
        <v>9</v>
      </c>
      <c r="B2450" s="16" t="s">
        <v>32</v>
      </c>
      <c r="C2450" s="14" t="s">
        <v>91</v>
      </c>
      <c r="D2450" s="14" t="s">
        <v>97</v>
      </c>
      <c r="P2450" s="17" t="str">
        <f t="shared" si="81"/>
        <v>9|B4T5|b|06-18-2019</v>
      </c>
      <c r="Q2450" s="14">
        <v>7.5</v>
      </c>
      <c r="R2450" s="14">
        <v>3.5</v>
      </c>
      <c r="S2450" s="18">
        <f t="shared" si="80"/>
        <v>2.1428571428571428</v>
      </c>
    </row>
    <row r="2451" spans="1:19" x14ac:dyDescent="0.25">
      <c r="A2451" s="14">
        <v>9</v>
      </c>
      <c r="B2451" s="16" t="s">
        <v>32</v>
      </c>
      <c r="C2451" s="16" t="s">
        <v>92</v>
      </c>
      <c r="D2451" s="14" t="s">
        <v>97</v>
      </c>
      <c r="P2451" s="17" t="str">
        <f t="shared" si="81"/>
        <v>9|B4T5|c|06-18-2019</v>
      </c>
      <c r="Q2451" s="17">
        <v>8.6</v>
      </c>
      <c r="R2451" s="17">
        <v>25</v>
      </c>
      <c r="S2451" s="18">
        <f t="shared" si="80"/>
        <v>0.34399999999999997</v>
      </c>
    </row>
    <row r="2452" spans="1:19" x14ac:dyDescent="0.25">
      <c r="A2452" s="14">
        <v>9</v>
      </c>
      <c r="B2452" s="16" t="s">
        <v>32</v>
      </c>
      <c r="C2452" s="14" t="s">
        <v>92</v>
      </c>
      <c r="D2452" s="14" t="s">
        <v>97</v>
      </c>
      <c r="P2452" s="17" t="str">
        <f t="shared" si="81"/>
        <v>9|B4T5|c|06-18-2019</v>
      </c>
      <c r="Q2452" s="17">
        <v>9.3000000000000007</v>
      </c>
      <c r="R2452" s="17">
        <v>2.6</v>
      </c>
      <c r="S2452" s="18">
        <f t="shared" si="80"/>
        <v>3.5769230769230771</v>
      </c>
    </row>
    <row r="2453" spans="1:19" x14ac:dyDescent="0.25">
      <c r="A2453" s="14">
        <v>9</v>
      </c>
      <c r="B2453" s="16" t="s">
        <v>32</v>
      </c>
      <c r="C2453" s="14" t="s">
        <v>92</v>
      </c>
      <c r="D2453" s="14" t="s">
        <v>97</v>
      </c>
      <c r="P2453" s="17" t="str">
        <f t="shared" si="81"/>
        <v>9|B4T5|c|06-18-2019</v>
      </c>
      <c r="Q2453" s="17">
        <v>8.5</v>
      </c>
      <c r="R2453" s="17">
        <v>3.5</v>
      </c>
      <c r="S2453" s="18">
        <f t="shared" si="80"/>
        <v>2.4285714285714284</v>
      </c>
    </row>
    <row r="2454" spans="1:19" x14ac:dyDescent="0.25">
      <c r="A2454" s="14">
        <v>9</v>
      </c>
      <c r="B2454" s="16" t="s">
        <v>32</v>
      </c>
      <c r="C2454" s="14" t="s">
        <v>92</v>
      </c>
      <c r="D2454" s="14" t="s">
        <v>97</v>
      </c>
      <c r="P2454" s="17" t="str">
        <f t="shared" si="81"/>
        <v>9|B4T5|c|06-18-2019</v>
      </c>
      <c r="Q2454" s="17">
        <v>8.1999999999999993</v>
      </c>
      <c r="R2454" s="17">
        <v>3.9</v>
      </c>
      <c r="S2454" s="18">
        <f t="shared" si="80"/>
        <v>2.1025641025641026</v>
      </c>
    </row>
    <row r="2455" spans="1:19" x14ac:dyDescent="0.25">
      <c r="A2455" s="14">
        <v>9</v>
      </c>
      <c r="B2455" s="16" t="s">
        <v>32</v>
      </c>
      <c r="C2455" s="16" t="s">
        <v>93</v>
      </c>
      <c r="D2455" s="14" t="s">
        <v>97</v>
      </c>
      <c r="P2455" s="17" t="str">
        <f t="shared" si="81"/>
        <v>9|B4T5|d|06-18-2019</v>
      </c>
      <c r="Q2455" s="17">
        <v>4.5</v>
      </c>
      <c r="R2455" s="17">
        <v>2</v>
      </c>
      <c r="S2455" s="18">
        <f t="shared" si="80"/>
        <v>2.25</v>
      </c>
    </row>
    <row r="2456" spans="1:19" x14ac:dyDescent="0.25">
      <c r="A2456" s="14">
        <v>9</v>
      </c>
      <c r="B2456" s="16" t="s">
        <v>32</v>
      </c>
      <c r="C2456" s="14" t="s">
        <v>93</v>
      </c>
      <c r="D2456" s="14" t="s">
        <v>97</v>
      </c>
      <c r="P2456" s="17" t="str">
        <f t="shared" si="81"/>
        <v>9|B4T5|d|06-18-2019</v>
      </c>
      <c r="Q2456" s="17">
        <v>4.5</v>
      </c>
      <c r="R2456" s="17">
        <v>2</v>
      </c>
      <c r="S2456" s="18">
        <f t="shared" si="80"/>
        <v>2.25</v>
      </c>
    </row>
    <row r="2457" spans="1:19" x14ac:dyDescent="0.25">
      <c r="A2457" s="14">
        <v>9</v>
      </c>
      <c r="B2457" s="16" t="s">
        <v>32</v>
      </c>
      <c r="C2457" s="14" t="s">
        <v>93</v>
      </c>
      <c r="D2457" s="14" t="s">
        <v>97</v>
      </c>
      <c r="P2457" s="17" t="str">
        <f t="shared" si="81"/>
        <v>9|B4T5|d|06-18-2019</v>
      </c>
      <c r="Q2457" s="17">
        <v>7.2</v>
      </c>
      <c r="R2457" s="17">
        <v>2.4</v>
      </c>
      <c r="S2457" s="18">
        <f t="shared" si="80"/>
        <v>3</v>
      </c>
    </row>
    <row r="2458" spans="1:19" x14ac:dyDescent="0.25">
      <c r="A2458" s="14">
        <v>9</v>
      </c>
      <c r="B2458" s="16" t="s">
        <v>32</v>
      </c>
      <c r="C2458" s="14" t="s">
        <v>93</v>
      </c>
      <c r="D2458" s="14" t="s">
        <v>97</v>
      </c>
      <c r="P2458" s="17" t="str">
        <f t="shared" si="81"/>
        <v>9|B4T5|d|06-18-2019</v>
      </c>
      <c r="Q2458" s="17">
        <v>7.1</v>
      </c>
      <c r="R2458" s="17">
        <v>2.2999999999999998</v>
      </c>
      <c r="S2458" s="18">
        <f t="shared" si="80"/>
        <v>3.0869565217391304</v>
      </c>
    </row>
    <row r="2459" spans="1:19" x14ac:dyDescent="0.25">
      <c r="A2459" s="14">
        <v>9</v>
      </c>
      <c r="B2459" s="16" t="s">
        <v>32</v>
      </c>
      <c r="C2459" s="14" t="s">
        <v>93</v>
      </c>
      <c r="D2459" s="14" t="s">
        <v>97</v>
      </c>
      <c r="P2459" s="17" t="str">
        <f t="shared" si="81"/>
        <v>9|B4T5|d|06-18-2019</v>
      </c>
      <c r="Q2459" s="17">
        <v>6.3</v>
      </c>
      <c r="R2459" s="17">
        <v>2.9</v>
      </c>
      <c r="S2459" s="18">
        <f t="shared" si="80"/>
        <v>2.1724137931034484</v>
      </c>
    </row>
    <row r="2460" spans="1:19" x14ac:dyDescent="0.25">
      <c r="A2460" s="14">
        <v>9</v>
      </c>
      <c r="B2460" s="16" t="s">
        <v>32</v>
      </c>
      <c r="C2460" s="14" t="s">
        <v>93</v>
      </c>
      <c r="D2460" s="14" t="s">
        <v>97</v>
      </c>
      <c r="P2460" s="17" t="str">
        <f t="shared" si="81"/>
        <v>9|B4T5|d|06-18-2019</v>
      </c>
      <c r="Q2460" s="14">
        <v>6.1</v>
      </c>
      <c r="R2460" s="14">
        <v>2.7</v>
      </c>
      <c r="S2460" s="18">
        <f t="shared" si="80"/>
        <v>2.2592592592592591</v>
      </c>
    </row>
    <row r="2461" spans="1:19" x14ac:dyDescent="0.25">
      <c r="A2461" s="14">
        <v>9</v>
      </c>
      <c r="B2461" s="16" t="s">
        <v>33</v>
      </c>
      <c r="C2461" s="14" t="s">
        <v>94</v>
      </c>
      <c r="D2461" s="14" t="s">
        <v>97</v>
      </c>
      <c r="P2461" s="17" t="str">
        <f t="shared" si="81"/>
        <v>9|B5T1|a|06-18-2019</v>
      </c>
      <c r="Q2461" s="17">
        <v>5.5</v>
      </c>
      <c r="R2461" s="17">
        <v>2.1</v>
      </c>
      <c r="S2461" s="18">
        <f t="shared" si="80"/>
        <v>2.6190476190476191</v>
      </c>
    </row>
    <row r="2462" spans="1:19" x14ac:dyDescent="0.25">
      <c r="A2462" s="14">
        <v>9</v>
      </c>
      <c r="B2462" s="16" t="s">
        <v>33</v>
      </c>
      <c r="C2462" s="14" t="s">
        <v>94</v>
      </c>
      <c r="D2462" s="14" t="s">
        <v>97</v>
      </c>
      <c r="P2462" s="17" t="str">
        <f t="shared" si="81"/>
        <v>9|B5T1|a|06-18-2019</v>
      </c>
      <c r="Q2462" s="17">
        <v>5.8</v>
      </c>
      <c r="R2462" s="17">
        <v>2.2000000000000002</v>
      </c>
      <c r="S2462" s="18">
        <f t="shared" si="80"/>
        <v>2.6363636363636362</v>
      </c>
    </row>
    <row r="2463" spans="1:19" x14ac:dyDescent="0.25">
      <c r="A2463" s="14">
        <v>9</v>
      </c>
      <c r="B2463" s="16" t="s">
        <v>33</v>
      </c>
      <c r="C2463" s="14" t="s">
        <v>94</v>
      </c>
      <c r="D2463" s="14" t="s">
        <v>97</v>
      </c>
      <c r="P2463" s="17" t="str">
        <f t="shared" si="81"/>
        <v>9|B5T1|a|06-18-2019</v>
      </c>
      <c r="Q2463" s="17">
        <v>8.8000000000000007</v>
      </c>
      <c r="R2463" s="17">
        <v>3.1</v>
      </c>
      <c r="S2463" s="18">
        <f t="shared" si="80"/>
        <v>2.838709677419355</v>
      </c>
    </row>
    <row r="2464" spans="1:19" x14ac:dyDescent="0.25">
      <c r="A2464" s="14">
        <v>9</v>
      </c>
      <c r="B2464" s="16" t="s">
        <v>33</v>
      </c>
      <c r="C2464" s="14" t="s">
        <v>94</v>
      </c>
      <c r="D2464" s="14" t="s">
        <v>97</v>
      </c>
      <c r="P2464" s="17" t="str">
        <f t="shared" si="81"/>
        <v>9|B5T1|a|06-18-2019</v>
      </c>
      <c r="Q2464" s="14">
        <v>8.6</v>
      </c>
      <c r="R2464" s="14">
        <v>3</v>
      </c>
      <c r="S2464" s="18">
        <f t="shared" si="80"/>
        <v>2.8666666666666667</v>
      </c>
    </row>
    <row r="2465" spans="1:19" x14ac:dyDescent="0.25">
      <c r="A2465" s="14">
        <v>9</v>
      </c>
      <c r="B2465" s="16" t="s">
        <v>33</v>
      </c>
      <c r="C2465" s="14" t="s">
        <v>91</v>
      </c>
      <c r="D2465" s="14" t="s">
        <v>97</v>
      </c>
      <c r="P2465" s="17" t="str">
        <f t="shared" si="81"/>
        <v>9|B5T1|b|06-18-2019</v>
      </c>
      <c r="Q2465" s="17">
        <v>7.1</v>
      </c>
      <c r="R2465" s="17">
        <v>3</v>
      </c>
      <c r="S2465" s="18">
        <f t="shared" si="80"/>
        <v>2.3666666666666667</v>
      </c>
    </row>
    <row r="2466" spans="1:19" x14ac:dyDescent="0.25">
      <c r="A2466" s="14">
        <v>9</v>
      </c>
      <c r="B2466" s="16" t="s">
        <v>33</v>
      </c>
      <c r="C2466" s="14" t="s">
        <v>91</v>
      </c>
      <c r="D2466" s="14" t="s">
        <v>97</v>
      </c>
      <c r="P2466" s="17" t="str">
        <f t="shared" si="81"/>
        <v>9|B5T1|b|06-18-2019</v>
      </c>
      <c r="Q2466" s="17">
        <v>9.6</v>
      </c>
      <c r="R2466" s="17">
        <v>3.3</v>
      </c>
      <c r="S2466" s="18">
        <f t="shared" si="80"/>
        <v>2.9090909090909092</v>
      </c>
    </row>
    <row r="2467" spans="1:19" x14ac:dyDescent="0.25">
      <c r="A2467" s="14">
        <v>9</v>
      </c>
      <c r="B2467" s="16" t="s">
        <v>33</v>
      </c>
      <c r="C2467" s="14" t="s">
        <v>91</v>
      </c>
      <c r="D2467" s="14" t="s">
        <v>97</v>
      </c>
      <c r="P2467" s="17" t="str">
        <f t="shared" si="81"/>
        <v>9|B5T1|b|06-18-2019</v>
      </c>
      <c r="Q2467" s="17">
        <v>9.1999999999999993</v>
      </c>
      <c r="R2467" s="17">
        <v>3.9</v>
      </c>
      <c r="S2467" s="18">
        <f t="shared" si="80"/>
        <v>2.358974358974359</v>
      </c>
    </row>
    <row r="2468" spans="1:19" x14ac:dyDescent="0.25">
      <c r="A2468" s="14">
        <v>9</v>
      </c>
      <c r="B2468" s="16" t="s">
        <v>33</v>
      </c>
      <c r="C2468" s="14" t="s">
        <v>91</v>
      </c>
      <c r="D2468" s="14" t="s">
        <v>97</v>
      </c>
      <c r="P2468" s="17" t="str">
        <f t="shared" si="81"/>
        <v>9|B5T1|b|06-18-2019</v>
      </c>
      <c r="Q2468" s="14">
        <v>9.1999999999999993</v>
      </c>
      <c r="R2468" s="17">
        <v>3.5</v>
      </c>
      <c r="S2468" s="18">
        <f t="shared" si="80"/>
        <v>2.6285714285714286</v>
      </c>
    </row>
    <row r="2469" spans="1:19" x14ac:dyDescent="0.25">
      <c r="A2469" s="14">
        <v>9</v>
      </c>
      <c r="B2469" s="16" t="s">
        <v>33</v>
      </c>
      <c r="C2469" s="14" t="s">
        <v>91</v>
      </c>
      <c r="D2469" s="14" t="s">
        <v>97</v>
      </c>
      <c r="P2469" s="17" t="str">
        <f t="shared" si="81"/>
        <v>9|B5T1|b|06-18-2019</v>
      </c>
      <c r="Q2469" s="17">
        <v>9.9</v>
      </c>
      <c r="R2469" s="17">
        <v>4</v>
      </c>
      <c r="S2469" s="18">
        <f t="shared" si="80"/>
        <v>2.4750000000000001</v>
      </c>
    </row>
    <row r="2470" spans="1:19" x14ac:dyDescent="0.25">
      <c r="A2470" s="14">
        <v>9</v>
      </c>
      <c r="B2470" s="16" t="s">
        <v>33</v>
      </c>
      <c r="C2470" s="14" t="s">
        <v>91</v>
      </c>
      <c r="D2470" s="14" t="s">
        <v>97</v>
      </c>
      <c r="P2470" s="17" t="str">
        <f t="shared" si="81"/>
        <v>9|B5T1|b|06-18-2019</v>
      </c>
      <c r="Q2470" s="14">
        <v>0</v>
      </c>
      <c r="R2470" s="14">
        <v>4.3</v>
      </c>
      <c r="S2470" s="18">
        <f t="shared" si="80"/>
        <v>0</v>
      </c>
    </row>
    <row r="2471" spans="1:19" x14ac:dyDescent="0.25">
      <c r="A2471" s="14">
        <v>9</v>
      </c>
      <c r="B2471" s="16" t="s">
        <v>33</v>
      </c>
      <c r="C2471" s="14" t="s">
        <v>92</v>
      </c>
      <c r="D2471" s="14" t="s">
        <v>97</v>
      </c>
      <c r="P2471" s="17" t="str">
        <f t="shared" si="81"/>
        <v>9|B5T1|c|06-18-2019</v>
      </c>
      <c r="Q2471" s="14">
        <v>0</v>
      </c>
      <c r="R2471" s="14">
        <v>0</v>
      </c>
      <c r="S2471" s="18">
        <v>0</v>
      </c>
    </row>
    <row r="2472" spans="1:19" x14ac:dyDescent="0.25">
      <c r="A2472" s="14">
        <v>9</v>
      </c>
      <c r="B2472" s="16" t="s">
        <v>33</v>
      </c>
      <c r="C2472" s="14" t="s">
        <v>93</v>
      </c>
      <c r="D2472" s="14" t="s">
        <v>97</v>
      </c>
      <c r="P2472" s="17" t="str">
        <f t="shared" si="81"/>
        <v>9|B5T1|d|06-18-2019</v>
      </c>
      <c r="Q2472" s="17">
        <v>3.5</v>
      </c>
      <c r="R2472" s="17">
        <v>2.8</v>
      </c>
      <c r="S2472" s="18">
        <f t="shared" si="80"/>
        <v>1.25</v>
      </c>
    </row>
    <row r="2473" spans="1:19" x14ac:dyDescent="0.25">
      <c r="A2473" s="14">
        <v>9</v>
      </c>
      <c r="B2473" s="16" t="s">
        <v>33</v>
      </c>
      <c r="C2473" s="14" t="s">
        <v>93</v>
      </c>
      <c r="D2473" s="14" t="s">
        <v>97</v>
      </c>
      <c r="P2473" s="17" t="str">
        <f t="shared" si="81"/>
        <v>9|B5T1|d|06-18-2019</v>
      </c>
      <c r="Q2473" s="17">
        <v>5.8</v>
      </c>
      <c r="R2473" s="17">
        <v>3</v>
      </c>
      <c r="S2473" s="18">
        <f t="shared" si="80"/>
        <v>1.9333333333333333</v>
      </c>
    </row>
    <row r="2474" spans="1:19" x14ac:dyDescent="0.25">
      <c r="A2474" s="14">
        <v>9</v>
      </c>
      <c r="B2474" s="16" t="s">
        <v>33</v>
      </c>
      <c r="C2474" s="14" t="s">
        <v>93</v>
      </c>
      <c r="D2474" s="14" t="s">
        <v>97</v>
      </c>
      <c r="P2474" s="17" t="str">
        <f t="shared" si="81"/>
        <v>9|B5T1|d|06-18-2019</v>
      </c>
      <c r="Q2474" s="17">
        <v>8.5</v>
      </c>
      <c r="R2474" s="17">
        <v>3.3</v>
      </c>
      <c r="S2474" s="18">
        <f t="shared" si="80"/>
        <v>2.5757575757575757</v>
      </c>
    </row>
    <row r="2475" spans="1:19" x14ac:dyDescent="0.25">
      <c r="A2475" s="14">
        <v>9</v>
      </c>
      <c r="B2475" s="16" t="s">
        <v>33</v>
      </c>
      <c r="C2475" s="14" t="s">
        <v>93</v>
      </c>
      <c r="D2475" s="14" t="s">
        <v>97</v>
      </c>
      <c r="P2475" s="17" t="str">
        <f t="shared" si="81"/>
        <v>9|B5T1|d|06-18-2019</v>
      </c>
      <c r="Q2475" s="14">
        <v>8.4</v>
      </c>
      <c r="R2475" s="14">
        <v>3.2</v>
      </c>
      <c r="S2475" s="18">
        <f t="shared" si="80"/>
        <v>2.625</v>
      </c>
    </row>
    <row r="2476" spans="1:19" x14ac:dyDescent="0.25">
      <c r="A2476" s="14">
        <v>9</v>
      </c>
      <c r="B2476" s="16" t="s">
        <v>34</v>
      </c>
      <c r="C2476" s="14" t="s">
        <v>94</v>
      </c>
      <c r="D2476" s="14" t="s">
        <v>97</v>
      </c>
      <c r="P2476" s="17" t="str">
        <f t="shared" si="81"/>
        <v>9|B5T2|a|06-18-2019</v>
      </c>
      <c r="Q2476" s="17">
        <v>3</v>
      </c>
      <c r="R2476" s="17">
        <v>1.6</v>
      </c>
      <c r="S2476" s="18">
        <f t="shared" si="80"/>
        <v>1.875</v>
      </c>
    </row>
    <row r="2477" spans="1:19" x14ac:dyDescent="0.25">
      <c r="A2477" s="14">
        <v>9</v>
      </c>
      <c r="B2477" s="16" t="s">
        <v>34</v>
      </c>
      <c r="C2477" s="14" t="s">
        <v>94</v>
      </c>
      <c r="D2477" s="14" t="s">
        <v>97</v>
      </c>
      <c r="P2477" s="17" t="str">
        <f t="shared" si="81"/>
        <v>9|B5T2|a|06-18-2019</v>
      </c>
      <c r="Q2477" s="17">
        <v>2.8</v>
      </c>
      <c r="R2477" s="17">
        <v>1.4</v>
      </c>
      <c r="S2477" s="18">
        <f t="shared" si="80"/>
        <v>2</v>
      </c>
    </row>
    <row r="2478" spans="1:19" x14ac:dyDescent="0.25">
      <c r="A2478" s="14">
        <v>9</v>
      </c>
      <c r="B2478" s="16" t="s">
        <v>34</v>
      </c>
      <c r="C2478" s="14" t="s">
        <v>94</v>
      </c>
      <c r="D2478" s="14" t="s">
        <v>97</v>
      </c>
      <c r="P2478" s="17" t="str">
        <f t="shared" si="81"/>
        <v>9|B5T2|a|06-18-2019</v>
      </c>
      <c r="Q2478" s="17">
        <v>2.8</v>
      </c>
      <c r="R2478" s="17">
        <v>1.3</v>
      </c>
      <c r="S2478" s="18">
        <f t="shared" si="80"/>
        <v>2.1538461538461537</v>
      </c>
    </row>
    <row r="2479" spans="1:19" x14ac:dyDescent="0.25">
      <c r="A2479" s="14">
        <v>9</v>
      </c>
      <c r="B2479" s="16" t="s">
        <v>34</v>
      </c>
      <c r="C2479" s="14" t="s">
        <v>94</v>
      </c>
      <c r="D2479" s="14" t="s">
        <v>97</v>
      </c>
      <c r="P2479" s="17" t="str">
        <f t="shared" si="81"/>
        <v>9|B5T2|a|06-18-2019</v>
      </c>
      <c r="Q2479" s="14">
        <v>3.2</v>
      </c>
      <c r="R2479" s="14">
        <v>1.4</v>
      </c>
      <c r="S2479" s="18">
        <f t="shared" si="80"/>
        <v>2.285714285714286</v>
      </c>
    </row>
    <row r="2480" spans="1:19" x14ac:dyDescent="0.25">
      <c r="A2480" s="14">
        <v>9</v>
      </c>
      <c r="B2480" s="16" t="s">
        <v>34</v>
      </c>
      <c r="C2480" s="14" t="s">
        <v>91</v>
      </c>
      <c r="D2480" s="14" t="s">
        <v>97</v>
      </c>
      <c r="P2480" s="17" t="str">
        <f t="shared" si="81"/>
        <v>9|B5T2|b|06-18-2019</v>
      </c>
      <c r="Q2480" s="17">
        <v>5.2</v>
      </c>
      <c r="R2480" s="17">
        <v>2.2999999999999998</v>
      </c>
      <c r="S2480" s="18">
        <f t="shared" si="80"/>
        <v>2.2608695652173916</v>
      </c>
    </row>
    <row r="2481" spans="1:19" x14ac:dyDescent="0.25">
      <c r="A2481" s="14">
        <v>9</v>
      </c>
      <c r="B2481" s="16" t="s">
        <v>34</v>
      </c>
      <c r="C2481" s="14" t="s">
        <v>91</v>
      </c>
      <c r="D2481" s="14" t="s">
        <v>97</v>
      </c>
      <c r="P2481" s="17" t="str">
        <f t="shared" si="81"/>
        <v>9|B5T2|b|06-18-2019</v>
      </c>
      <c r="Q2481" s="17">
        <v>5.3</v>
      </c>
      <c r="R2481" s="17">
        <v>2.5</v>
      </c>
      <c r="S2481" s="18">
        <f t="shared" si="80"/>
        <v>2.12</v>
      </c>
    </row>
    <row r="2482" spans="1:19" x14ac:dyDescent="0.25">
      <c r="A2482" s="14">
        <v>9</v>
      </c>
      <c r="B2482" s="16" t="s">
        <v>34</v>
      </c>
      <c r="C2482" s="14" t="s">
        <v>91</v>
      </c>
      <c r="D2482" s="14" t="s">
        <v>97</v>
      </c>
      <c r="P2482" s="17" t="str">
        <f t="shared" si="81"/>
        <v>9|B5T2|b|06-18-2019</v>
      </c>
      <c r="Q2482" s="17">
        <v>8.9</v>
      </c>
      <c r="R2482" s="17">
        <v>3.7</v>
      </c>
      <c r="S2482" s="18">
        <f t="shared" si="80"/>
        <v>2.4054054054054053</v>
      </c>
    </row>
    <row r="2483" spans="1:19" x14ac:dyDescent="0.25">
      <c r="A2483" s="14">
        <v>9</v>
      </c>
      <c r="B2483" s="16" t="s">
        <v>34</v>
      </c>
      <c r="C2483" s="14" t="s">
        <v>91</v>
      </c>
      <c r="D2483" s="14" t="s">
        <v>97</v>
      </c>
      <c r="P2483" s="17" t="str">
        <f t="shared" si="81"/>
        <v>9|B5T2|b|06-18-2019</v>
      </c>
      <c r="Q2483" s="17">
        <v>9</v>
      </c>
      <c r="R2483" s="17">
        <v>3.7</v>
      </c>
      <c r="S2483" s="18">
        <f t="shared" si="80"/>
        <v>2.4324324324324325</v>
      </c>
    </row>
    <row r="2484" spans="1:19" x14ac:dyDescent="0.25">
      <c r="A2484" s="14">
        <v>9</v>
      </c>
      <c r="B2484" s="16" t="s">
        <v>34</v>
      </c>
      <c r="C2484" s="14" t="s">
        <v>91</v>
      </c>
      <c r="D2484" s="14" t="s">
        <v>97</v>
      </c>
      <c r="P2484" s="17" t="str">
        <f t="shared" si="81"/>
        <v>9|B5T2|b|06-18-2019</v>
      </c>
      <c r="Q2484" s="17">
        <v>6.7</v>
      </c>
      <c r="R2484" s="17">
        <v>3.2</v>
      </c>
      <c r="S2484" s="18">
        <f t="shared" si="80"/>
        <v>2.09375</v>
      </c>
    </row>
    <row r="2485" spans="1:19" x14ac:dyDescent="0.25">
      <c r="A2485" s="14">
        <v>9</v>
      </c>
      <c r="B2485" s="16" t="s">
        <v>34</v>
      </c>
      <c r="C2485" s="14" t="s">
        <v>91</v>
      </c>
      <c r="D2485" s="14" t="s">
        <v>97</v>
      </c>
      <c r="P2485" s="17" t="str">
        <f t="shared" si="81"/>
        <v>9|B5T2|b|06-18-2019</v>
      </c>
      <c r="Q2485" s="14">
        <v>6.7</v>
      </c>
      <c r="R2485" s="17">
        <v>3.3</v>
      </c>
      <c r="S2485" s="18">
        <f t="shared" si="80"/>
        <v>2.0303030303030303</v>
      </c>
    </row>
    <row r="2486" spans="1:19" x14ac:dyDescent="0.25">
      <c r="A2486" s="14">
        <v>9</v>
      </c>
      <c r="B2486" s="16" t="s">
        <v>34</v>
      </c>
      <c r="C2486" s="14" t="s">
        <v>92</v>
      </c>
      <c r="D2486" s="14" t="s">
        <v>97</v>
      </c>
      <c r="P2486" s="17" t="str">
        <f t="shared" si="81"/>
        <v>9|B5T2|c|06-18-2019</v>
      </c>
      <c r="Q2486" s="17">
        <v>5.7</v>
      </c>
      <c r="R2486" s="17">
        <v>2.6</v>
      </c>
      <c r="S2486" s="18">
        <f t="shared" si="80"/>
        <v>2.1923076923076925</v>
      </c>
    </row>
    <row r="2487" spans="1:19" x14ac:dyDescent="0.25">
      <c r="A2487" s="14">
        <v>9</v>
      </c>
      <c r="B2487" s="16" t="s">
        <v>34</v>
      </c>
      <c r="C2487" s="14" t="s">
        <v>92</v>
      </c>
      <c r="D2487" s="14" t="s">
        <v>97</v>
      </c>
      <c r="P2487" s="17" t="str">
        <f t="shared" si="81"/>
        <v>9|B5T2|c|06-18-2019</v>
      </c>
      <c r="Q2487" s="17">
        <v>6</v>
      </c>
      <c r="R2487" s="17">
        <v>2.8</v>
      </c>
      <c r="S2487" s="18">
        <f t="shared" ref="S2487:S2550" si="82">Q2487/R2487</f>
        <v>2.1428571428571428</v>
      </c>
    </row>
    <row r="2488" spans="1:19" x14ac:dyDescent="0.25">
      <c r="A2488" s="14">
        <v>9</v>
      </c>
      <c r="B2488" s="16" t="s">
        <v>34</v>
      </c>
      <c r="C2488" s="14" t="s">
        <v>92</v>
      </c>
      <c r="D2488" s="14" t="s">
        <v>97</v>
      </c>
      <c r="P2488" s="17" t="str">
        <f t="shared" si="81"/>
        <v>9|B5T2|c|06-18-2019</v>
      </c>
      <c r="Q2488" s="17">
        <v>7.6</v>
      </c>
      <c r="R2488" s="17">
        <v>2.9</v>
      </c>
      <c r="S2488" s="18">
        <f t="shared" si="82"/>
        <v>2.6206896551724137</v>
      </c>
    </row>
    <row r="2489" spans="1:19" x14ac:dyDescent="0.25">
      <c r="A2489" s="14">
        <v>9</v>
      </c>
      <c r="B2489" s="16" t="s">
        <v>34</v>
      </c>
      <c r="C2489" s="14" t="s">
        <v>92</v>
      </c>
      <c r="D2489" s="14" t="s">
        <v>97</v>
      </c>
      <c r="P2489" s="17" t="str">
        <f t="shared" si="81"/>
        <v>9|B5T2|c|06-18-2019</v>
      </c>
      <c r="Q2489" s="17">
        <v>7.9</v>
      </c>
      <c r="R2489" s="17">
        <v>2.9</v>
      </c>
      <c r="S2489" s="18">
        <f t="shared" si="82"/>
        <v>2.7241379310344831</v>
      </c>
    </row>
    <row r="2490" spans="1:19" x14ac:dyDescent="0.25">
      <c r="A2490" s="14">
        <v>9</v>
      </c>
      <c r="B2490" s="16" t="s">
        <v>34</v>
      </c>
      <c r="C2490" s="14" t="s">
        <v>92</v>
      </c>
      <c r="D2490" s="14" t="s">
        <v>97</v>
      </c>
      <c r="P2490" s="17" t="str">
        <f t="shared" si="81"/>
        <v>9|B5T2|c|06-18-2019</v>
      </c>
      <c r="Q2490" s="17">
        <v>8.6</v>
      </c>
      <c r="R2490" s="17">
        <v>3.9</v>
      </c>
      <c r="S2490" s="18">
        <f t="shared" si="82"/>
        <v>2.2051282051282053</v>
      </c>
    </row>
    <row r="2491" spans="1:19" x14ac:dyDescent="0.25">
      <c r="A2491" s="14">
        <v>9</v>
      </c>
      <c r="B2491" s="16" t="s">
        <v>34</v>
      </c>
      <c r="C2491" s="14" t="s">
        <v>92</v>
      </c>
      <c r="D2491" s="14" t="s">
        <v>97</v>
      </c>
      <c r="P2491" s="17" t="str">
        <f t="shared" si="81"/>
        <v>9|B5T2|c|06-18-2019</v>
      </c>
      <c r="Q2491" s="14">
        <v>8.5</v>
      </c>
      <c r="R2491" s="14">
        <v>3.6</v>
      </c>
      <c r="S2491" s="18">
        <f t="shared" si="82"/>
        <v>2.3611111111111112</v>
      </c>
    </row>
    <row r="2492" spans="1:19" x14ac:dyDescent="0.25">
      <c r="A2492" s="14">
        <v>9</v>
      </c>
      <c r="B2492" s="16" t="s">
        <v>34</v>
      </c>
      <c r="C2492" s="14" t="s">
        <v>93</v>
      </c>
      <c r="D2492" s="14" t="s">
        <v>97</v>
      </c>
      <c r="P2492" s="17" t="str">
        <f t="shared" si="81"/>
        <v>9|B5T2|d|06-18-2019</v>
      </c>
      <c r="Q2492" s="17">
        <v>5.0999999999999996</v>
      </c>
      <c r="R2492" s="17">
        <v>2.9</v>
      </c>
      <c r="S2492" s="18">
        <f t="shared" si="82"/>
        <v>1.7586206896551724</v>
      </c>
    </row>
    <row r="2493" spans="1:19" x14ac:dyDescent="0.25">
      <c r="A2493" s="14">
        <v>9</v>
      </c>
      <c r="B2493" s="16" t="s">
        <v>34</v>
      </c>
      <c r="C2493" s="14" t="s">
        <v>93</v>
      </c>
      <c r="D2493" s="14" t="s">
        <v>97</v>
      </c>
      <c r="P2493" s="17" t="str">
        <f t="shared" si="81"/>
        <v>9|B5T2|d|06-18-2019</v>
      </c>
      <c r="Q2493" s="17">
        <v>5.6</v>
      </c>
      <c r="R2493" s="17">
        <v>2.7</v>
      </c>
      <c r="S2493" s="18">
        <f t="shared" si="82"/>
        <v>2.074074074074074</v>
      </c>
    </row>
    <row r="2494" spans="1:19" x14ac:dyDescent="0.25">
      <c r="A2494" s="14">
        <v>9</v>
      </c>
      <c r="B2494" s="16" t="s">
        <v>34</v>
      </c>
      <c r="C2494" s="14" t="s">
        <v>93</v>
      </c>
      <c r="D2494" s="14" t="s">
        <v>97</v>
      </c>
      <c r="P2494" s="17" t="str">
        <f t="shared" si="81"/>
        <v>9|B5T2|d|06-18-2019</v>
      </c>
      <c r="Q2494" s="17">
        <v>8.1999999999999993</v>
      </c>
      <c r="R2494" s="17">
        <v>2.7</v>
      </c>
      <c r="S2494" s="18">
        <f t="shared" si="82"/>
        <v>3.0370370370370368</v>
      </c>
    </row>
    <row r="2495" spans="1:19" x14ac:dyDescent="0.25">
      <c r="A2495" s="14">
        <v>9</v>
      </c>
      <c r="B2495" s="16" t="s">
        <v>34</v>
      </c>
      <c r="C2495" s="14" t="s">
        <v>93</v>
      </c>
      <c r="D2495" s="14" t="s">
        <v>97</v>
      </c>
      <c r="P2495" s="17" t="str">
        <f t="shared" si="81"/>
        <v>9|B5T2|d|06-18-2019</v>
      </c>
      <c r="Q2495" s="17">
        <v>8.1999999999999993</v>
      </c>
      <c r="R2495" s="17">
        <v>2.7</v>
      </c>
      <c r="S2495" s="18">
        <f t="shared" si="82"/>
        <v>3.0370370370370368</v>
      </c>
    </row>
    <row r="2496" spans="1:19" x14ac:dyDescent="0.25">
      <c r="A2496" s="14">
        <v>9</v>
      </c>
      <c r="B2496" s="16" t="s">
        <v>34</v>
      </c>
      <c r="C2496" s="14" t="s">
        <v>93</v>
      </c>
      <c r="D2496" s="14" t="s">
        <v>97</v>
      </c>
      <c r="P2496" s="17" t="str">
        <f t="shared" si="81"/>
        <v>9|B5T2|d|06-18-2019</v>
      </c>
      <c r="Q2496" s="17">
        <v>9.5</v>
      </c>
      <c r="R2496" s="17">
        <v>4.5</v>
      </c>
      <c r="S2496" s="18">
        <f t="shared" si="82"/>
        <v>2.1111111111111112</v>
      </c>
    </row>
    <row r="2497" spans="1:19" x14ac:dyDescent="0.25">
      <c r="A2497" s="14">
        <v>9</v>
      </c>
      <c r="B2497" s="16" t="s">
        <v>34</v>
      </c>
      <c r="C2497" s="14" t="s">
        <v>93</v>
      </c>
      <c r="D2497" s="14" t="s">
        <v>97</v>
      </c>
      <c r="P2497" s="17" t="str">
        <f t="shared" si="81"/>
        <v>9|B5T2|d|06-18-2019</v>
      </c>
      <c r="Q2497" s="14">
        <v>9.6</v>
      </c>
      <c r="R2497" s="14">
        <v>4.8</v>
      </c>
      <c r="S2497" s="18">
        <f t="shared" si="82"/>
        <v>2</v>
      </c>
    </row>
    <row r="2498" spans="1:19" x14ac:dyDescent="0.25">
      <c r="A2498" s="14">
        <v>9</v>
      </c>
      <c r="B2498" s="16" t="s">
        <v>35</v>
      </c>
      <c r="C2498" s="14" t="s">
        <v>94</v>
      </c>
      <c r="D2498" s="14" t="s">
        <v>97</v>
      </c>
      <c r="P2498" s="17" t="str">
        <f t="shared" si="81"/>
        <v>9|B5T3|a|06-18-2019</v>
      </c>
      <c r="Q2498" s="17">
        <v>7.8</v>
      </c>
      <c r="R2498" s="17">
        <v>2.2999999999999998</v>
      </c>
      <c r="S2498" s="18">
        <f t="shared" si="82"/>
        <v>3.3913043478260874</v>
      </c>
    </row>
    <row r="2499" spans="1:19" x14ac:dyDescent="0.25">
      <c r="A2499" s="14">
        <v>9</v>
      </c>
      <c r="B2499" s="16" t="s">
        <v>35</v>
      </c>
      <c r="C2499" s="14" t="s">
        <v>94</v>
      </c>
      <c r="D2499" s="14" t="s">
        <v>97</v>
      </c>
      <c r="P2499" s="17" t="str">
        <f t="shared" si="81"/>
        <v>9|B5T3|a|06-18-2019</v>
      </c>
      <c r="Q2499" s="17">
        <v>8.1</v>
      </c>
      <c r="R2499" s="17">
        <v>2.4</v>
      </c>
      <c r="S2499" s="18">
        <f t="shared" si="82"/>
        <v>3.375</v>
      </c>
    </row>
    <row r="2500" spans="1:19" x14ac:dyDescent="0.25">
      <c r="A2500" s="14">
        <v>9</v>
      </c>
      <c r="B2500" s="16" t="s">
        <v>35</v>
      </c>
      <c r="C2500" s="14" t="s">
        <v>94</v>
      </c>
      <c r="D2500" s="14" t="s">
        <v>97</v>
      </c>
      <c r="P2500" s="17" t="str">
        <f t="shared" si="81"/>
        <v>9|B5T3|a|06-18-2019</v>
      </c>
      <c r="Q2500" s="17">
        <v>7.6</v>
      </c>
      <c r="R2500" s="17">
        <v>2.7</v>
      </c>
      <c r="S2500" s="18">
        <f t="shared" si="82"/>
        <v>2.8148148148148144</v>
      </c>
    </row>
    <row r="2501" spans="1:19" x14ac:dyDescent="0.25">
      <c r="A2501" s="14">
        <v>9</v>
      </c>
      <c r="B2501" s="16" t="s">
        <v>35</v>
      </c>
      <c r="C2501" s="14" t="s">
        <v>94</v>
      </c>
      <c r="D2501" s="14" t="s">
        <v>97</v>
      </c>
      <c r="P2501" s="17" t="str">
        <f t="shared" si="81"/>
        <v>9|B5T3|a|06-18-2019</v>
      </c>
      <c r="Q2501" s="14">
        <v>7.4</v>
      </c>
      <c r="R2501" s="14">
        <v>3</v>
      </c>
      <c r="S2501" s="18">
        <f t="shared" si="82"/>
        <v>2.4666666666666668</v>
      </c>
    </row>
    <row r="2502" spans="1:19" x14ac:dyDescent="0.25">
      <c r="A2502" s="14">
        <v>9</v>
      </c>
      <c r="B2502" s="16" t="s">
        <v>35</v>
      </c>
      <c r="C2502" s="14" t="s">
        <v>91</v>
      </c>
      <c r="D2502" s="14" t="s">
        <v>97</v>
      </c>
      <c r="P2502" s="17" t="str">
        <f t="shared" si="81"/>
        <v>9|B5T3|b|06-18-2019</v>
      </c>
      <c r="Q2502" s="17">
        <v>4.5999999999999996</v>
      </c>
      <c r="R2502" s="17">
        <v>2.5</v>
      </c>
      <c r="S2502" s="18">
        <f t="shared" si="82"/>
        <v>1.8399999999999999</v>
      </c>
    </row>
    <row r="2503" spans="1:19" x14ac:dyDescent="0.25">
      <c r="A2503" s="14">
        <v>9</v>
      </c>
      <c r="B2503" s="16" t="s">
        <v>35</v>
      </c>
      <c r="C2503" s="14" t="s">
        <v>91</v>
      </c>
      <c r="D2503" s="14" t="s">
        <v>97</v>
      </c>
      <c r="P2503" s="17" t="str">
        <f t="shared" ref="P2503:P2566" si="83">CONCATENATE(A2503,"|",B2503,"|",C2503,"|",TEXT(D2503,"AAAA/MM/DD"))</f>
        <v>9|B5T3|b|06-18-2019</v>
      </c>
      <c r="Q2503" s="17">
        <v>4.4000000000000004</v>
      </c>
      <c r="R2503" s="17">
        <v>2.6</v>
      </c>
      <c r="S2503" s="18">
        <f t="shared" si="82"/>
        <v>1.6923076923076923</v>
      </c>
    </row>
    <row r="2504" spans="1:19" x14ac:dyDescent="0.25">
      <c r="A2504" s="14">
        <v>9</v>
      </c>
      <c r="B2504" s="16" t="s">
        <v>35</v>
      </c>
      <c r="C2504" s="14" t="s">
        <v>91</v>
      </c>
      <c r="D2504" s="14" t="s">
        <v>97</v>
      </c>
      <c r="P2504" s="17" t="str">
        <f t="shared" si="83"/>
        <v>9|B5T3|b|06-18-2019</v>
      </c>
      <c r="Q2504" s="17">
        <v>7.6</v>
      </c>
      <c r="R2504" s="17">
        <v>3</v>
      </c>
      <c r="S2504" s="18">
        <f t="shared" si="82"/>
        <v>2.5333333333333332</v>
      </c>
    </row>
    <row r="2505" spans="1:19" x14ac:dyDescent="0.25">
      <c r="A2505" s="14">
        <v>9</v>
      </c>
      <c r="B2505" s="16" t="s">
        <v>35</v>
      </c>
      <c r="C2505" s="14" t="s">
        <v>91</v>
      </c>
      <c r="D2505" s="14" t="s">
        <v>97</v>
      </c>
      <c r="P2505" s="17" t="str">
        <f t="shared" si="83"/>
        <v>9|B5T3|b|06-18-2019</v>
      </c>
      <c r="Q2505" s="17">
        <v>7.5</v>
      </c>
      <c r="R2505" s="17">
        <v>3</v>
      </c>
      <c r="S2505" s="18">
        <f t="shared" si="82"/>
        <v>2.5</v>
      </c>
    </row>
    <row r="2506" spans="1:19" x14ac:dyDescent="0.25">
      <c r="A2506" s="14">
        <v>9</v>
      </c>
      <c r="B2506" s="16" t="s">
        <v>35</v>
      </c>
      <c r="C2506" s="14" t="s">
        <v>91</v>
      </c>
      <c r="D2506" s="14" t="s">
        <v>97</v>
      </c>
      <c r="P2506" s="17" t="str">
        <f t="shared" si="83"/>
        <v>9|B5T3|b|06-18-2019</v>
      </c>
      <c r="Q2506" s="17">
        <v>6.9</v>
      </c>
      <c r="R2506" s="17">
        <v>3.5</v>
      </c>
      <c r="S2506" s="18">
        <f t="shared" si="82"/>
        <v>1.9714285714285715</v>
      </c>
    </row>
    <row r="2507" spans="1:19" x14ac:dyDescent="0.25">
      <c r="A2507" s="14">
        <v>9</v>
      </c>
      <c r="B2507" s="16" t="s">
        <v>35</v>
      </c>
      <c r="C2507" s="14" t="s">
        <v>91</v>
      </c>
      <c r="D2507" s="14" t="s">
        <v>97</v>
      </c>
      <c r="P2507" s="17" t="str">
        <f t="shared" si="83"/>
        <v>9|B5T3|b|06-18-2019</v>
      </c>
      <c r="Q2507" s="14">
        <v>6.8</v>
      </c>
      <c r="R2507" s="14">
        <v>3.5</v>
      </c>
      <c r="S2507" s="18">
        <f t="shared" si="82"/>
        <v>1.9428571428571428</v>
      </c>
    </row>
    <row r="2508" spans="1:19" x14ac:dyDescent="0.25">
      <c r="A2508" s="14">
        <v>9</v>
      </c>
      <c r="B2508" s="16" t="s">
        <v>35</v>
      </c>
      <c r="C2508" s="14" t="s">
        <v>92</v>
      </c>
      <c r="D2508" s="14" t="s">
        <v>97</v>
      </c>
      <c r="P2508" s="17" t="str">
        <f t="shared" si="83"/>
        <v>9|B5T3|c|06-18-2019</v>
      </c>
      <c r="Q2508" s="17">
        <v>8.3000000000000007</v>
      </c>
      <c r="R2508" s="17">
        <v>2.8</v>
      </c>
      <c r="S2508" s="18">
        <f t="shared" si="82"/>
        <v>2.9642857142857149</v>
      </c>
    </row>
    <row r="2509" spans="1:19" x14ac:dyDescent="0.25">
      <c r="A2509" s="14">
        <v>9</v>
      </c>
      <c r="B2509" s="16" t="s">
        <v>35</v>
      </c>
      <c r="C2509" s="14" t="s">
        <v>92</v>
      </c>
      <c r="D2509" s="14" t="s">
        <v>97</v>
      </c>
      <c r="P2509" s="17" t="str">
        <f t="shared" si="83"/>
        <v>9|B5T3|c|06-18-2019</v>
      </c>
      <c r="Q2509" s="17">
        <v>8.4</v>
      </c>
      <c r="R2509" s="17">
        <v>2.8</v>
      </c>
      <c r="S2509" s="18">
        <f t="shared" si="82"/>
        <v>3.0000000000000004</v>
      </c>
    </row>
    <row r="2510" spans="1:19" x14ac:dyDescent="0.25">
      <c r="A2510" s="14">
        <v>9</v>
      </c>
      <c r="B2510" s="16" t="s">
        <v>35</v>
      </c>
      <c r="C2510" s="14" t="s">
        <v>92</v>
      </c>
      <c r="D2510" s="14" t="s">
        <v>97</v>
      </c>
      <c r="P2510" s="17" t="str">
        <f t="shared" si="83"/>
        <v>9|B5T3|c|06-18-2019</v>
      </c>
      <c r="Q2510" s="17">
        <v>6.7</v>
      </c>
      <c r="R2510" s="17">
        <v>2.8</v>
      </c>
      <c r="S2510" s="18">
        <f t="shared" si="82"/>
        <v>2.3928571428571432</v>
      </c>
    </row>
    <row r="2511" spans="1:19" x14ac:dyDescent="0.25">
      <c r="A2511" s="14">
        <v>9</v>
      </c>
      <c r="B2511" s="16" t="s">
        <v>35</v>
      </c>
      <c r="C2511" s="14" t="s">
        <v>92</v>
      </c>
      <c r="D2511" s="14" t="s">
        <v>97</v>
      </c>
      <c r="P2511" s="17" t="str">
        <f t="shared" si="83"/>
        <v>9|B5T3|c|06-18-2019</v>
      </c>
      <c r="Q2511" s="17">
        <v>6.6</v>
      </c>
      <c r="R2511" s="17">
        <v>2.8</v>
      </c>
      <c r="S2511" s="18">
        <f t="shared" si="82"/>
        <v>2.3571428571428572</v>
      </c>
    </row>
    <row r="2512" spans="1:19" x14ac:dyDescent="0.25">
      <c r="A2512" s="14">
        <v>9</v>
      </c>
      <c r="B2512" s="16" t="s">
        <v>35</v>
      </c>
      <c r="C2512" s="14" t="s">
        <v>92</v>
      </c>
      <c r="D2512" s="14" t="s">
        <v>97</v>
      </c>
      <c r="P2512" s="17" t="str">
        <f t="shared" si="83"/>
        <v>9|B5T3|c|06-18-2019</v>
      </c>
      <c r="Q2512" s="14">
        <v>0</v>
      </c>
      <c r="R2512" s="14">
        <v>0</v>
      </c>
      <c r="S2512" s="18">
        <v>0</v>
      </c>
    </row>
    <row r="2513" spans="1:19" x14ac:dyDescent="0.25">
      <c r="A2513" s="14">
        <v>9</v>
      </c>
      <c r="B2513" s="16" t="s">
        <v>35</v>
      </c>
      <c r="C2513" s="14" t="s">
        <v>93</v>
      </c>
      <c r="D2513" s="14" t="s">
        <v>97</v>
      </c>
      <c r="P2513" s="17" t="str">
        <f t="shared" si="83"/>
        <v>9|B5T3|d|06-18-2019</v>
      </c>
      <c r="Q2513" s="17">
        <v>5.7</v>
      </c>
      <c r="R2513" s="17">
        <v>3.3</v>
      </c>
      <c r="S2513" s="18">
        <f t="shared" si="82"/>
        <v>1.7272727272727275</v>
      </c>
    </row>
    <row r="2514" spans="1:19" x14ac:dyDescent="0.25">
      <c r="A2514" s="14">
        <v>9</v>
      </c>
      <c r="B2514" s="16" t="s">
        <v>35</v>
      </c>
      <c r="C2514" s="14" t="s">
        <v>93</v>
      </c>
      <c r="D2514" s="14" t="s">
        <v>97</v>
      </c>
      <c r="P2514" s="17" t="str">
        <f t="shared" si="83"/>
        <v>9|B5T3|d|06-18-2019</v>
      </c>
      <c r="Q2514" s="17">
        <v>5.6</v>
      </c>
      <c r="R2514" s="17">
        <v>3</v>
      </c>
      <c r="S2514" s="18">
        <f t="shared" si="82"/>
        <v>1.8666666666666665</v>
      </c>
    </row>
    <row r="2515" spans="1:19" x14ac:dyDescent="0.25">
      <c r="A2515" s="14">
        <v>9</v>
      </c>
      <c r="B2515" s="16" t="s">
        <v>35</v>
      </c>
      <c r="C2515" s="14" t="s">
        <v>93</v>
      </c>
      <c r="D2515" s="14" t="s">
        <v>97</v>
      </c>
      <c r="P2515" s="17" t="str">
        <f t="shared" si="83"/>
        <v>9|B5T3|d|06-18-2019</v>
      </c>
      <c r="Q2515" s="17">
        <v>8.6999999999999993</v>
      </c>
      <c r="R2515" s="17">
        <v>3.1</v>
      </c>
      <c r="S2515" s="18">
        <f t="shared" si="82"/>
        <v>2.8064516129032255</v>
      </c>
    </row>
    <row r="2516" spans="1:19" x14ac:dyDescent="0.25">
      <c r="A2516" s="14">
        <v>9</v>
      </c>
      <c r="B2516" s="16" t="s">
        <v>35</v>
      </c>
      <c r="C2516" s="14" t="s">
        <v>93</v>
      </c>
      <c r="D2516" s="14" t="s">
        <v>97</v>
      </c>
      <c r="P2516" s="17" t="str">
        <f t="shared" si="83"/>
        <v>9|B5T3|d|06-18-2019</v>
      </c>
      <c r="Q2516" s="17">
        <v>8.6999999999999993</v>
      </c>
      <c r="R2516" s="17">
        <v>3</v>
      </c>
      <c r="S2516" s="18">
        <f t="shared" si="82"/>
        <v>2.9</v>
      </c>
    </row>
    <row r="2517" spans="1:19" x14ac:dyDescent="0.25">
      <c r="A2517" s="14">
        <v>9</v>
      </c>
      <c r="B2517" s="16" t="s">
        <v>35</v>
      </c>
      <c r="C2517" s="14" t="s">
        <v>93</v>
      </c>
      <c r="D2517" s="14" t="s">
        <v>97</v>
      </c>
      <c r="P2517" s="17" t="str">
        <f t="shared" si="83"/>
        <v>9|B5T3|d|06-18-2019</v>
      </c>
      <c r="Q2517" s="17">
        <v>9.8000000000000007</v>
      </c>
      <c r="R2517" s="17">
        <v>4.5999999999999996</v>
      </c>
      <c r="S2517" s="18">
        <f t="shared" si="82"/>
        <v>2.1304347826086958</v>
      </c>
    </row>
    <row r="2518" spans="1:19" x14ac:dyDescent="0.25">
      <c r="A2518" s="14">
        <v>9</v>
      </c>
      <c r="B2518" s="16" t="s">
        <v>35</v>
      </c>
      <c r="C2518" s="14" t="s">
        <v>93</v>
      </c>
      <c r="D2518" s="14" t="s">
        <v>97</v>
      </c>
      <c r="P2518" s="17" t="str">
        <f t="shared" si="83"/>
        <v>9|B5T3|d|06-18-2019</v>
      </c>
      <c r="Q2518" s="17">
        <v>9.6</v>
      </c>
      <c r="R2518" s="17">
        <v>4.4000000000000004</v>
      </c>
      <c r="S2518" s="18">
        <f t="shared" si="82"/>
        <v>2.1818181818181817</v>
      </c>
    </row>
    <row r="2519" spans="1:19" x14ac:dyDescent="0.25">
      <c r="A2519" s="14">
        <v>9</v>
      </c>
      <c r="B2519" s="16" t="s">
        <v>35</v>
      </c>
      <c r="C2519" s="14" t="s">
        <v>93</v>
      </c>
      <c r="D2519" s="14" t="s">
        <v>97</v>
      </c>
      <c r="P2519" s="17" t="str">
        <f t="shared" si="83"/>
        <v>9|B5T3|d|06-18-2019</v>
      </c>
      <c r="Q2519" s="14">
        <v>0</v>
      </c>
      <c r="R2519" s="14">
        <v>0</v>
      </c>
      <c r="S2519" s="18">
        <v>0</v>
      </c>
    </row>
    <row r="2520" spans="1:19" x14ac:dyDescent="0.25">
      <c r="A2520" s="14">
        <v>9</v>
      </c>
      <c r="B2520" s="16" t="s">
        <v>36</v>
      </c>
      <c r="C2520" s="14" t="s">
        <v>94</v>
      </c>
      <c r="D2520" s="14" t="s">
        <v>97</v>
      </c>
      <c r="P2520" s="17" t="str">
        <f t="shared" si="83"/>
        <v>9|B5T4|a|06-18-2019</v>
      </c>
      <c r="Q2520" s="17">
        <v>6.2</v>
      </c>
      <c r="R2520" s="17">
        <v>3</v>
      </c>
      <c r="S2520" s="18">
        <f t="shared" si="82"/>
        <v>2.0666666666666669</v>
      </c>
    </row>
    <row r="2521" spans="1:19" x14ac:dyDescent="0.25">
      <c r="A2521" s="14">
        <v>9</v>
      </c>
      <c r="B2521" s="16" t="s">
        <v>36</v>
      </c>
      <c r="C2521" s="14" t="s">
        <v>94</v>
      </c>
      <c r="D2521" s="14" t="s">
        <v>97</v>
      </c>
      <c r="P2521" s="17" t="str">
        <f t="shared" si="83"/>
        <v>9|B5T4|a|06-18-2019</v>
      </c>
      <c r="Q2521" s="17">
        <v>6.2</v>
      </c>
      <c r="R2521" s="17">
        <v>3</v>
      </c>
      <c r="S2521" s="18">
        <f t="shared" si="82"/>
        <v>2.0666666666666669</v>
      </c>
    </row>
    <row r="2522" spans="1:19" x14ac:dyDescent="0.25">
      <c r="A2522" s="14">
        <v>9</v>
      </c>
      <c r="B2522" s="16" t="s">
        <v>36</v>
      </c>
      <c r="C2522" s="14" t="s">
        <v>94</v>
      </c>
      <c r="D2522" s="14" t="s">
        <v>97</v>
      </c>
      <c r="P2522" s="17" t="str">
        <f t="shared" si="83"/>
        <v>9|B5T4|a|06-18-2019</v>
      </c>
      <c r="Q2522" s="17">
        <v>9.6999999999999993</v>
      </c>
      <c r="R2522" s="17">
        <v>3.9</v>
      </c>
      <c r="S2522" s="18">
        <f t="shared" si="82"/>
        <v>2.4871794871794872</v>
      </c>
    </row>
    <row r="2523" spans="1:19" x14ac:dyDescent="0.25">
      <c r="A2523" s="14">
        <v>9</v>
      </c>
      <c r="B2523" s="16" t="s">
        <v>36</v>
      </c>
      <c r="C2523" s="14" t="s">
        <v>94</v>
      </c>
      <c r="D2523" s="14" t="s">
        <v>97</v>
      </c>
      <c r="P2523" s="17" t="str">
        <f t="shared" si="83"/>
        <v>9|B5T4|a|06-18-2019</v>
      </c>
      <c r="Q2523" s="14">
        <v>9.6</v>
      </c>
      <c r="R2523" s="14">
        <v>3.8</v>
      </c>
      <c r="S2523" s="18">
        <f t="shared" si="82"/>
        <v>2.5263157894736841</v>
      </c>
    </row>
    <row r="2524" spans="1:19" x14ac:dyDescent="0.25">
      <c r="A2524" s="14">
        <v>9</v>
      </c>
      <c r="B2524" s="16" t="s">
        <v>36</v>
      </c>
      <c r="C2524" s="14" t="s">
        <v>91</v>
      </c>
      <c r="D2524" s="14" t="s">
        <v>97</v>
      </c>
      <c r="P2524" s="17" t="str">
        <f t="shared" si="83"/>
        <v>9|B5T4|b|06-18-2019</v>
      </c>
      <c r="Q2524" s="17">
        <v>8.9</v>
      </c>
      <c r="R2524" s="17">
        <v>3</v>
      </c>
      <c r="S2524" s="18">
        <f t="shared" si="82"/>
        <v>2.9666666666666668</v>
      </c>
    </row>
    <row r="2525" spans="1:19" x14ac:dyDescent="0.25">
      <c r="A2525" s="14">
        <v>9</v>
      </c>
      <c r="B2525" s="16" t="s">
        <v>36</v>
      </c>
      <c r="C2525" s="14" t="s">
        <v>91</v>
      </c>
      <c r="D2525" s="14" t="s">
        <v>97</v>
      </c>
      <c r="P2525" s="17" t="str">
        <f t="shared" si="83"/>
        <v>9|B5T4|b|06-18-2019</v>
      </c>
      <c r="Q2525" s="17">
        <v>8.8000000000000007</v>
      </c>
      <c r="R2525" s="17">
        <v>3.4</v>
      </c>
      <c r="S2525" s="18">
        <f t="shared" si="82"/>
        <v>2.5882352941176472</v>
      </c>
    </row>
    <row r="2526" spans="1:19" x14ac:dyDescent="0.25">
      <c r="A2526" s="14">
        <v>9</v>
      </c>
      <c r="B2526" s="16" t="s">
        <v>36</v>
      </c>
      <c r="C2526" s="14" t="s">
        <v>91</v>
      </c>
      <c r="D2526" s="14" t="s">
        <v>97</v>
      </c>
      <c r="P2526" s="17" t="str">
        <f t="shared" si="83"/>
        <v>9|B5T4|b|06-18-2019</v>
      </c>
      <c r="Q2526" s="17">
        <v>9</v>
      </c>
      <c r="R2526" s="17">
        <v>4</v>
      </c>
      <c r="S2526" s="18">
        <f t="shared" si="82"/>
        <v>2.25</v>
      </c>
    </row>
    <row r="2527" spans="1:19" x14ac:dyDescent="0.25">
      <c r="A2527" s="14">
        <v>9</v>
      </c>
      <c r="B2527" s="16" t="s">
        <v>36</v>
      </c>
      <c r="C2527" s="14" t="s">
        <v>91</v>
      </c>
      <c r="D2527" s="14" t="s">
        <v>97</v>
      </c>
      <c r="P2527" s="17" t="str">
        <f t="shared" si="83"/>
        <v>9|B5T4|b|06-18-2019</v>
      </c>
      <c r="Q2527" s="17">
        <v>8.8000000000000007</v>
      </c>
      <c r="R2527" s="17">
        <v>4.0999999999999996</v>
      </c>
      <c r="S2527" s="18">
        <f t="shared" si="82"/>
        <v>2.1463414634146347</v>
      </c>
    </row>
    <row r="2528" spans="1:19" x14ac:dyDescent="0.25">
      <c r="A2528" s="14">
        <v>9</v>
      </c>
      <c r="B2528" s="16" t="s">
        <v>36</v>
      </c>
      <c r="C2528" s="14" t="s">
        <v>91</v>
      </c>
      <c r="D2528" s="14" t="s">
        <v>97</v>
      </c>
      <c r="P2528" s="17" t="str">
        <f t="shared" si="83"/>
        <v>9|B5T4|b|06-18-2019</v>
      </c>
      <c r="Q2528" s="14">
        <v>0</v>
      </c>
      <c r="R2528" s="14">
        <v>0</v>
      </c>
      <c r="S2528" s="18">
        <v>0</v>
      </c>
    </row>
    <row r="2529" spans="1:19" x14ac:dyDescent="0.25">
      <c r="A2529" s="14">
        <v>9</v>
      </c>
      <c r="B2529" s="16" t="s">
        <v>36</v>
      </c>
      <c r="C2529" s="14" t="s">
        <v>92</v>
      </c>
      <c r="D2529" s="14" t="s">
        <v>97</v>
      </c>
      <c r="P2529" s="17" t="str">
        <f t="shared" si="83"/>
        <v>9|B5T4|c|06-18-2019</v>
      </c>
      <c r="Q2529" s="17">
        <v>5.3</v>
      </c>
      <c r="R2529" s="17">
        <v>2.4</v>
      </c>
      <c r="S2529" s="18">
        <f t="shared" si="82"/>
        <v>2.2083333333333335</v>
      </c>
    </row>
    <row r="2530" spans="1:19" x14ac:dyDescent="0.25">
      <c r="A2530" s="14">
        <v>9</v>
      </c>
      <c r="B2530" s="16" t="s">
        <v>36</v>
      </c>
      <c r="C2530" s="14" t="s">
        <v>92</v>
      </c>
      <c r="D2530" s="14" t="s">
        <v>97</v>
      </c>
      <c r="P2530" s="17" t="str">
        <f t="shared" si="83"/>
        <v>9|B5T4|c|06-18-2019</v>
      </c>
      <c r="Q2530" s="17">
        <v>5.3</v>
      </c>
      <c r="R2530" s="17">
        <v>2.4</v>
      </c>
      <c r="S2530" s="18">
        <f t="shared" si="82"/>
        <v>2.2083333333333335</v>
      </c>
    </row>
    <row r="2531" spans="1:19" x14ac:dyDescent="0.25">
      <c r="A2531" s="14">
        <v>9</v>
      </c>
      <c r="B2531" s="16" t="s">
        <v>36</v>
      </c>
      <c r="C2531" s="14" t="s">
        <v>92</v>
      </c>
      <c r="D2531" s="14" t="s">
        <v>97</v>
      </c>
      <c r="P2531" s="17" t="str">
        <f t="shared" si="83"/>
        <v>9|B5T4|c|06-18-2019</v>
      </c>
      <c r="Q2531" s="17">
        <v>8.1999999999999993</v>
      </c>
      <c r="R2531" s="17">
        <v>3.1</v>
      </c>
      <c r="S2531" s="18">
        <f t="shared" si="82"/>
        <v>2.6451612903225805</v>
      </c>
    </row>
    <row r="2532" spans="1:19" x14ac:dyDescent="0.25">
      <c r="A2532" s="14">
        <v>9</v>
      </c>
      <c r="B2532" s="16" t="s">
        <v>36</v>
      </c>
      <c r="C2532" s="14" t="s">
        <v>92</v>
      </c>
      <c r="D2532" s="14" t="s">
        <v>97</v>
      </c>
      <c r="P2532" s="17" t="str">
        <f t="shared" si="83"/>
        <v>9|B5T4|c|06-18-2019</v>
      </c>
      <c r="Q2532" s="14">
        <v>8.3000000000000007</v>
      </c>
      <c r="R2532" s="14">
        <v>3.1</v>
      </c>
      <c r="S2532" s="18">
        <f t="shared" si="82"/>
        <v>2.67741935483871</v>
      </c>
    </row>
    <row r="2533" spans="1:19" x14ac:dyDescent="0.25">
      <c r="A2533" s="14">
        <v>9</v>
      </c>
      <c r="B2533" s="16" t="s">
        <v>36</v>
      </c>
      <c r="C2533" s="14" t="s">
        <v>93</v>
      </c>
      <c r="D2533" s="14" t="s">
        <v>97</v>
      </c>
      <c r="P2533" s="17" t="str">
        <f t="shared" si="83"/>
        <v>9|B5T4|d|06-18-2019</v>
      </c>
      <c r="Q2533" s="17">
        <v>7.8</v>
      </c>
      <c r="R2533" s="17">
        <v>2.4</v>
      </c>
      <c r="S2533" s="18">
        <f t="shared" si="82"/>
        <v>3.25</v>
      </c>
    </row>
    <row r="2534" spans="1:19" x14ac:dyDescent="0.25">
      <c r="A2534" s="14">
        <v>9</v>
      </c>
      <c r="B2534" s="16" t="s">
        <v>36</v>
      </c>
      <c r="C2534" s="14" t="s">
        <v>93</v>
      </c>
      <c r="D2534" s="14" t="s">
        <v>97</v>
      </c>
      <c r="P2534" s="17" t="str">
        <f t="shared" si="83"/>
        <v>9|B5T4|d|06-18-2019</v>
      </c>
      <c r="Q2534" s="17">
        <v>8.1999999999999993</v>
      </c>
      <c r="R2534" s="17">
        <v>3.2</v>
      </c>
      <c r="S2534" s="18">
        <f t="shared" si="82"/>
        <v>2.5624999999999996</v>
      </c>
    </row>
    <row r="2535" spans="1:19" x14ac:dyDescent="0.25">
      <c r="A2535" s="14">
        <v>9</v>
      </c>
      <c r="B2535" s="16" t="s">
        <v>36</v>
      </c>
      <c r="C2535" s="14" t="s">
        <v>93</v>
      </c>
      <c r="D2535" s="14" t="s">
        <v>97</v>
      </c>
      <c r="P2535" s="17" t="str">
        <f t="shared" si="83"/>
        <v>9|B5T4|d|06-18-2019</v>
      </c>
      <c r="Q2535" s="17">
        <v>8.3000000000000007</v>
      </c>
      <c r="R2535" s="17">
        <v>3.3</v>
      </c>
      <c r="S2535" s="18">
        <f t="shared" si="82"/>
        <v>2.5151515151515156</v>
      </c>
    </row>
    <row r="2536" spans="1:19" x14ac:dyDescent="0.25">
      <c r="A2536" s="14">
        <v>9</v>
      </c>
      <c r="B2536" s="16" t="s">
        <v>36</v>
      </c>
      <c r="C2536" s="14" t="s">
        <v>93</v>
      </c>
      <c r="D2536" s="14" t="s">
        <v>97</v>
      </c>
      <c r="P2536" s="17" t="str">
        <f t="shared" si="83"/>
        <v>9|B5T4|d|06-18-2019</v>
      </c>
      <c r="Q2536" s="14">
        <v>0</v>
      </c>
      <c r="R2536" s="14">
        <v>0</v>
      </c>
      <c r="S2536" s="18">
        <v>0</v>
      </c>
    </row>
    <row r="2537" spans="1:19" x14ac:dyDescent="0.25">
      <c r="A2537" s="14">
        <v>9</v>
      </c>
      <c r="B2537" s="16" t="s">
        <v>37</v>
      </c>
      <c r="C2537" s="14" t="s">
        <v>94</v>
      </c>
      <c r="D2537" s="14" t="s">
        <v>97</v>
      </c>
      <c r="P2537" s="17" t="str">
        <f t="shared" si="83"/>
        <v>9|B5T5|a|06-18-2019</v>
      </c>
      <c r="Q2537" s="17">
        <v>7</v>
      </c>
      <c r="R2537" s="17">
        <v>3</v>
      </c>
      <c r="S2537" s="18">
        <f t="shared" si="82"/>
        <v>2.3333333333333335</v>
      </c>
    </row>
    <row r="2538" spans="1:19" x14ac:dyDescent="0.25">
      <c r="A2538" s="14">
        <v>9</v>
      </c>
      <c r="B2538" s="16" t="s">
        <v>37</v>
      </c>
      <c r="C2538" s="14" t="s">
        <v>94</v>
      </c>
      <c r="D2538" s="14" t="s">
        <v>97</v>
      </c>
      <c r="P2538" s="17" t="str">
        <f t="shared" si="83"/>
        <v>9|B5T5|a|06-18-2019</v>
      </c>
      <c r="Q2538" s="17">
        <v>7.1</v>
      </c>
      <c r="R2538" s="17">
        <v>3.1</v>
      </c>
      <c r="S2538" s="18">
        <f t="shared" si="82"/>
        <v>2.290322580645161</v>
      </c>
    </row>
    <row r="2539" spans="1:19" x14ac:dyDescent="0.25">
      <c r="A2539" s="14">
        <v>9</v>
      </c>
      <c r="B2539" s="16" t="s">
        <v>37</v>
      </c>
      <c r="C2539" s="14" t="s">
        <v>94</v>
      </c>
      <c r="D2539" s="14" t="s">
        <v>97</v>
      </c>
      <c r="P2539" s="17" t="str">
        <f t="shared" si="83"/>
        <v>9|B5T5|a|06-18-2019</v>
      </c>
      <c r="Q2539" s="17">
        <v>9.6999999999999993</v>
      </c>
      <c r="R2539" s="17">
        <v>3.8</v>
      </c>
      <c r="S2539" s="18">
        <f t="shared" si="82"/>
        <v>2.5526315789473681</v>
      </c>
    </row>
    <row r="2540" spans="1:19" x14ac:dyDescent="0.25">
      <c r="A2540" s="14">
        <v>9</v>
      </c>
      <c r="B2540" s="16" t="s">
        <v>37</v>
      </c>
      <c r="C2540" s="14" t="s">
        <v>94</v>
      </c>
      <c r="D2540" s="14" t="s">
        <v>97</v>
      </c>
      <c r="P2540" s="17" t="str">
        <f t="shared" si="83"/>
        <v>9|B5T5|a|06-18-2019</v>
      </c>
      <c r="Q2540" s="17">
        <v>9.8000000000000007</v>
      </c>
      <c r="R2540" s="17">
        <v>3.5</v>
      </c>
      <c r="S2540" s="18">
        <f t="shared" si="82"/>
        <v>2.8000000000000003</v>
      </c>
    </row>
    <row r="2541" spans="1:19" x14ac:dyDescent="0.25">
      <c r="A2541" s="14">
        <v>9</v>
      </c>
      <c r="B2541" s="16" t="s">
        <v>37</v>
      </c>
      <c r="C2541" s="14" t="s">
        <v>94</v>
      </c>
      <c r="D2541" s="14" t="s">
        <v>97</v>
      </c>
      <c r="P2541" s="17" t="str">
        <f t="shared" si="83"/>
        <v>9|B5T5|a|06-18-2019</v>
      </c>
      <c r="Q2541" s="14">
        <v>8.3000000000000007</v>
      </c>
      <c r="R2541" s="17">
        <v>3.6</v>
      </c>
      <c r="S2541" s="18">
        <f t="shared" si="82"/>
        <v>2.3055555555555558</v>
      </c>
    </row>
    <row r="2542" spans="1:19" x14ac:dyDescent="0.25">
      <c r="A2542" s="14">
        <v>9</v>
      </c>
      <c r="B2542" s="16" t="s">
        <v>37</v>
      </c>
      <c r="C2542" s="14" t="s">
        <v>94</v>
      </c>
      <c r="D2542" s="14" t="s">
        <v>97</v>
      </c>
      <c r="P2542" s="17" t="str">
        <f t="shared" si="83"/>
        <v>9|B5T5|a|06-18-2019</v>
      </c>
      <c r="Q2542" s="17">
        <v>8.3000000000000007</v>
      </c>
      <c r="R2542" s="14">
        <v>3.7</v>
      </c>
      <c r="S2542" s="18">
        <f t="shared" si="82"/>
        <v>2.2432432432432434</v>
      </c>
    </row>
    <row r="2543" spans="1:19" x14ac:dyDescent="0.25">
      <c r="A2543" s="14">
        <v>9</v>
      </c>
      <c r="B2543" s="16" t="s">
        <v>37</v>
      </c>
      <c r="C2543" s="14" t="s">
        <v>91</v>
      </c>
      <c r="D2543" s="14" t="s">
        <v>97</v>
      </c>
      <c r="P2543" s="17" t="str">
        <f t="shared" si="83"/>
        <v>9|B5T5|b|06-18-2019</v>
      </c>
      <c r="Q2543" s="17">
        <v>5</v>
      </c>
      <c r="R2543" s="17">
        <v>2.1</v>
      </c>
      <c r="S2543" s="18">
        <f t="shared" si="82"/>
        <v>2.3809523809523809</v>
      </c>
    </row>
    <row r="2544" spans="1:19" x14ac:dyDescent="0.25">
      <c r="A2544" s="14">
        <v>9</v>
      </c>
      <c r="B2544" s="16" t="s">
        <v>37</v>
      </c>
      <c r="C2544" s="14" t="s">
        <v>91</v>
      </c>
      <c r="D2544" s="14" t="s">
        <v>97</v>
      </c>
      <c r="P2544" s="17" t="str">
        <f t="shared" si="83"/>
        <v>9|B5T5|b|06-18-2019</v>
      </c>
      <c r="Q2544" s="17">
        <v>4.9000000000000004</v>
      </c>
      <c r="R2544" s="17">
        <v>2.2999999999999998</v>
      </c>
      <c r="S2544" s="18">
        <f t="shared" si="82"/>
        <v>2.1304347826086958</v>
      </c>
    </row>
    <row r="2545" spans="1:19" x14ac:dyDescent="0.25">
      <c r="A2545" s="14">
        <v>9</v>
      </c>
      <c r="B2545" s="16" t="s">
        <v>37</v>
      </c>
      <c r="C2545" s="14" t="s">
        <v>91</v>
      </c>
      <c r="D2545" s="14" t="s">
        <v>97</v>
      </c>
      <c r="P2545" s="17" t="str">
        <f t="shared" si="83"/>
        <v>9|B5T5|b|06-18-2019</v>
      </c>
      <c r="Q2545" s="17">
        <v>7.4</v>
      </c>
      <c r="R2545" s="17">
        <v>2.6</v>
      </c>
      <c r="S2545" s="18">
        <f t="shared" si="82"/>
        <v>2.8461538461538463</v>
      </c>
    </row>
    <row r="2546" spans="1:19" x14ac:dyDescent="0.25">
      <c r="A2546" s="14">
        <v>9</v>
      </c>
      <c r="B2546" s="16" t="s">
        <v>37</v>
      </c>
      <c r="C2546" s="14" t="s">
        <v>91</v>
      </c>
      <c r="D2546" s="14" t="s">
        <v>97</v>
      </c>
      <c r="P2546" s="17" t="str">
        <f t="shared" si="83"/>
        <v>9|B5T5|b|06-18-2019</v>
      </c>
      <c r="Q2546" s="14">
        <v>6.9</v>
      </c>
      <c r="R2546" s="14">
        <v>2.5</v>
      </c>
      <c r="S2546" s="18">
        <f t="shared" si="82"/>
        <v>2.7600000000000002</v>
      </c>
    </row>
    <row r="2547" spans="1:19" x14ac:dyDescent="0.25">
      <c r="A2547" s="14">
        <v>9</v>
      </c>
      <c r="B2547" s="16" t="s">
        <v>37</v>
      </c>
      <c r="C2547" s="14" t="s">
        <v>92</v>
      </c>
      <c r="D2547" s="14" t="s">
        <v>97</v>
      </c>
      <c r="P2547" s="17" t="str">
        <f t="shared" si="83"/>
        <v>9|B5T5|c|06-18-2019</v>
      </c>
      <c r="Q2547" s="17">
        <v>5.6</v>
      </c>
      <c r="R2547" s="17">
        <v>2.6</v>
      </c>
      <c r="S2547" s="18">
        <f t="shared" si="82"/>
        <v>2.1538461538461537</v>
      </c>
    </row>
    <row r="2548" spans="1:19" x14ac:dyDescent="0.25">
      <c r="A2548" s="14">
        <v>9</v>
      </c>
      <c r="B2548" s="16" t="s">
        <v>37</v>
      </c>
      <c r="C2548" s="14" t="s">
        <v>92</v>
      </c>
      <c r="D2548" s="14" t="s">
        <v>97</v>
      </c>
      <c r="P2548" s="17" t="str">
        <f t="shared" si="83"/>
        <v>9|B5T5|c|06-18-2019</v>
      </c>
      <c r="Q2548" s="17">
        <v>5.2</v>
      </c>
      <c r="R2548" s="17">
        <v>2.5</v>
      </c>
      <c r="S2548" s="18">
        <f t="shared" si="82"/>
        <v>2.08</v>
      </c>
    </row>
    <row r="2549" spans="1:19" x14ac:dyDescent="0.25">
      <c r="A2549" s="14">
        <v>9</v>
      </c>
      <c r="B2549" s="16" t="s">
        <v>37</v>
      </c>
      <c r="C2549" s="14" t="s">
        <v>92</v>
      </c>
      <c r="D2549" s="14" t="s">
        <v>97</v>
      </c>
      <c r="P2549" s="17" t="str">
        <f t="shared" si="83"/>
        <v>9|B5T5|c|06-18-2019</v>
      </c>
      <c r="Q2549" s="17">
        <v>9.4</v>
      </c>
      <c r="R2549" s="17">
        <v>3.6</v>
      </c>
      <c r="S2549" s="18">
        <f t="shared" si="82"/>
        <v>2.6111111111111112</v>
      </c>
    </row>
    <row r="2550" spans="1:19" x14ac:dyDescent="0.25">
      <c r="A2550" s="14">
        <v>9</v>
      </c>
      <c r="B2550" s="16" t="s">
        <v>37</v>
      </c>
      <c r="C2550" s="14" t="s">
        <v>92</v>
      </c>
      <c r="D2550" s="14" t="s">
        <v>97</v>
      </c>
      <c r="P2550" s="17" t="str">
        <f t="shared" si="83"/>
        <v>9|B5T5|c|06-18-2019</v>
      </c>
      <c r="Q2550" s="14">
        <v>9.1999999999999993</v>
      </c>
      <c r="R2550" s="14">
        <v>3.7</v>
      </c>
      <c r="S2550" s="18">
        <f t="shared" si="82"/>
        <v>2.486486486486486</v>
      </c>
    </row>
    <row r="2551" spans="1:19" x14ac:dyDescent="0.25">
      <c r="A2551" s="14">
        <v>9</v>
      </c>
      <c r="B2551" s="16" t="s">
        <v>37</v>
      </c>
      <c r="C2551" s="14" t="s">
        <v>93</v>
      </c>
      <c r="D2551" s="14" t="s">
        <v>97</v>
      </c>
      <c r="P2551" s="17" t="str">
        <f t="shared" si="83"/>
        <v>9|B5T5|d|06-18-2019</v>
      </c>
      <c r="Q2551" s="17">
        <v>5.2</v>
      </c>
      <c r="R2551" s="17">
        <v>2</v>
      </c>
      <c r="S2551" s="18">
        <f t="shared" ref="S2551:S2614" si="84">Q2551/R2551</f>
        <v>2.6</v>
      </c>
    </row>
    <row r="2552" spans="1:19" x14ac:dyDescent="0.25">
      <c r="A2552" s="14">
        <v>9</v>
      </c>
      <c r="B2552" s="16" t="s">
        <v>37</v>
      </c>
      <c r="C2552" s="14" t="s">
        <v>93</v>
      </c>
      <c r="D2552" s="14" t="s">
        <v>97</v>
      </c>
      <c r="P2552" s="17" t="str">
        <f t="shared" si="83"/>
        <v>9|B5T5|d|06-18-2019</v>
      </c>
      <c r="Q2552" s="17">
        <v>5.0999999999999996</v>
      </c>
      <c r="R2552" s="17">
        <v>2.2000000000000002</v>
      </c>
      <c r="S2552" s="18">
        <f t="shared" si="84"/>
        <v>2.3181818181818179</v>
      </c>
    </row>
    <row r="2553" spans="1:19" x14ac:dyDescent="0.25">
      <c r="A2553" s="14">
        <v>9</v>
      </c>
      <c r="B2553" s="16" t="s">
        <v>37</v>
      </c>
      <c r="C2553" s="14" t="s">
        <v>93</v>
      </c>
      <c r="D2553" s="14" t="s">
        <v>97</v>
      </c>
      <c r="P2553" s="17" t="str">
        <f t="shared" si="83"/>
        <v>9|B5T5|d|06-18-2019</v>
      </c>
      <c r="Q2553" s="17">
        <v>7.6</v>
      </c>
      <c r="R2553" s="17">
        <v>2.9</v>
      </c>
      <c r="S2553" s="18">
        <f t="shared" si="84"/>
        <v>2.6206896551724137</v>
      </c>
    </row>
    <row r="2554" spans="1:19" x14ac:dyDescent="0.25">
      <c r="A2554" s="14">
        <v>9</v>
      </c>
      <c r="B2554" s="16" t="s">
        <v>37</v>
      </c>
      <c r="C2554" s="14" t="s">
        <v>93</v>
      </c>
      <c r="D2554" s="14" t="s">
        <v>97</v>
      </c>
      <c r="P2554" s="17" t="str">
        <f t="shared" si="83"/>
        <v>9|B5T5|d|06-18-2019</v>
      </c>
      <c r="Q2554" s="17">
        <v>7.5</v>
      </c>
      <c r="R2554" s="17">
        <v>2.8</v>
      </c>
      <c r="S2554" s="18">
        <f t="shared" si="84"/>
        <v>2.6785714285714288</v>
      </c>
    </row>
    <row r="2555" spans="1:19" x14ac:dyDescent="0.25">
      <c r="A2555" s="14">
        <v>9</v>
      </c>
      <c r="B2555" s="16" t="s">
        <v>37</v>
      </c>
      <c r="C2555" s="14" t="s">
        <v>93</v>
      </c>
      <c r="D2555" s="14" t="s">
        <v>97</v>
      </c>
      <c r="P2555" s="17" t="str">
        <f t="shared" si="83"/>
        <v>9|B5T5|d|06-18-2019</v>
      </c>
      <c r="Q2555" s="14">
        <v>6</v>
      </c>
      <c r="R2555" s="17">
        <v>2.5</v>
      </c>
      <c r="S2555" s="18">
        <f t="shared" si="84"/>
        <v>2.4</v>
      </c>
    </row>
    <row r="2556" spans="1:19" x14ac:dyDescent="0.25">
      <c r="A2556" s="14">
        <v>9</v>
      </c>
      <c r="B2556" s="16" t="s">
        <v>37</v>
      </c>
      <c r="C2556" s="14" t="s">
        <v>93</v>
      </c>
      <c r="D2556" s="14" t="s">
        <v>97</v>
      </c>
      <c r="P2556" s="17" t="str">
        <f t="shared" si="83"/>
        <v>9|B5T5|d|06-18-2019</v>
      </c>
      <c r="Q2556" s="14">
        <v>6.1</v>
      </c>
      <c r="R2556" s="14">
        <v>2.6</v>
      </c>
      <c r="S2556" s="18">
        <f t="shared" si="84"/>
        <v>2.3461538461538458</v>
      </c>
    </row>
    <row r="2557" spans="1:19" x14ac:dyDescent="0.25">
      <c r="A2557" s="14">
        <v>9</v>
      </c>
      <c r="B2557" s="16" t="s">
        <v>38</v>
      </c>
      <c r="C2557" s="14" t="s">
        <v>94</v>
      </c>
      <c r="D2557" s="14" t="s">
        <v>97</v>
      </c>
      <c r="P2557" s="17" t="str">
        <f t="shared" si="83"/>
        <v>9|B6T1|a|06-18-2019</v>
      </c>
      <c r="Q2557" s="17">
        <v>5.5</v>
      </c>
      <c r="R2557" s="17">
        <v>2</v>
      </c>
      <c r="S2557" s="18">
        <f t="shared" si="84"/>
        <v>2.75</v>
      </c>
    </row>
    <row r="2558" spans="1:19" x14ac:dyDescent="0.25">
      <c r="A2558" s="14">
        <v>9</v>
      </c>
      <c r="B2558" s="16" t="s">
        <v>38</v>
      </c>
      <c r="C2558" s="14" t="s">
        <v>94</v>
      </c>
      <c r="D2558" s="14" t="s">
        <v>97</v>
      </c>
      <c r="P2558" s="17" t="str">
        <f t="shared" si="83"/>
        <v>9|B6T1|a|06-18-2019</v>
      </c>
      <c r="Q2558" s="17">
        <v>5.7</v>
      </c>
      <c r="R2558" s="17">
        <v>2</v>
      </c>
      <c r="S2558" s="18">
        <f t="shared" si="84"/>
        <v>2.85</v>
      </c>
    </row>
    <row r="2559" spans="1:19" x14ac:dyDescent="0.25">
      <c r="A2559" s="14">
        <v>9</v>
      </c>
      <c r="B2559" s="16" t="s">
        <v>38</v>
      </c>
      <c r="C2559" s="14" t="s">
        <v>94</v>
      </c>
      <c r="D2559" s="14" t="s">
        <v>97</v>
      </c>
      <c r="P2559" s="17" t="str">
        <f t="shared" si="83"/>
        <v>9|B6T1|a|06-18-2019</v>
      </c>
      <c r="Q2559" s="17">
        <v>7.8</v>
      </c>
      <c r="R2559" s="17">
        <v>2.1</v>
      </c>
      <c r="S2559" s="18">
        <f t="shared" si="84"/>
        <v>3.714285714285714</v>
      </c>
    </row>
    <row r="2560" spans="1:19" x14ac:dyDescent="0.25">
      <c r="A2560" s="14">
        <v>9</v>
      </c>
      <c r="B2560" s="16" t="s">
        <v>38</v>
      </c>
      <c r="C2560" s="14" t="s">
        <v>94</v>
      </c>
      <c r="D2560" s="14" t="s">
        <v>97</v>
      </c>
      <c r="P2560" s="17" t="str">
        <f t="shared" si="83"/>
        <v>9|B6T1|a|06-18-2019</v>
      </c>
      <c r="Q2560" s="17">
        <v>7.5</v>
      </c>
      <c r="R2560" s="17">
        <v>2.9</v>
      </c>
      <c r="S2560" s="18">
        <f t="shared" si="84"/>
        <v>2.5862068965517242</v>
      </c>
    </row>
    <row r="2561" spans="1:19" x14ac:dyDescent="0.25">
      <c r="A2561" s="14">
        <v>9</v>
      </c>
      <c r="B2561" s="16" t="s">
        <v>38</v>
      </c>
      <c r="C2561" s="14" t="s">
        <v>94</v>
      </c>
      <c r="D2561" s="14" t="s">
        <v>97</v>
      </c>
      <c r="P2561" s="17" t="str">
        <f t="shared" si="83"/>
        <v>9|B6T1|a|06-18-2019</v>
      </c>
      <c r="Q2561" s="17">
        <v>8.1</v>
      </c>
      <c r="R2561" s="17">
        <v>3</v>
      </c>
      <c r="S2561" s="18">
        <f t="shared" si="84"/>
        <v>2.6999999999999997</v>
      </c>
    </row>
    <row r="2562" spans="1:19" x14ac:dyDescent="0.25">
      <c r="A2562" s="14">
        <v>9</v>
      </c>
      <c r="B2562" s="16" t="s">
        <v>38</v>
      </c>
      <c r="C2562" s="14" t="s">
        <v>94</v>
      </c>
      <c r="D2562" s="14" t="s">
        <v>97</v>
      </c>
      <c r="P2562" s="17" t="str">
        <f t="shared" si="83"/>
        <v>9|B6T1|a|06-18-2019</v>
      </c>
      <c r="Q2562" s="14">
        <v>8.3000000000000007</v>
      </c>
      <c r="R2562" s="14">
        <v>3.5</v>
      </c>
      <c r="S2562" s="18">
        <f t="shared" si="84"/>
        <v>2.3714285714285714</v>
      </c>
    </row>
    <row r="2563" spans="1:19" x14ac:dyDescent="0.25">
      <c r="A2563" s="14">
        <v>9</v>
      </c>
      <c r="B2563" s="16" t="s">
        <v>38</v>
      </c>
      <c r="C2563" s="14" t="s">
        <v>91</v>
      </c>
      <c r="D2563" s="14" t="s">
        <v>97</v>
      </c>
      <c r="P2563" s="17" t="str">
        <f t="shared" si="83"/>
        <v>9|B6T1|b|06-18-2019</v>
      </c>
      <c r="Q2563" s="17">
        <v>6.2</v>
      </c>
      <c r="R2563" s="17">
        <v>2</v>
      </c>
      <c r="S2563" s="18">
        <f t="shared" si="84"/>
        <v>3.1</v>
      </c>
    </row>
    <row r="2564" spans="1:19" x14ac:dyDescent="0.25">
      <c r="A2564" s="14">
        <v>9</v>
      </c>
      <c r="B2564" s="16" t="s">
        <v>38</v>
      </c>
      <c r="C2564" s="14" t="s">
        <v>91</v>
      </c>
      <c r="D2564" s="14" t="s">
        <v>97</v>
      </c>
      <c r="P2564" s="17" t="str">
        <f t="shared" si="83"/>
        <v>9|B6T1|b|06-18-2019</v>
      </c>
      <c r="Q2564" s="17">
        <v>6.5</v>
      </c>
      <c r="R2564" s="17">
        <v>2</v>
      </c>
      <c r="S2564" s="18">
        <f t="shared" si="84"/>
        <v>3.25</v>
      </c>
    </row>
    <row r="2565" spans="1:19" x14ac:dyDescent="0.25">
      <c r="A2565" s="14">
        <v>9</v>
      </c>
      <c r="B2565" s="16" t="s">
        <v>38</v>
      </c>
      <c r="C2565" s="14" t="s">
        <v>91</v>
      </c>
      <c r="D2565" s="14" t="s">
        <v>97</v>
      </c>
      <c r="P2565" s="17" t="str">
        <f t="shared" si="83"/>
        <v>9|B6T1|b|06-18-2019</v>
      </c>
      <c r="Q2565" s="17">
        <v>6.7</v>
      </c>
      <c r="R2565" s="17">
        <v>2.2999999999999998</v>
      </c>
      <c r="S2565" s="18">
        <f t="shared" si="84"/>
        <v>2.9130434782608701</v>
      </c>
    </row>
    <row r="2566" spans="1:19" x14ac:dyDescent="0.25">
      <c r="A2566" s="14">
        <v>9</v>
      </c>
      <c r="B2566" s="16" t="s">
        <v>38</v>
      </c>
      <c r="C2566" s="14" t="s">
        <v>91</v>
      </c>
      <c r="D2566" s="14" t="s">
        <v>97</v>
      </c>
      <c r="P2566" s="17" t="str">
        <f t="shared" si="83"/>
        <v>9|B6T1|b|06-18-2019</v>
      </c>
      <c r="Q2566" s="17">
        <v>6.6</v>
      </c>
      <c r="R2566" s="17">
        <v>2.6</v>
      </c>
      <c r="S2566" s="18">
        <f t="shared" si="84"/>
        <v>2.5384615384615383</v>
      </c>
    </row>
    <row r="2567" spans="1:19" x14ac:dyDescent="0.25">
      <c r="A2567" s="14">
        <v>9</v>
      </c>
      <c r="B2567" s="16" t="s">
        <v>38</v>
      </c>
      <c r="C2567" s="14" t="s">
        <v>92</v>
      </c>
      <c r="D2567" s="14" t="s">
        <v>97</v>
      </c>
      <c r="P2567" s="17" t="str">
        <f t="shared" ref="P2567:P2630" si="85">CONCATENATE(A2567,"|",B2567,"|",C2567,"|",TEXT(D2567,"AAAA/MM/DD"))</f>
        <v>9|B6T1|c|06-18-2019</v>
      </c>
      <c r="Q2567" s="17">
        <v>5</v>
      </c>
      <c r="R2567" s="17">
        <v>2</v>
      </c>
      <c r="S2567" s="18">
        <f t="shared" si="84"/>
        <v>2.5</v>
      </c>
    </row>
    <row r="2568" spans="1:19" x14ac:dyDescent="0.25">
      <c r="A2568" s="14">
        <v>9</v>
      </c>
      <c r="B2568" s="16" t="s">
        <v>38</v>
      </c>
      <c r="C2568" s="14" t="s">
        <v>92</v>
      </c>
      <c r="D2568" s="14" t="s">
        <v>97</v>
      </c>
      <c r="P2568" s="17" t="str">
        <f t="shared" si="85"/>
        <v>9|B6T1|c|06-18-2019</v>
      </c>
      <c r="Q2568" s="17">
        <v>5.3</v>
      </c>
      <c r="R2568" s="17">
        <v>2.2999999999999998</v>
      </c>
      <c r="S2568" s="18">
        <f t="shared" si="84"/>
        <v>2.3043478260869565</v>
      </c>
    </row>
    <row r="2569" spans="1:19" x14ac:dyDescent="0.25">
      <c r="A2569" s="14">
        <v>9</v>
      </c>
      <c r="B2569" s="16" t="s">
        <v>38</v>
      </c>
      <c r="C2569" s="14" t="s">
        <v>92</v>
      </c>
      <c r="D2569" s="14" t="s">
        <v>97</v>
      </c>
      <c r="P2569" s="17" t="str">
        <f t="shared" si="85"/>
        <v>9|B6T1|c|06-18-2019</v>
      </c>
      <c r="Q2569" s="17">
        <v>6.7</v>
      </c>
      <c r="R2569" s="17">
        <v>2.2999999999999998</v>
      </c>
      <c r="S2569" s="18">
        <f t="shared" si="84"/>
        <v>2.9130434782608701</v>
      </c>
    </row>
    <row r="2570" spans="1:19" x14ac:dyDescent="0.25">
      <c r="A2570" s="14">
        <v>9</v>
      </c>
      <c r="B2570" s="16" t="s">
        <v>38</v>
      </c>
      <c r="C2570" s="14" t="s">
        <v>92</v>
      </c>
      <c r="D2570" s="14" t="s">
        <v>97</v>
      </c>
      <c r="P2570" s="17" t="str">
        <f t="shared" si="85"/>
        <v>9|B6T1|c|06-18-2019</v>
      </c>
      <c r="Q2570" s="17">
        <v>6.7</v>
      </c>
      <c r="R2570" s="17">
        <v>2.4</v>
      </c>
      <c r="S2570" s="18">
        <f t="shared" si="84"/>
        <v>2.791666666666667</v>
      </c>
    </row>
    <row r="2571" spans="1:19" x14ac:dyDescent="0.25">
      <c r="A2571" s="14">
        <v>9</v>
      </c>
      <c r="B2571" s="16" t="s">
        <v>38</v>
      </c>
      <c r="C2571" s="14" t="s">
        <v>92</v>
      </c>
      <c r="D2571" s="14" t="s">
        <v>97</v>
      </c>
      <c r="P2571" s="17" t="str">
        <f t="shared" si="85"/>
        <v>9|B6T1|c|06-18-2019</v>
      </c>
      <c r="Q2571" s="17">
        <v>6.5</v>
      </c>
      <c r="R2571" s="17">
        <v>2.8</v>
      </c>
      <c r="S2571" s="18">
        <f t="shared" si="84"/>
        <v>2.3214285714285716</v>
      </c>
    </row>
    <row r="2572" spans="1:19" x14ac:dyDescent="0.25">
      <c r="A2572" s="14">
        <v>9</v>
      </c>
      <c r="B2572" s="16" t="s">
        <v>38</v>
      </c>
      <c r="C2572" s="14" t="s">
        <v>92</v>
      </c>
      <c r="D2572" s="14" t="s">
        <v>97</v>
      </c>
      <c r="P2572" s="17" t="str">
        <f t="shared" si="85"/>
        <v>9|B6T1|c|06-18-2019</v>
      </c>
      <c r="Q2572" s="17">
        <v>6.3</v>
      </c>
      <c r="R2572" s="14">
        <v>2.7</v>
      </c>
      <c r="S2572" s="18">
        <f t="shared" si="84"/>
        <v>2.333333333333333</v>
      </c>
    </row>
    <row r="2573" spans="1:19" x14ac:dyDescent="0.25">
      <c r="A2573" s="14">
        <v>9</v>
      </c>
      <c r="B2573" s="16" t="s">
        <v>38</v>
      </c>
      <c r="C2573" s="14" t="s">
        <v>93</v>
      </c>
      <c r="D2573" s="14" t="s">
        <v>97</v>
      </c>
      <c r="P2573" s="17" t="str">
        <f t="shared" si="85"/>
        <v>9|B6T1|d|06-18-2019</v>
      </c>
      <c r="Q2573" s="17">
        <v>6</v>
      </c>
      <c r="R2573" s="17">
        <v>2.7</v>
      </c>
      <c r="S2573" s="18">
        <f t="shared" si="84"/>
        <v>2.2222222222222219</v>
      </c>
    </row>
    <row r="2574" spans="1:19" x14ac:dyDescent="0.25">
      <c r="A2574" s="14">
        <v>9</v>
      </c>
      <c r="B2574" s="16" t="s">
        <v>38</v>
      </c>
      <c r="C2574" s="14" t="s">
        <v>93</v>
      </c>
      <c r="D2574" s="14" t="s">
        <v>97</v>
      </c>
      <c r="P2574" s="17" t="str">
        <f t="shared" si="85"/>
        <v>9|B6T1|d|06-18-2019</v>
      </c>
      <c r="Q2574" s="17">
        <v>5.8</v>
      </c>
      <c r="R2574" s="17">
        <v>2.6</v>
      </c>
      <c r="S2574" s="18">
        <f t="shared" si="84"/>
        <v>2.2307692307692308</v>
      </c>
    </row>
    <row r="2575" spans="1:19" x14ac:dyDescent="0.25">
      <c r="A2575" s="14">
        <v>9</v>
      </c>
      <c r="B2575" s="16" t="s">
        <v>38</v>
      </c>
      <c r="C2575" s="14" t="s">
        <v>93</v>
      </c>
      <c r="D2575" s="14" t="s">
        <v>97</v>
      </c>
      <c r="P2575" s="17" t="str">
        <f t="shared" si="85"/>
        <v>9|B6T1|d|06-18-2019</v>
      </c>
      <c r="Q2575" s="17">
        <v>8.1</v>
      </c>
      <c r="R2575" s="17">
        <v>3.2</v>
      </c>
      <c r="S2575" s="18">
        <f t="shared" si="84"/>
        <v>2.5312499999999996</v>
      </c>
    </row>
    <row r="2576" spans="1:19" x14ac:dyDescent="0.25">
      <c r="A2576" s="14">
        <v>9</v>
      </c>
      <c r="B2576" s="16" t="s">
        <v>38</v>
      </c>
      <c r="C2576" s="14" t="s">
        <v>93</v>
      </c>
      <c r="D2576" s="14" t="s">
        <v>97</v>
      </c>
      <c r="P2576" s="17" t="str">
        <f t="shared" si="85"/>
        <v>9|B6T1|d|06-18-2019</v>
      </c>
      <c r="Q2576" s="17">
        <v>8.5</v>
      </c>
      <c r="R2576" s="17">
        <v>3.2</v>
      </c>
      <c r="S2576" s="18">
        <f t="shared" si="84"/>
        <v>2.65625</v>
      </c>
    </row>
    <row r="2577" spans="1:19" x14ac:dyDescent="0.25">
      <c r="A2577" s="14">
        <v>9</v>
      </c>
      <c r="B2577" s="16" t="s">
        <v>38</v>
      </c>
      <c r="C2577" s="14" t="s">
        <v>93</v>
      </c>
      <c r="D2577" s="14" t="s">
        <v>97</v>
      </c>
      <c r="P2577" s="17" t="str">
        <f t="shared" si="85"/>
        <v>9|B6T1|d|06-18-2019</v>
      </c>
      <c r="Q2577" s="17">
        <v>6.4</v>
      </c>
      <c r="R2577" s="17">
        <v>2.6</v>
      </c>
      <c r="S2577" s="18">
        <f t="shared" si="84"/>
        <v>2.4615384615384617</v>
      </c>
    </row>
    <row r="2578" spans="1:19" x14ac:dyDescent="0.25">
      <c r="A2578" s="14">
        <v>9</v>
      </c>
      <c r="B2578" s="16" t="s">
        <v>38</v>
      </c>
      <c r="C2578" s="14" t="s">
        <v>93</v>
      </c>
      <c r="D2578" s="14" t="s">
        <v>97</v>
      </c>
      <c r="P2578" s="17" t="str">
        <f t="shared" si="85"/>
        <v>9|B6T1|d|06-18-2019</v>
      </c>
      <c r="Q2578" s="14">
        <v>6.3</v>
      </c>
      <c r="R2578" s="14">
        <v>2.7</v>
      </c>
      <c r="S2578" s="18">
        <f t="shared" si="84"/>
        <v>2.333333333333333</v>
      </c>
    </row>
    <row r="2579" spans="1:19" x14ac:dyDescent="0.25">
      <c r="A2579" s="14">
        <v>9</v>
      </c>
      <c r="B2579" s="16" t="s">
        <v>39</v>
      </c>
      <c r="C2579" s="14" t="s">
        <v>94</v>
      </c>
      <c r="D2579" s="14" t="s">
        <v>97</v>
      </c>
      <c r="P2579" s="17" t="str">
        <f t="shared" si="85"/>
        <v>9|B6T2|a|06-18-2019</v>
      </c>
      <c r="Q2579" s="17">
        <v>5.8</v>
      </c>
      <c r="R2579" s="17">
        <v>2.6</v>
      </c>
      <c r="S2579" s="18">
        <f t="shared" si="84"/>
        <v>2.2307692307692308</v>
      </c>
    </row>
    <row r="2580" spans="1:19" x14ac:dyDescent="0.25">
      <c r="A2580" s="14">
        <v>9</v>
      </c>
      <c r="B2580" s="16" t="s">
        <v>39</v>
      </c>
      <c r="C2580" s="14" t="s">
        <v>94</v>
      </c>
      <c r="D2580" s="14" t="s">
        <v>97</v>
      </c>
      <c r="P2580" s="17" t="str">
        <f t="shared" si="85"/>
        <v>9|B6T2|a|06-18-2019</v>
      </c>
      <c r="Q2580" s="14">
        <v>5.6</v>
      </c>
      <c r="R2580" s="14">
        <v>2.6</v>
      </c>
      <c r="S2580" s="18">
        <f t="shared" si="84"/>
        <v>2.1538461538461537</v>
      </c>
    </row>
    <row r="2581" spans="1:19" x14ac:dyDescent="0.25">
      <c r="A2581" s="14">
        <v>9</v>
      </c>
      <c r="B2581" s="16" t="s">
        <v>39</v>
      </c>
      <c r="C2581" s="14" t="s">
        <v>91</v>
      </c>
      <c r="D2581" s="14" t="s">
        <v>97</v>
      </c>
      <c r="P2581" s="17" t="str">
        <f t="shared" si="85"/>
        <v>9|B6T2|b|06-18-2019</v>
      </c>
      <c r="Q2581" s="17">
        <v>5</v>
      </c>
      <c r="R2581" s="17">
        <v>2.2999999999999998</v>
      </c>
      <c r="S2581" s="18">
        <f t="shared" si="84"/>
        <v>2.1739130434782612</v>
      </c>
    </row>
    <row r="2582" spans="1:19" x14ac:dyDescent="0.25">
      <c r="A2582" s="14">
        <v>9</v>
      </c>
      <c r="B2582" s="16" t="s">
        <v>39</v>
      </c>
      <c r="C2582" s="14" t="s">
        <v>91</v>
      </c>
      <c r="D2582" s="14" t="s">
        <v>97</v>
      </c>
      <c r="P2582" s="17" t="str">
        <f t="shared" si="85"/>
        <v>9|B6T2|b|06-18-2019</v>
      </c>
      <c r="Q2582" s="17">
        <v>5</v>
      </c>
      <c r="R2582" s="17">
        <v>2.4</v>
      </c>
      <c r="S2582" s="18">
        <f t="shared" si="84"/>
        <v>2.0833333333333335</v>
      </c>
    </row>
    <row r="2583" spans="1:19" x14ac:dyDescent="0.25">
      <c r="A2583" s="14">
        <v>9</v>
      </c>
      <c r="B2583" s="16" t="s">
        <v>39</v>
      </c>
      <c r="C2583" s="14" t="s">
        <v>91</v>
      </c>
      <c r="D2583" s="14" t="s">
        <v>97</v>
      </c>
      <c r="P2583" s="17" t="str">
        <f t="shared" si="85"/>
        <v>9|B6T2|b|06-18-2019</v>
      </c>
      <c r="Q2583" s="17">
        <v>6.9</v>
      </c>
      <c r="R2583" s="17">
        <v>2.8</v>
      </c>
      <c r="S2583" s="18">
        <f t="shared" si="84"/>
        <v>2.4642857142857144</v>
      </c>
    </row>
    <row r="2584" spans="1:19" x14ac:dyDescent="0.25">
      <c r="A2584" s="14">
        <v>9</v>
      </c>
      <c r="B2584" s="16" t="s">
        <v>39</v>
      </c>
      <c r="C2584" s="14" t="s">
        <v>91</v>
      </c>
      <c r="D2584" s="14" t="s">
        <v>97</v>
      </c>
      <c r="P2584" s="17" t="str">
        <f t="shared" si="85"/>
        <v>9|B6T2|b|06-18-2019</v>
      </c>
      <c r="Q2584" s="14">
        <v>7</v>
      </c>
      <c r="R2584" s="17">
        <v>2.7</v>
      </c>
      <c r="S2584" s="18">
        <f t="shared" si="84"/>
        <v>2.5925925925925926</v>
      </c>
    </row>
    <row r="2585" spans="1:19" x14ac:dyDescent="0.25">
      <c r="A2585" s="14">
        <v>9</v>
      </c>
      <c r="B2585" s="16" t="s">
        <v>39</v>
      </c>
      <c r="C2585" s="14" t="s">
        <v>91</v>
      </c>
      <c r="D2585" s="14" t="s">
        <v>97</v>
      </c>
      <c r="P2585" s="17" t="str">
        <f t="shared" si="85"/>
        <v>9|B6T2|b|06-18-2019</v>
      </c>
      <c r="Q2585" s="17">
        <v>6.2</v>
      </c>
      <c r="R2585" s="17">
        <v>2.8</v>
      </c>
      <c r="S2585" s="18">
        <f t="shared" si="84"/>
        <v>2.2142857142857144</v>
      </c>
    </row>
    <row r="2586" spans="1:19" x14ac:dyDescent="0.25">
      <c r="A2586" s="14">
        <v>9</v>
      </c>
      <c r="B2586" s="16" t="s">
        <v>39</v>
      </c>
      <c r="C2586" s="14" t="s">
        <v>91</v>
      </c>
      <c r="D2586" s="14" t="s">
        <v>97</v>
      </c>
      <c r="P2586" s="17" t="str">
        <f t="shared" si="85"/>
        <v>9|B6T2|b|06-18-2019</v>
      </c>
      <c r="Q2586" s="14">
        <v>6.2</v>
      </c>
      <c r="R2586" s="14">
        <v>3</v>
      </c>
      <c r="S2586" s="18">
        <f t="shared" si="84"/>
        <v>2.0666666666666669</v>
      </c>
    </row>
    <row r="2587" spans="1:19" x14ac:dyDescent="0.25">
      <c r="A2587" s="14">
        <v>9</v>
      </c>
      <c r="B2587" s="16" t="s">
        <v>39</v>
      </c>
      <c r="C2587" s="14" t="s">
        <v>92</v>
      </c>
      <c r="D2587" s="14" t="s">
        <v>97</v>
      </c>
      <c r="P2587" s="17" t="str">
        <f t="shared" si="85"/>
        <v>9|B6T2|c|06-18-2019</v>
      </c>
      <c r="Q2587" s="17">
        <v>5.3</v>
      </c>
      <c r="R2587" s="17">
        <v>1.7</v>
      </c>
      <c r="S2587" s="18">
        <f t="shared" si="84"/>
        <v>3.1176470588235294</v>
      </c>
    </row>
    <row r="2588" spans="1:19" x14ac:dyDescent="0.25">
      <c r="A2588" s="14">
        <v>9</v>
      </c>
      <c r="B2588" s="16" t="s">
        <v>39</v>
      </c>
      <c r="C2588" s="14" t="s">
        <v>92</v>
      </c>
      <c r="D2588" s="14" t="s">
        <v>97</v>
      </c>
      <c r="P2588" s="17" t="str">
        <f t="shared" si="85"/>
        <v>9|B6T2|c|06-18-2019</v>
      </c>
      <c r="Q2588" s="17">
        <v>5.8</v>
      </c>
      <c r="R2588" s="17">
        <v>2.5</v>
      </c>
      <c r="S2588" s="18">
        <f t="shared" si="84"/>
        <v>2.3199999999999998</v>
      </c>
    </row>
    <row r="2589" spans="1:19" x14ac:dyDescent="0.25">
      <c r="A2589" s="14">
        <v>9</v>
      </c>
      <c r="B2589" s="16" t="s">
        <v>39</v>
      </c>
      <c r="C2589" s="14" t="s">
        <v>92</v>
      </c>
      <c r="D2589" s="14" t="s">
        <v>97</v>
      </c>
      <c r="P2589" s="17" t="str">
        <f t="shared" si="85"/>
        <v>9|B6T2|c|06-18-2019</v>
      </c>
      <c r="Q2589" s="14">
        <v>6</v>
      </c>
      <c r="R2589" s="14">
        <v>2.5</v>
      </c>
      <c r="S2589" s="18">
        <f t="shared" si="84"/>
        <v>2.4</v>
      </c>
    </row>
    <row r="2590" spans="1:19" x14ac:dyDescent="0.25">
      <c r="A2590" s="14">
        <v>9</v>
      </c>
      <c r="B2590" s="16" t="s">
        <v>39</v>
      </c>
      <c r="C2590" s="14" t="s">
        <v>93</v>
      </c>
      <c r="D2590" s="14" t="s">
        <v>97</v>
      </c>
      <c r="P2590" s="17" t="str">
        <f t="shared" si="85"/>
        <v>9|B6T2|d|06-18-2019</v>
      </c>
      <c r="Q2590" s="17">
        <v>6.2</v>
      </c>
      <c r="R2590" s="17">
        <v>2</v>
      </c>
      <c r="S2590" s="18">
        <f t="shared" si="84"/>
        <v>3.1</v>
      </c>
    </row>
    <row r="2591" spans="1:19" x14ac:dyDescent="0.25">
      <c r="A2591" s="14">
        <v>9</v>
      </c>
      <c r="B2591" s="16" t="s">
        <v>39</v>
      </c>
      <c r="C2591" s="14" t="s">
        <v>93</v>
      </c>
      <c r="D2591" s="14" t="s">
        <v>97</v>
      </c>
      <c r="P2591" s="17" t="str">
        <f t="shared" si="85"/>
        <v>9|B6T2|d|06-18-2019</v>
      </c>
      <c r="Q2591" s="17">
        <v>6.2</v>
      </c>
      <c r="R2591" s="17">
        <v>2</v>
      </c>
      <c r="S2591" s="18">
        <f t="shared" si="84"/>
        <v>3.1</v>
      </c>
    </row>
    <row r="2592" spans="1:19" x14ac:dyDescent="0.25">
      <c r="A2592" s="14">
        <v>9</v>
      </c>
      <c r="B2592" s="16" t="s">
        <v>39</v>
      </c>
      <c r="C2592" s="14" t="s">
        <v>93</v>
      </c>
      <c r="D2592" s="14" t="s">
        <v>97</v>
      </c>
      <c r="P2592" s="17" t="str">
        <f t="shared" si="85"/>
        <v>9|B6T2|d|06-18-2019</v>
      </c>
      <c r="Q2592" s="17">
        <v>6.1</v>
      </c>
      <c r="R2592" s="17">
        <v>2.4</v>
      </c>
      <c r="S2592" s="18">
        <f t="shared" si="84"/>
        <v>2.5416666666666665</v>
      </c>
    </row>
    <row r="2593" spans="1:19" x14ac:dyDescent="0.25">
      <c r="A2593" s="14">
        <v>9</v>
      </c>
      <c r="B2593" s="16" t="s">
        <v>39</v>
      </c>
      <c r="C2593" s="14" t="s">
        <v>93</v>
      </c>
      <c r="D2593" s="14" t="s">
        <v>97</v>
      </c>
      <c r="P2593" s="17" t="str">
        <f t="shared" si="85"/>
        <v>9|B6T2|d|06-18-2019</v>
      </c>
      <c r="Q2593" s="14">
        <v>6.1</v>
      </c>
      <c r="R2593" s="14">
        <v>2.2999999999999998</v>
      </c>
      <c r="S2593" s="18">
        <f t="shared" si="84"/>
        <v>2.6521739130434785</v>
      </c>
    </row>
    <row r="2594" spans="1:19" x14ac:dyDescent="0.25">
      <c r="A2594" s="14">
        <v>9</v>
      </c>
      <c r="B2594" s="16" t="s">
        <v>40</v>
      </c>
      <c r="C2594" s="14" t="s">
        <v>94</v>
      </c>
      <c r="D2594" s="14" t="s">
        <v>97</v>
      </c>
      <c r="P2594" s="17" t="str">
        <f t="shared" si="85"/>
        <v>9|B6T3|a|06-18-2019</v>
      </c>
      <c r="Q2594" s="17">
        <v>6.2</v>
      </c>
      <c r="R2594" s="17">
        <v>2.7</v>
      </c>
      <c r="S2594" s="18">
        <f t="shared" si="84"/>
        <v>2.2962962962962963</v>
      </c>
    </row>
    <row r="2595" spans="1:19" x14ac:dyDescent="0.25">
      <c r="A2595" s="14">
        <v>9</v>
      </c>
      <c r="B2595" s="16" t="s">
        <v>40</v>
      </c>
      <c r="C2595" s="14" t="s">
        <v>94</v>
      </c>
      <c r="D2595" s="14" t="s">
        <v>97</v>
      </c>
      <c r="P2595" s="17" t="str">
        <f t="shared" si="85"/>
        <v>9|B6T3|a|06-18-2019</v>
      </c>
      <c r="Q2595" s="17">
        <v>5.9</v>
      </c>
      <c r="R2595" s="17">
        <v>2.6</v>
      </c>
      <c r="S2595" s="18">
        <f t="shared" si="84"/>
        <v>2.2692307692307692</v>
      </c>
    </row>
    <row r="2596" spans="1:19" x14ac:dyDescent="0.25">
      <c r="A2596" s="14">
        <v>9</v>
      </c>
      <c r="B2596" s="16" t="s">
        <v>40</v>
      </c>
      <c r="C2596" s="14" t="s">
        <v>94</v>
      </c>
      <c r="D2596" s="14" t="s">
        <v>97</v>
      </c>
      <c r="P2596" s="17" t="str">
        <f t="shared" si="85"/>
        <v>9|B6T3|a|06-18-2019</v>
      </c>
      <c r="Q2596" s="17">
        <v>7.8</v>
      </c>
      <c r="R2596" s="17">
        <v>3.3</v>
      </c>
      <c r="S2596" s="18">
        <f t="shared" si="84"/>
        <v>2.3636363636363638</v>
      </c>
    </row>
    <row r="2597" spans="1:19" x14ac:dyDescent="0.25">
      <c r="A2597" s="14">
        <v>9</v>
      </c>
      <c r="B2597" s="16" t="s">
        <v>40</v>
      </c>
      <c r="C2597" s="14" t="s">
        <v>94</v>
      </c>
      <c r="D2597" s="14" t="s">
        <v>97</v>
      </c>
      <c r="P2597" s="17" t="str">
        <f t="shared" si="85"/>
        <v>9|B6T3|a|06-18-2019</v>
      </c>
      <c r="Q2597" s="14">
        <v>8.1</v>
      </c>
      <c r="R2597" s="14">
        <v>3.4</v>
      </c>
      <c r="S2597" s="18">
        <f t="shared" si="84"/>
        <v>2.3823529411764706</v>
      </c>
    </row>
    <row r="2598" spans="1:19" x14ac:dyDescent="0.25">
      <c r="A2598" s="14">
        <v>9</v>
      </c>
      <c r="B2598" s="16" t="s">
        <v>40</v>
      </c>
      <c r="C2598" s="14" t="s">
        <v>91</v>
      </c>
      <c r="D2598" s="14" t="s">
        <v>97</v>
      </c>
      <c r="P2598" s="17" t="str">
        <f t="shared" si="85"/>
        <v>9|B6T3|b|06-18-2019</v>
      </c>
      <c r="Q2598" s="17">
        <v>9</v>
      </c>
      <c r="R2598" s="17">
        <v>2.9</v>
      </c>
      <c r="S2598" s="18">
        <f t="shared" si="84"/>
        <v>3.103448275862069</v>
      </c>
    </row>
    <row r="2599" spans="1:19" x14ac:dyDescent="0.25">
      <c r="A2599" s="14">
        <v>9</v>
      </c>
      <c r="B2599" s="16" t="s">
        <v>40</v>
      </c>
      <c r="C2599" s="14" t="s">
        <v>91</v>
      </c>
      <c r="D2599" s="14" t="s">
        <v>97</v>
      </c>
      <c r="P2599" s="17" t="str">
        <f t="shared" si="85"/>
        <v>9|B6T3|b|06-18-2019</v>
      </c>
      <c r="Q2599" s="17">
        <v>9</v>
      </c>
      <c r="R2599" s="17">
        <v>2.8</v>
      </c>
      <c r="S2599" s="18">
        <f t="shared" si="84"/>
        <v>3.2142857142857144</v>
      </c>
    </row>
    <row r="2600" spans="1:19" x14ac:dyDescent="0.25">
      <c r="A2600" s="14">
        <v>9</v>
      </c>
      <c r="B2600" s="16" t="s">
        <v>40</v>
      </c>
      <c r="C2600" s="14" t="s">
        <v>91</v>
      </c>
      <c r="D2600" s="14" t="s">
        <v>97</v>
      </c>
      <c r="P2600" s="17" t="str">
        <f t="shared" si="85"/>
        <v>9|B6T3|b|06-18-2019</v>
      </c>
      <c r="Q2600" s="17">
        <v>10.5</v>
      </c>
      <c r="R2600" s="17">
        <v>4.5</v>
      </c>
      <c r="S2600" s="18">
        <f t="shared" si="84"/>
        <v>2.3333333333333335</v>
      </c>
    </row>
    <row r="2601" spans="1:19" x14ac:dyDescent="0.25">
      <c r="A2601" s="14">
        <v>9</v>
      </c>
      <c r="B2601" s="16" t="s">
        <v>40</v>
      </c>
      <c r="C2601" s="14" t="s">
        <v>91</v>
      </c>
      <c r="D2601" s="14" t="s">
        <v>97</v>
      </c>
      <c r="P2601" s="17" t="str">
        <f t="shared" si="85"/>
        <v>9|B6T3|b|06-18-2019</v>
      </c>
      <c r="Q2601" s="14">
        <v>9.5</v>
      </c>
      <c r="R2601" s="14">
        <v>4.5999999999999996</v>
      </c>
      <c r="S2601" s="18">
        <f t="shared" si="84"/>
        <v>2.0652173913043481</v>
      </c>
    </row>
    <row r="2602" spans="1:19" x14ac:dyDescent="0.25">
      <c r="A2602" s="14">
        <v>9</v>
      </c>
      <c r="B2602" s="16" t="s">
        <v>40</v>
      </c>
      <c r="C2602" s="14" t="s">
        <v>92</v>
      </c>
      <c r="D2602" s="14" t="s">
        <v>97</v>
      </c>
      <c r="P2602" s="17" t="str">
        <f t="shared" si="85"/>
        <v>9|B6T3|c|06-18-2019</v>
      </c>
      <c r="Q2602" s="17">
        <v>7.2</v>
      </c>
      <c r="R2602" s="17">
        <v>3.2</v>
      </c>
      <c r="S2602" s="18">
        <f t="shared" si="84"/>
        <v>2.25</v>
      </c>
    </row>
    <row r="2603" spans="1:19" x14ac:dyDescent="0.25">
      <c r="A2603" s="14">
        <v>9</v>
      </c>
      <c r="B2603" s="16" t="s">
        <v>40</v>
      </c>
      <c r="C2603" s="14" t="s">
        <v>92</v>
      </c>
      <c r="D2603" s="14" t="s">
        <v>97</v>
      </c>
      <c r="P2603" s="17" t="str">
        <f t="shared" si="85"/>
        <v>9|B6T3|c|06-18-2019</v>
      </c>
      <c r="Q2603" s="17">
        <v>7.4</v>
      </c>
      <c r="R2603" s="17">
        <v>3.1</v>
      </c>
      <c r="S2603" s="18">
        <f t="shared" si="84"/>
        <v>2.3870967741935485</v>
      </c>
    </row>
    <row r="2604" spans="1:19" x14ac:dyDescent="0.25">
      <c r="A2604" s="14">
        <v>9</v>
      </c>
      <c r="B2604" s="16" t="s">
        <v>40</v>
      </c>
      <c r="C2604" s="14" t="s">
        <v>92</v>
      </c>
      <c r="D2604" s="14" t="s">
        <v>97</v>
      </c>
      <c r="P2604" s="17" t="str">
        <f t="shared" si="85"/>
        <v>9|B6T3|c|06-18-2019</v>
      </c>
      <c r="Q2604" s="17">
        <v>10.199999999999999</v>
      </c>
      <c r="R2604" s="17">
        <v>4</v>
      </c>
      <c r="S2604" s="18">
        <f t="shared" si="84"/>
        <v>2.5499999999999998</v>
      </c>
    </row>
    <row r="2605" spans="1:19" x14ac:dyDescent="0.25">
      <c r="A2605" s="14">
        <v>9</v>
      </c>
      <c r="B2605" s="16" t="s">
        <v>40</v>
      </c>
      <c r="C2605" s="14" t="s">
        <v>92</v>
      </c>
      <c r="D2605" s="14" t="s">
        <v>97</v>
      </c>
      <c r="P2605" s="17" t="str">
        <f t="shared" si="85"/>
        <v>9|B6T3|c|06-18-2019</v>
      </c>
      <c r="Q2605" s="17">
        <v>10.4</v>
      </c>
      <c r="R2605" s="17">
        <v>4.0999999999999996</v>
      </c>
      <c r="S2605" s="18">
        <f t="shared" si="84"/>
        <v>2.536585365853659</v>
      </c>
    </row>
    <row r="2606" spans="1:19" x14ac:dyDescent="0.25">
      <c r="A2606" s="14">
        <v>9</v>
      </c>
      <c r="B2606" s="16" t="s">
        <v>40</v>
      </c>
      <c r="C2606" s="14" t="s">
        <v>92</v>
      </c>
      <c r="D2606" s="14" t="s">
        <v>97</v>
      </c>
      <c r="P2606" s="17" t="str">
        <f t="shared" si="85"/>
        <v>9|B6T3|c|06-18-2019</v>
      </c>
      <c r="Q2606" s="17">
        <v>9.3000000000000007</v>
      </c>
      <c r="R2606" s="17">
        <v>4.3</v>
      </c>
      <c r="S2606" s="18">
        <f t="shared" si="84"/>
        <v>2.1627906976744189</v>
      </c>
    </row>
    <row r="2607" spans="1:19" x14ac:dyDescent="0.25">
      <c r="A2607" s="14">
        <v>9</v>
      </c>
      <c r="B2607" s="16" t="s">
        <v>40</v>
      </c>
      <c r="C2607" s="14" t="s">
        <v>92</v>
      </c>
      <c r="D2607" s="14" t="s">
        <v>97</v>
      </c>
      <c r="P2607" s="17" t="str">
        <f t="shared" si="85"/>
        <v>9|B6T3|c|06-18-2019</v>
      </c>
      <c r="Q2607" s="14">
        <v>0</v>
      </c>
      <c r="R2607" s="14">
        <v>0</v>
      </c>
      <c r="S2607" s="18">
        <v>0</v>
      </c>
    </row>
    <row r="2608" spans="1:19" x14ac:dyDescent="0.25">
      <c r="A2608" s="14">
        <v>9</v>
      </c>
      <c r="B2608" s="16" t="s">
        <v>40</v>
      </c>
      <c r="C2608" s="14" t="s">
        <v>93</v>
      </c>
      <c r="D2608" s="14" t="s">
        <v>97</v>
      </c>
      <c r="P2608" s="17" t="str">
        <f t="shared" si="85"/>
        <v>9|B6T3|d|06-18-2019</v>
      </c>
      <c r="Q2608" s="17">
        <v>5.5</v>
      </c>
      <c r="R2608" s="17">
        <v>2.4</v>
      </c>
      <c r="S2608" s="42">
        <f t="shared" si="84"/>
        <v>2.291666666666667</v>
      </c>
    </row>
    <row r="2609" spans="1:19" x14ac:dyDescent="0.25">
      <c r="A2609" s="14">
        <v>9</v>
      </c>
      <c r="B2609" s="16" t="s">
        <v>40</v>
      </c>
      <c r="C2609" s="14" t="s">
        <v>93</v>
      </c>
      <c r="D2609" s="14" t="s">
        <v>97</v>
      </c>
      <c r="P2609" s="17" t="str">
        <f t="shared" si="85"/>
        <v>9|B6T3|d|06-18-2019</v>
      </c>
      <c r="Q2609" s="17">
        <v>9.1</v>
      </c>
      <c r="R2609" s="17">
        <v>3.2</v>
      </c>
      <c r="S2609" s="42">
        <f t="shared" si="84"/>
        <v>2.8437499999999996</v>
      </c>
    </row>
    <row r="2610" spans="1:19" x14ac:dyDescent="0.25">
      <c r="A2610" s="14">
        <v>9</v>
      </c>
      <c r="B2610" s="16" t="s">
        <v>40</v>
      </c>
      <c r="C2610" s="14" t="s">
        <v>93</v>
      </c>
      <c r="D2610" s="14" t="s">
        <v>97</v>
      </c>
      <c r="P2610" s="17" t="str">
        <f t="shared" si="85"/>
        <v>9|B6T3|d|06-18-2019</v>
      </c>
      <c r="Q2610" s="17">
        <v>8.8000000000000007</v>
      </c>
      <c r="R2610" s="17">
        <v>3.9</v>
      </c>
      <c r="S2610" s="42">
        <f t="shared" si="84"/>
        <v>2.2564102564102568</v>
      </c>
    </row>
    <row r="2611" spans="1:19" x14ac:dyDescent="0.25">
      <c r="A2611" s="14">
        <v>9</v>
      </c>
      <c r="B2611" s="16" t="s">
        <v>40</v>
      </c>
      <c r="C2611" s="14" t="s">
        <v>93</v>
      </c>
      <c r="D2611" s="14" t="s">
        <v>97</v>
      </c>
      <c r="P2611" s="17" t="str">
        <f t="shared" si="85"/>
        <v>9|B6T3|d|06-18-2019</v>
      </c>
      <c r="Q2611" s="17">
        <v>6.7</v>
      </c>
      <c r="R2611" s="17">
        <v>3</v>
      </c>
      <c r="S2611" s="42">
        <f t="shared" si="84"/>
        <v>2.2333333333333334</v>
      </c>
    </row>
    <row r="2612" spans="1:19" x14ac:dyDescent="0.25">
      <c r="A2612" s="14">
        <v>9</v>
      </c>
      <c r="B2612" s="16" t="s">
        <v>40</v>
      </c>
      <c r="C2612" s="14" t="s">
        <v>93</v>
      </c>
      <c r="D2612" s="14" t="s">
        <v>97</v>
      </c>
      <c r="P2612" s="17" t="str">
        <f t="shared" si="85"/>
        <v>9|B6T3|d|06-18-2019</v>
      </c>
      <c r="Q2612" s="17">
        <v>6.5</v>
      </c>
      <c r="R2612" s="17">
        <v>3.1</v>
      </c>
      <c r="S2612" s="42">
        <f t="shared" si="84"/>
        <v>2.096774193548387</v>
      </c>
    </row>
    <row r="2613" spans="1:19" x14ac:dyDescent="0.25">
      <c r="A2613" s="14">
        <v>9</v>
      </c>
      <c r="B2613" s="16" t="s">
        <v>40</v>
      </c>
      <c r="C2613" s="14" t="s">
        <v>93</v>
      </c>
      <c r="D2613" s="14" t="s">
        <v>97</v>
      </c>
      <c r="P2613" s="17" t="str">
        <f t="shared" si="85"/>
        <v>9|B6T3|d|06-18-2019</v>
      </c>
      <c r="Q2613" s="14">
        <v>0</v>
      </c>
      <c r="R2613" s="14">
        <v>0</v>
      </c>
      <c r="S2613" s="42">
        <v>0</v>
      </c>
    </row>
    <row r="2614" spans="1:19" x14ac:dyDescent="0.25">
      <c r="A2614" s="14">
        <v>9</v>
      </c>
      <c r="B2614" s="16" t="s">
        <v>41</v>
      </c>
      <c r="C2614" s="14" t="s">
        <v>94</v>
      </c>
      <c r="D2614" s="14" t="s">
        <v>97</v>
      </c>
      <c r="P2614" s="17" t="str">
        <f t="shared" si="85"/>
        <v>9|B6T4|a|06-18-2019</v>
      </c>
      <c r="Q2614" s="17">
        <v>8.1999999999999993</v>
      </c>
      <c r="R2614" s="17">
        <v>3</v>
      </c>
      <c r="S2614" s="42">
        <f t="shared" si="84"/>
        <v>2.7333333333333329</v>
      </c>
    </row>
    <row r="2615" spans="1:19" x14ac:dyDescent="0.25">
      <c r="A2615" s="14">
        <v>9</v>
      </c>
      <c r="B2615" s="16" t="s">
        <v>41</v>
      </c>
      <c r="C2615" s="14" t="s">
        <v>94</v>
      </c>
      <c r="D2615" s="14" t="s">
        <v>97</v>
      </c>
      <c r="P2615" s="17" t="str">
        <f t="shared" si="85"/>
        <v>9|B6T4|a|06-18-2019</v>
      </c>
      <c r="Q2615" s="17">
        <v>9.1</v>
      </c>
      <c r="R2615" s="17">
        <v>3.8</v>
      </c>
      <c r="S2615" s="42">
        <f t="shared" ref="S2615:S2678" si="86">Q2615/R2615</f>
        <v>2.3947368421052633</v>
      </c>
    </row>
    <row r="2616" spans="1:19" x14ac:dyDescent="0.25">
      <c r="A2616" s="14">
        <v>9</v>
      </c>
      <c r="B2616" s="16" t="s">
        <v>41</v>
      </c>
      <c r="C2616" s="14" t="s">
        <v>94</v>
      </c>
      <c r="D2616" s="14" t="s">
        <v>97</v>
      </c>
      <c r="P2616" s="17" t="str">
        <f t="shared" si="85"/>
        <v>9|B6T4|a|06-18-2019</v>
      </c>
      <c r="Q2616" s="17">
        <v>9.4</v>
      </c>
      <c r="R2616" s="17">
        <v>4</v>
      </c>
      <c r="S2616" s="42">
        <f t="shared" si="86"/>
        <v>2.35</v>
      </c>
    </row>
    <row r="2617" spans="1:19" x14ac:dyDescent="0.25">
      <c r="A2617" s="14">
        <v>9</v>
      </c>
      <c r="B2617" s="16" t="s">
        <v>41</v>
      </c>
      <c r="C2617" s="14" t="s">
        <v>91</v>
      </c>
      <c r="D2617" s="14" t="s">
        <v>97</v>
      </c>
      <c r="P2617" s="17" t="str">
        <f t="shared" si="85"/>
        <v>9|B6T4|b|06-18-2019</v>
      </c>
      <c r="Q2617" s="17">
        <v>5.0999999999999996</v>
      </c>
      <c r="R2617" s="17">
        <v>2.6</v>
      </c>
      <c r="S2617" s="42">
        <f t="shared" si="86"/>
        <v>1.9615384615384612</v>
      </c>
    </row>
    <row r="2618" spans="1:19" x14ac:dyDescent="0.25">
      <c r="A2618" s="14">
        <v>9</v>
      </c>
      <c r="B2618" s="16" t="s">
        <v>41</v>
      </c>
      <c r="C2618" s="14" t="s">
        <v>91</v>
      </c>
      <c r="D2618" s="14" t="s">
        <v>97</v>
      </c>
      <c r="P2618" s="17" t="str">
        <f t="shared" si="85"/>
        <v>9|B6T4|b|06-18-2019</v>
      </c>
      <c r="Q2618" s="17">
        <v>4.9000000000000004</v>
      </c>
      <c r="R2618" s="17">
        <v>2.6</v>
      </c>
      <c r="S2618" s="42">
        <f t="shared" si="86"/>
        <v>1.8846153846153846</v>
      </c>
    </row>
    <row r="2619" spans="1:19" x14ac:dyDescent="0.25">
      <c r="A2619" s="14">
        <v>9</v>
      </c>
      <c r="B2619" s="16" t="s">
        <v>41</v>
      </c>
      <c r="C2619" s="14" t="s">
        <v>91</v>
      </c>
      <c r="D2619" s="14" t="s">
        <v>97</v>
      </c>
      <c r="P2619" s="17" t="str">
        <f t="shared" si="85"/>
        <v>9|B6T4|b|06-18-2019</v>
      </c>
      <c r="Q2619" s="17">
        <v>7.6</v>
      </c>
      <c r="R2619" s="17">
        <v>2.7</v>
      </c>
      <c r="S2619" s="42">
        <f t="shared" si="86"/>
        <v>2.8148148148148144</v>
      </c>
    </row>
    <row r="2620" spans="1:19" x14ac:dyDescent="0.25">
      <c r="A2620" s="14">
        <v>9</v>
      </c>
      <c r="B2620" s="16" t="s">
        <v>41</v>
      </c>
      <c r="C2620" s="14" t="s">
        <v>91</v>
      </c>
      <c r="D2620" s="14" t="s">
        <v>97</v>
      </c>
      <c r="P2620" s="17" t="str">
        <f t="shared" si="85"/>
        <v>9|B6T4|b|06-18-2019</v>
      </c>
      <c r="Q2620" s="17">
        <v>8</v>
      </c>
      <c r="R2620" s="17">
        <v>2.7</v>
      </c>
      <c r="S2620" s="42">
        <f t="shared" si="86"/>
        <v>2.9629629629629628</v>
      </c>
    </row>
    <row r="2621" spans="1:19" x14ac:dyDescent="0.25">
      <c r="A2621" s="14">
        <v>9</v>
      </c>
      <c r="B2621" s="16" t="s">
        <v>41</v>
      </c>
      <c r="C2621" s="14" t="s">
        <v>91</v>
      </c>
      <c r="D2621" s="14" t="s">
        <v>97</v>
      </c>
      <c r="P2621" s="17" t="str">
        <f t="shared" si="85"/>
        <v>9|B6T4|b|06-18-2019</v>
      </c>
      <c r="Q2621" s="17">
        <v>9.5</v>
      </c>
      <c r="R2621" s="17">
        <v>4.0999999999999996</v>
      </c>
      <c r="S2621" s="42">
        <f t="shared" si="86"/>
        <v>2.3170731707317076</v>
      </c>
    </row>
    <row r="2622" spans="1:19" x14ac:dyDescent="0.25">
      <c r="A2622" s="14">
        <v>9</v>
      </c>
      <c r="B2622" s="16" t="s">
        <v>41</v>
      </c>
      <c r="C2622" s="14" t="s">
        <v>91</v>
      </c>
      <c r="D2622" s="14" t="s">
        <v>97</v>
      </c>
      <c r="P2622" s="17" t="str">
        <f t="shared" si="85"/>
        <v>9|B6T4|b|06-18-2019</v>
      </c>
      <c r="Q2622" s="14">
        <v>9.1</v>
      </c>
      <c r="R2622" s="17">
        <v>4</v>
      </c>
      <c r="S2622" s="42">
        <f t="shared" si="86"/>
        <v>2.2749999999999999</v>
      </c>
    </row>
    <row r="2623" spans="1:19" x14ac:dyDescent="0.25">
      <c r="A2623" s="14">
        <v>9</v>
      </c>
      <c r="B2623" s="16" t="s">
        <v>41</v>
      </c>
      <c r="C2623" s="14" t="s">
        <v>91</v>
      </c>
      <c r="D2623" s="14" t="s">
        <v>97</v>
      </c>
      <c r="P2623" s="17" t="str">
        <f t="shared" si="85"/>
        <v>9|B6T4|b|06-18-2019</v>
      </c>
      <c r="Q2623" s="17">
        <v>9.5</v>
      </c>
      <c r="R2623" s="14">
        <v>4.3</v>
      </c>
      <c r="S2623" s="42">
        <f t="shared" si="86"/>
        <v>2.2093023255813953</v>
      </c>
    </row>
    <row r="2624" spans="1:19" x14ac:dyDescent="0.25">
      <c r="A2624" s="14">
        <v>9</v>
      </c>
      <c r="B2624" s="16" t="s">
        <v>41</v>
      </c>
      <c r="C2624" s="14" t="s">
        <v>92</v>
      </c>
      <c r="D2624" s="14" t="s">
        <v>97</v>
      </c>
      <c r="P2624" s="17" t="str">
        <f t="shared" si="85"/>
        <v>9|B6T4|c|06-18-2019</v>
      </c>
      <c r="Q2624" s="14">
        <v>0</v>
      </c>
      <c r="R2624" s="14">
        <v>0</v>
      </c>
      <c r="S2624" s="42">
        <v>0</v>
      </c>
    </row>
    <row r="2625" spans="1:19" x14ac:dyDescent="0.25">
      <c r="A2625" s="14">
        <v>9</v>
      </c>
      <c r="B2625" s="16" t="s">
        <v>41</v>
      </c>
      <c r="C2625" s="14" t="s">
        <v>93</v>
      </c>
      <c r="D2625" s="14" t="s">
        <v>97</v>
      </c>
      <c r="P2625" s="17" t="str">
        <f t="shared" si="85"/>
        <v>9|B6T4|d|06-18-2019</v>
      </c>
      <c r="Q2625" s="17">
        <v>6.6</v>
      </c>
      <c r="R2625" s="17">
        <v>3.2</v>
      </c>
      <c r="S2625" s="42">
        <f t="shared" si="86"/>
        <v>2.0624999999999996</v>
      </c>
    </row>
    <row r="2626" spans="1:19" x14ac:dyDescent="0.25">
      <c r="A2626" s="14">
        <v>9</v>
      </c>
      <c r="B2626" s="16" t="s">
        <v>41</v>
      </c>
      <c r="C2626" s="14" t="s">
        <v>93</v>
      </c>
      <c r="D2626" s="14" t="s">
        <v>97</v>
      </c>
      <c r="P2626" s="17" t="str">
        <f t="shared" si="85"/>
        <v>9|B6T4|d|06-18-2019</v>
      </c>
      <c r="Q2626" s="17">
        <v>6.9</v>
      </c>
      <c r="R2626" s="17">
        <v>3.1</v>
      </c>
      <c r="S2626" s="42">
        <f t="shared" si="86"/>
        <v>2.2258064516129035</v>
      </c>
    </row>
    <row r="2627" spans="1:19" x14ac:dyDescent="0.25">
      <c r="A2627" s="14">
        <v>9</v>
      </c>
      <c r="B2627" s="16" t="s">
        <v>41</v>
      </c>
      <c r="C2627" s="14" t="s">
        <v>93</v>
      </c>
      <c r="D2627" s="14" t="s">
        <v>97</v>
      </c>
      <c r="P2627" s="17" t="str">
        <f t="shared" si="85"/>
        <v>9|B6T4|d|06-18-2019</v>
      </c>
      <c r="Q2627" s="17">
        <v>9.4</v>
      </c>
      <c r="R2627" s="17">
        <v>3.6</v>
      </c>
      <c r="S2627" s="42">
        <f t="shared" si="86"/>
        <v>2.6111111111111112</v>
      </c>
    </row>
    <row r="2628" spans="1:19" x14ac:dyDescent="0.25">
      <c r="A2628" s="14">
        <v>9</v>
      </c>
      <c r="B2628" s="16" t="s">
        <v>41</v>
      </c>
      <c r="C2628" s="14" t="s">
        <v>93</v>
      </c>
      <c r="D2628" s="14" t="s">
        <v>97</v>
      </c>
      <c r="P2628" s="17" t="str">
        <f t="shared" si="85"/>
        <v>9|B6T4|d|06-18-2019</v>
      </c>
      <c r="Q2628" s="17">
        <v>9.6</v>
      </c>
      <c r="R2628" s="17">
        <v>3.3</v>
      </c>
      <c r="S2628" s="42">
        <f t="shared" si="86"/>
        <v>2.9090909090909092</v>
      </c>
    </row>
    <row r="2629" spans="1:19" x14ac:dyDescent="0.25">
      <c r="A2629" s="14">
        <v>9</v>
      </c>
      <c r="B2629" s="16" t="s">
        <v>41</v>
      </c>
      <c r="C2629" s="14" t="s">
        <v>93</v>
      </c>
      <c r="D2629" s="14" t="s">
        <v>97</v>
      </c>
      <c r="P2629" s="17" t="str">
        <f t="shared" si="85"/>
        <v>9|B6T4|d|06-18-2019</v>
      </c>
      <c r="Q2629" s="17">
        <v>11.3</v>
      </c>
      <c r="R2629" s="17">
        <v>5.2</v>
      </c>
      <c r="S2629" s="42">
        <f t="shared" si="86"/>
        <v>2.1730769230769234</v>
      </c>
    </row>
    <row r="2630" spans="1:19" x14ac:dyDescent="0.25">
      <c r="A2630" s="14">
        <v>9</v>
      </c>
      <c r="B2630" s="16" t="s">
        <v>41</v>
      </c>
      <c r="C2630" s="14" t="s">
        <v>93</v>
      </c>
      <c r="D2630" s="14" t="s">
        <v>97</v>
      </c>
      <c r="P2630" s="17" t="str">
        <f t="shared" si="85"/>
        <v>9|B6T4|d|06-18-2019</v>
      </c>
      <c r="Q2630" s="14">
        <v>11.4</v>
      </c>
      <c r="R2630" s="14">
        <v>5.2</v>
      </c>
      <c r="S2630" s="42">
        <f t="shared" si="86"/>
        <v>2.1923076923076925</v>
      </c>
    </row>
    <row r="2631" spans="1:19" x14ac:dyDescent="0.25">
      <c r="A2631" s="14">
        <v>9</v>
      </c>
      <c r="B2631" s="16" t="s">
        <v>42</v>
      </c>
      <c r="C2631" s="14" t="s">
        <v>94</v>
      </c>
      <c r="D2631" s="14" t="s">
        <v>97</v>
      </c>
      <c r="P2631" s="17" t="str">
        <f t="shared" ref="P2631:P2694" si="87">CONCATENATE(A2631,"|",B2631,"|",C2631,"|",TEXT(D2631,"AAAA/MM/DD"))</f>
        <v>9|B6T5|a|06-18-2019</v>
      </c>
      <c r="Q2631" s="17">
        <v>5</v>
      </c>
      <c r="R2631" s="17">
        <v>2.2999999999999998</v>
      </c>
      <c r="S2631" s="42">
        <f t="shared" si="86"/>
        <v>2.1739130434782612</v>
      </c>
    </row>
    <row r="2632" spans="1:19" x14ac:dyDescent="0.25">
      <c r="A2632" s="14">
        <v>9</v>
      </c>
      <c r="B2632" s="16" t="s">
        <v>42</v>
      </c>
      <c r="C2632" s="14" t="s">
        <v>94</v>
      </c>
      <c r="D2632" s="14" t="s">
        <v>97</v>
      </c>
      <c r="P2632" s="17" t="str">
        <f t="shared" si="87"/>
        <v>9|B6T5|a|06-18-2019</v>
      </c>
      <c r="Q2632" s="17">
        <v>5</v>
      </c>
      <c r="R2632" s="17">
        <v>2.7</v>
      </c>
      <c r="S2632" s="42">
        <f t="shared" si="86"/>
        <v>1.8518518518518516</v>
      </c>
    </row>
    <row r="2633" spans="1:19" x14ac:dyDescent="0.25">
      <c r="A2633" s="14">
        <v>9</v>
      </c>
      <c r="B2633" s="16" t="s">
        <v>42</v>
      </c>
      <c r="C2633" s="14" t="s">
        <v>94</v>
      </c>
      <c r="D2633" s="14" t="s">
        <v>97</v>
      </c>
      <c r="P2633" s="17" t="str">
        <f t="shared" si="87"/>
        <v>9|B6T5|a|06-18-2019</v>
      </c>
      <c r="Q2633" s="17">
        <v>7.6</v>
      </c>
      <c r="R2633" s="17">
        <v>3.1</v>
      </c>
      <c r="S2633" s="42">
        <f t="shared" si="86"/>
        <v>2.4516129032258061</v>
      </c>
    </row>
    <row r="2634" spans="1:19" x14ac:dyDescent="0.25">
      <c r="A2634" s="14">
        <v>9</v>
      </c>
      <c r="B2634" s="16" t="s">
        <v>42</v>
      </c>
      <c r="C2634" s="14" t="s">
        <v>94</v>
      </c>
      <c r="D2634" s="14" t="s">
        <v>97</v>
      </c>
      <c r="P2634" s="17" t="str">
        <f t="shared" si="87"/>
        <v>9|B6T5|a|06-18-2019</v>
      </c>
      <c r="Q2634" s="17">
        <v>7.6</v>
      </c>
      <c r="R2634" s="17">
        <v>3.1</v>
      </c>
      <c r="S2634" s="42">
        <f t="shared" si="86"/>
        <v>2.4516129032258061</v>
      </c>
    </row>
    <row r="2635" spans="1:19" x14ac:dyDescent="0.25">
      <c r="A2635" s="14">
        <v>9</v>
      </c>
      <c r="B2635" s="16" t="s">
        <v>42</v>
      </c>
      <c r="C2635" s="14" t="s">
        <v>94</v>
      </c>
      <c r="D2635" s="14" t="s">
        <v>97</v>
      </c>
      <c r="P2635" s="17" t="str">
        <f t="shared" si="87"/>
        <v>9|B6T5|a|06-18-2019</v>
      </c>
      <c r="Q2635" s="17">
        <v>6.9</v>
      </c>
      <c r="R2635" s="17">
        <v>3.4</v>
      </c>
      <c r="S2635" s="42">
        <f t="shared" si="86"/>
        <v>2.0294117647058827</v>
      </c>
    </row>
    <row r="2636" spans="1:19" x14ac:dyDescent="0.25">
      <c r="A2636" s="14">
        <v>9</v>
      </c>
      <c r="B2636" s="16" t="s">
        <v>42</v>
      </c>
      <c r="C2636" s="14" t="s">
        <v>94</v>
      </c>
      <c r="D2636" s="14" t="s">
        <v>97</v>
      </c>
      <c r="P2636" s="17" t="str">
        <f t="shared" si="87"/>
        <v>9|B6T5|a|06-18-2019</v>
      </c>
      <c r="Q2636" s="14">
        <v>6.9</v>
      </c>
      <c r="R2636" s="14">
        <v>3.3</v>
      </c>
      <c r="S2636" s="42">
        <f t="shared" si="86"/>
        <v>2.0909090909090913</v>
      </c>
    </row>
    <row r="2637" spans="1:19" x14ac:dyDescent="0.25">
      <c r="A2637" s="14">
        <v>9</v>
      </c>
      <c r="B2637" s="16" t="s">
        <v>42</v>
      </c>
      <c r="C2637" s="14" t="s">
        <v>91</v>
      </c>
      <c r="D2637" s="14" t="s">
        <v>97</v>
      </c>
      <c r="P2637" s="17" t="str">
        <f t="shared" si="87"/>
        <v>9|B6T5|b|06-18-2019</v>
      </c>
      <c r="Q2637" s="14">
        <v>6</v>
      </c>
      <c r="R2637" s="14">
        <v>2.8</v>
      </c>
      <c r="S2637" s="42">
        <f t="shared" si="86"/>
        <v>2.1428571428571428</v>
      </c>
    </row>
    <row r="2638" spans="1:19" x14ac:dyDescent="0.25">
      <c r="A2638" s="14">
        <v>9</v>
      </c>
      <c r="B2638" s="16" t="s">
        <v>42</v>
      </c>
      <c r="C2638" s="14" t="s">
        <v>91</v>
      </c>
      <c r="D2638" s="14" t="s">
        <v>97</v>
      </c>
      <c r="P2638" s="17" t="str">
        <f t="shared" si="87"/>
        <v>9|B6T5|b|06-18-2019</v>
      </c>
      <c r="Q2638" s="14">
        <v>5.6</v>
      </c>
      <c r="R2638" s="14">
        <v>2.7</v>
      </c>
      <c r="S2638" s="42">
        <f t="shared" si="86"/>
        <v>2.074074074074074</v>
      </c>
    </row>
    <row r="2639" spans="1:19" x14ac:dyDescent="0.25">
      <c r="A2639" s="14">
        <v>9</v>
      </c>
      <c r="B2639" s="16" t="s">
        <v>42</v>
      </c>
      <c r="C2639" s="14" t="s">
        <v>91</v>
      </c>
      <c r="D2639" s="14" t="s">
        <v>97</v>
      </c>
      <c r="P2639" s="17" t="str">
        <f t="shared" si="87"/>
        <v>9|B6T5|b|06-18-2019</v>
      </c>
      <c r="Q2639" s="14">
        <v>8.9</v>
      </c>
      <c r="R2639" s="14">
        <v>3.7</v>
      </c>
      <c r="S2639" s="42">
        <f t="shared" si="86"/>
        <v>2.4054054054054053</v>
      </c>
    </row>
    <row r="2640" spans="1:19" x14ac:dyDescent="0.25">
      <c r="A2640" s="14">
        <v>9</v>
      </c>
      <c r="B2640" s="16" t="s">
        <v>42</v>
      </c>
      <c r="C2640" s="14" t="s">
        <v>91</v>
      </c>
      <c r="D2640" s="14" t="s">
        <v>97</v>
      </c>
      <c r="P2640" s="17" t="str">
        <f t="shared" si="87"/>
        <v>9|B6T5|b|06-18-2019</v>
      </c>
      <c r="Q2640" s="14">
        <v>9</v>
      </c>
      <c r="R2640" s="14">
        <v>3.7</v>
      </c>
      <c r="S2640" s="42">
        <f t="shared" si="86"/>
        <v>2.4324324324324325</v>
      </c>
    </row>
    <row r="2641" spans="1:19" x14ac:dyDescent="0.25">
      <c r="A2641" s="14">
        <v>9</v>
      </c>
      <c r="B2641" s="16" t="s">
        <v>42</v>
      </c>
      <c r="C2641" s="14" t="s">
        <v>92</v>
      </c>
      <c r="D2641" s="14" t="s">
        <v>97</v>
      </c>
      <c r="P2641" s="17" t="str">
        <f t="shared" si="87"/>
        <v>9|B6T5|c|06-18-2019</v>
      </c>
      <c r="Q2641" s="14">
        <v>5.7</v>
      </c>
      <c r="R2641" s="14">
        <v>2.6</v>
      </c>
      <c r="S2641" s="42">
        <f t="shared" si="86"/>
        <v>2.1923076923076925</v>
      </c>
    </row>
    <row r="2642" spans="1:19" x14ac:dyDescent="0.25">
      <c r="A2642" s="14">
        <v>9</v>
      </c>
      <c r="B2642" s="16" t="s">
        <v>42</v>
      </c>
      <c r="C2642" s="14" t="s">
        <v>92</v>
      </c>
      <c r="D2642" s="14" t="s">
        <v>97</v>
      </c>
      <c r="P2642" s="17" t="str">
        <f t="shared" si="87"/>
        <v>9|B6T5|c|06-18-2019</v>
      </c>
      <c r="Q2642" s="14">
        <v>5.4</v>
      </c>
      <c r="R2642" s="14">
        <v>2.7</v>
      </c>
      <c r="S2642" s="42">
        <f t="shared" si="86"/>
        <v>2</v>
      </c>
    </row>
    <row r="2643" spans="1:19" x14ac:dyDescent="0.25">
      <c r="A2643" s="14">
        <v>9</v>
      </c>
      <c r="B2643" s="16" t="s">
        <v>42</v>
      </c>
      <c r="C2643" s="14" t="s">
        <v>92</v>
      </c>
      <c r="D2643" s="14" t="s">
        <v>97</v>
      </c>
      <c r="P2643" s="17" t="str">
        <f t="shared" si="87"/>
        <v>9|B6T5|c|06-18-2019</v>
      </c>
      <c r="Q2643" s="17">
        <v>8.6999999999999993</v>
      </c>
      <c r="R2643" s="17">
        <v>2.8</v>
      </c>
      <c r="S2643" s="42">
        <f t="shared" si="86"/>
        <v>3.1071428571428572</v>
      </c>
    </row>
    <row r="2644" spans="1:19" x14ac:dyDescent="0.25">
      <c r="A2644" s="14">
        <v>9</v>
      </c>
      <c r="B2644" s="16" t="s">
        <v>42</v>
      </c>
      <c r="C2644" s="14" t="s">
        <v>92</v>
      </c>
      <c r="D2644" s="14" t="s">
        <v>97</v>
      </c>
      <c r="P2644" s="17" t="str">
        <f t="shared" si="87"/>
        <v>9|B6T5|c|06-18-2019</v>
      </c>
      <c r="Q2644" s="17">
        <v>8.8000000000000007</v>
      </c>
      <c r="R2644" s="17">
        <v>2.5</v>
      </c>
      <c r="S2644" s="42">
        <f t="shared" si="86"/>
        <v>3.5200000000000005</v>
      </c>
    </row>
    <row r="2645" spans="1:19" x14ac:dyDescent="0.25">
      <c r="A2645" s="14">
        <v>9</v>
      </c>
      <c r="B2645" s="16" t="s">
        <v>42</v>
      </c>
      <c r="C2645" s="14" t="s">
        <v>92</v>
      </c>
      <c r="D2645" s="14" t="s">
        <v>97</v>
      </c>
      <c r="P2645" s="17" t="str">
        <f t="shared" si="87"/>
        <v>9|B6T5|c|06-18-2019</v>
      </c>
      <c r="Q2645" s="17">
        <v>9.8000000000000007</v>
      </c>
      <c r="R2645" s="17">
        <v>4</v>
      </c>
      <c r="S2645" s="42">
        <f t="shared" si="86"/>
        <v>2.4500000000000002</v>
      </c>
    </row>
    <row r="2646" spans="1:19" x14ac:dyDescent="0.25">
      <c r="A2646" s="14">
        <v>9</v>
      </c>
      <c r="B2646" s="16" t="s">
        <v>42</v>
      </c>
      <c r="C2646" s="14" t="s">
        <v>92</v>
      </c>
      <c r="D2646" s="14" t="s">
        <v>97</v>
      </c>
      <c r="P2646" s="17" t="str">
        <f t="shared" si="87"/>
        <v>9|B6T5|c|06-18-2019</v>
      </c>
      <c r="Q2646" s="14">
        <v>10.199999999999999</v>
      </c>
      <c r="R2646" s="14">
        <v>4.0999999999999996</v>
      </c>
      <c r="S2646" s="42">
        <f t="shared" si="86"/>
        <v>2.4878048780487805</v>
      </c>
    </row>
    <row r="2647" spans="1:19" x14ac:dyDescent="0.25">
      <c r="A2647" s="14">
        <v>9</v>
      </c>
      <c r="B2647" s="16" t="s">
        <v>42</v>
      </c>
      <c r="C2647" s="14" t="s">
        <v>93</v>
      </c>
      <c r="D2647" s="14" t="s">
        <v>97</v>
      </c>
      <c r="P2647" s="17" t="str">
        <f t="shared" si="87"/>
        <v>9|B6T5|d|06-18-2019</v>
      </c>
      <c r="Q2647" s="17">
        <v>5</v>
      </c>
      <c r="R2647" s="17">
        <v>2.2000000000000002</v>
      </c>
      <c r="S2647" s="42">
        <f t="shared" si="86"/>
        <v>2.2727272727272725</v>
      </c>
    </row>
    <row r="2648" spans="1:19" x14ac:dyDescent="0.25">
      <c r="A2648" s="14">
        <v>9</v>
      </c>
      <c r="B2648" s="16" t="s">
        <v>42</v>
      </c>
      <c r="C2648" s="14" t="s">
        <v>93</v>
      </c>
      <c r="D2648" s="14" t="s">
        <v>97</v>
      </c>
      <c r="P2648" s="17" t="str">
        <f t="shared" si="87"/>
        <v>9|B6T5|d|06-18-2019</v>
      </c>
      <c r="Q2648" s="17">
        <v>7.4</v>
      </c>
      <c r="R2648" s="17">
        <v>2.6</v>
      </c>
      <c r="S2648" s="42">
        <f t="shared" si="86"/>
        <v>2.8461538461538463</v>
      </c>
    </row>
    <row r="2649" spans="1:19" x14ac:dyDescent="0.25">
      <c r="A2649" s="14">
        <v>9</v>
      </c>
      <c r="B2649" s="16" t="s">
        <v>42</v>
      </c>
      <c r="C2649" s="14" t="s">
        <v>93</v>
      </c>
      <c r="D2649" s="14" t="s">
        <v>97</v>
      </c>
      <c r="P2649" s="17" t="str">
        <f t="shared" si="87"/>
        <v>9|B6T5|d|06-18-2019</v>
      </c>
      <c r="Q2649" s="17">
        <v>7.5</v>
      </c>
      <c r="R2649" s="17">
        <v>2.6</v>
      </c>
      <c r="S2649" s="42">
        <f t="shared" si="86"/>
        <v>2.8846153846153846</v>
      </c>
    </row>
    <row r="2650" spans="1:19" x14ac:dyDescent="0.25">
      <c r="A2650" s="14">
        <v>9</v>
      </c>
      <c r="B2650" s="16" t="s">
        <v>42</v>
      </c>
      <c r="C2650" s="14" t="s">
        <v>93</v>
      </c>
      <c r="D2650" s="14" t="s">
        <v>97</v>
      </c>
      <c r="P2650" s="17" t="str">
        <f t="shared" si="87"/>
        <v>9|B6T5|d|06-18-2019</v>
      </c>
      <c r="Q2650" s="17">
        <v>7.8</v>
      </c>
      <c r="R2650" s="17">
        <v>3.3</v>
      </c>
      <c r="S2650" s="42">
        <f t="shared" si="86"/>
        <v>2.3636363636363638</v>
      </c>
    </row>
    <row r="2651" spans="1:19" x14ac:dyDescent="0.25">
      <c r="A2651" s="14">
        <v>9</v>
      </c>
      <c r="B2651" s="16" t="s">
        <v>42</v>
      </c>
      <c r="C2651" s="14" t="s">
        <v>93</v>
      </c>
      <c r="D2651" s="14" t="s">
        <v>97</v>
      </c>
      <c r="P2651" s="17" t="str">
        <f t="shared" si="87"/>
        <v>9|B6T5|d|06-18-2019</v>
      </c>
      <c r="Q2651" s="17">
        <v>7.6</v>
      </c>
      <c r="R2651" s="17">
        <v>3.4</v>
      </c>
      <c r="S2651" s="42">
        <f t="shared" si="86"/>
        <v>2.2352941176470589</v>
      </c>
    </row>
    <row r="2652" spans="1:19" x14ac:dyDescent="0.25">
      <c r="A2652" s="14">
        <v>9</v>
      </c>
      <c r="B2652" s="16" t="s">
        <v>43</v>
      </c>
      <c r="C2652" s="14" t="s">
        <v>94</v>
      </c>
      <c r="D2652" s="14" t="s">
        <v>97</v>
      </c>
      <c r="P2652" s="17" t="str">
        <f t="shared" si="87"/>
        <v>9|B7T1|a|06-18-2019</v>
      </c>
      <c r="Q2652" s="17">
        <v>4.5</v>
      </c>
      <c r="R2652" s="17">
        <v>2</v>
      </c>
      <c r="S2652" s="42">
        <f t="shared" si="86"/>
        <v>2.25</v>
      </c>
    </row>
    <row r="2653" spans="1:19" x14ac:dyDescent="0.25">
      <c r="A2653" s="14">
        <v>9</v>
      </c>
      <c r="B2653" s="16" t="s">
        <v>43</v>
      </c>
      <c r="C2653" s="14" t="s">
        <v>94</v>
      </c>
      <c r="D2653" s="14" t="s">
        <v>97</v>
      </c>
      <c r="P2653" s="17" t="str">
        <f t="shared" si="87"/>
        <v>9|B7T1|a|06-18-2019</v>
      </c>
      <c r="Q2653" s="17">
        <v>4.5</v>
      </c>
      <c r="R2653" s="17">
        <v>1.6</v>
      </c>
      <c r="S2653" s="42">
        <f t="shared" si="86"/>
        <v>2.8125</v>
      </c>
    </row>
    <row r="2654" spans="1:19" x14ac:dyDescent="0.25">
      <c r="A2654" s="14">
        <v>9</v>
      </c>
      <c r="B2654" s="16" t="s">
        <v>43</v>
      </c>
      <c r="C2654" s="14" t="s">
        <v>94</v>
      </c>
      <c r="D2654" s="14" t="s">
        <v>97</v>
      </c>
      <c r="P2654" s="17" t="str">
        <f t="shared" si="87"/>
        <v>9|B7T1|a|06-18-2019</v>
      </c>
      <c r="Q2654" s="17">
        <v>6.5</v>
      </c>
      <c r="R2654" s="17">
        <v>2.7</v>
      </c>
      <c r="S2654" s="42">
        <f t="shared" si="86"/>
        <v>2.4074074074074074</v>
      </c>
    </row>
    <row r="2655" spans="1:19" x14ac:dyDescent="0.25">
      <c r="A2655" s="14">
        <v>9</v>
      </c>
      <c r="B2655" s="16" t="s">
        <v>43</v>
      </c>
      <c r="C2655" s="14" t="s">
        <v>94</v>
      </c>
      <c r="D2655" s="14" t="s">
        <v>97</v>
      </c>
      <c r="P2655" s="17" t="str">
        <f t="shared" si="87"/>
        <v>9|B7T1|a|06-18-2019</v>
      </c>
      <c r="Q2655" s="14">
        <v>6.7</v>
      </c>
      <c r="R2655" s="14">
        <v>2.7</v>
      </c>
      <c r="S2655" s="42">
        <f t="shared" si="86"/>
        <v>2.4814814814814814</v>
      </c>
    </row>
    <row r="2656" spans="1:19" x14ac:dyDescent="0.25">
      <c r="A2656" s="14">
        <v>9</v>
      </c>
      <c r="B2656" s="16" t="s">
        <v>43</v>
      </c>
      <c r="C2656" s="14" t="s">
        <v>91</v>
      </c>
      <c r="D2656" s="14" t="s">
        <v>97</v>
      </c>
      <c r="P2656" s="17" t="str">
        <f t="shared" si="87"/>
        <v>9|B7T1|b|06-18-2019</v>
      </c>
      <c r="Q2656" s="17">
        <v>4.5</v>
      </c>
      <c r="R2656" s="17">
        <v>2.1</v>
      </c>
      <c r="S2656" s="42">
        <f t="shared" si="86"/>
        <v>2.1428571428571428</v>
      </c>
    </row>
    <row r="2657" spans="1:19" x14ac:dyDescent="0.25">
      <c r="A2657" s="14">
        <v>9</v>
      </c>
      <c r="B2657" s="16" t="s">
        <v>43</v>
      </c>
      <c r="C2657" s="14" t="s">
        <v>91</v>
      </c>
      <c r="D2657" s="14" t="s">
        <v>97</v>
      </c>
      <c r="P2657" s="17" t="str">
        <f t="shared" si="87"/>
        <v>9|B7T1|b|06-18-2019</v>
      </c>
      <c r="Q2657" s="17">
        <v>4.8</v>
      </c>
      <c r="R2657" s="17">
        <v>2.2000000000000002</v>
      </c>
      <c r="S2657" s="42">
        <f t="shared" si="86"/>
        <v>2.1818181818181817</v>
      </c>
    </row>
    <row r="2658" spans="1:19" x14ac:dyDescent="0.25">
      <c r="A2658" s="14">
        <v>9</v>
      </c>
      <c r="B2658" s="16" t="s">
        <v>43</v>
      </c>
      <c r="C2658" s="14" t="s">
        <v>91</v>
      </c>
      <c r="D2658" s="14" t="s">
        <v>97</v>
      </c>
      <c r="P2658" s="17" t="str">
        <f t="shared" si="87"/>
        <v>9|B7T1|b|06-18-2019</v>
      </c>
      <c r="Q2658" s="17">
        <v>8.4</v>
      </c>
      <c r="R2658" s="17">
        <v>3.4</v>
      </c>
      <c r="S2658" s="42">
        <f t="shared" si="86"/>
        <v>2.4705882352941178</v>
      </c>
    </row>
    <row r="2659" spans="1:19" x14ac:dyDescent="0.25">
      <c r="A2659" s="14">
        <v>9</v>
      </c>
      <c r="B2659" s="16" t="s">
        <v>43</v>
      </c>
      <c r="C2659" s="14" t="s">
        <v>91</v>
      </c>
      <c r="D2659" s="14" t="s">
        <v>97</v>
      </c>
      <c r="P2659" s="17" t="str">
        <f t="shared" si="87"/>
        <v>9|B7T1|b|06-18-2019</v>
      </c>
      <c r="Q2659" s="17">
        <v>8.3000000000000007</v>
      </c>
      <c r="R2659" s="17">
        <v>3.3</v>
      </c>
      <c r="S2659" s="42">
        <f t="shared" si="86"/>
        <v>2.5151515151515156</v>
      </c>
    </row>
    <row r="2660" spans="1:19" x14ac:dyDescent="0.25">
      <c r="A2660" s="14">
        <v>9</v>
      </c>
      <c r="B2660" s="16" t="s">
        <v>43</v>
      </c>
      <c r="C2660" s="14" t="s">
        <v>91</v>
      </c>
      <c r="D2660" s="14" t="s">
        <v>97</v>
      </c>
      <c r="P2660" s="17" t="str">
        <f t="shared" si="87"/>
        <v>9|B7T1|b|06-18-2019</v>
      </c>
      <c r="Q2660" s="17">
        <v>8.6999999999999993</v>
      </c>
      <c r="R2660" s="17">
        <v>3.8</v>
      </c>
      <c r="S2660" s="42">
        <f t="shared" si="86"/>
        <v>2.2894736842105261</v>
      </c>
    </row>
    <row r="2661" spans="1:19" x14ac:dyDescent="0.25">
      <c r="A2661" s="14">
        <v>9</v>
      </c>
      <c r="B2661" s="16" t="s">
        <v>43</v>
      </c>
      <c r="C2661" s="14" t="s">
        <v>91</v>
      </c>
      <c r="D2661" s="14" t="s">
        <v>97</v>
      </c>
      <c r="P2661" s="17" t="str">
        <f t="shared" si="87"/>
        <v>9|B7T1|b|06-18-2019</v>
      </c>
      <c r="Q2661" s="14">
        <v>8</v>
      </c>
      <c r="R2661" s="14">
        <v>3.7</v>
      </c>
      <c r="S2661" s="42">
        <f t="shared" si="86"/>
        <v>2.1621621621621618</v>
      </c>
    </row>
    <row r="2662" spans="1:19" x14ac:dyDescent="0.25">
      <c r="A2662" s="14">
        <v>9</v>
      </c>
      <c r="B2662" s="16" t="s">
        <v>43</v>
      </c>
      <c r="C2662" s="14" t="s">
        <v>92</v>
      </c>
      <c r="D2662" s="14" t="s">
        <v>97</v>
      </c>
      <c r="P2662" s="17" t="str">
        <f t="shared" si="87"/>
        <v>9|B7T1|c|06-18-2019</v>
      </c>
      <c r="Q2662" s="17">
        <v>5.3</v>
      </c>
      <c r="R2662" s="17">
        <v>2.2999999999999998</v>
      </c>
      <c r="S2662" s="42">
        <f t="shared" si="86"/>
        <v>2.3043478260869565</v>
      </c>
    </row>
    <row r="2663" spans="1:19" x14ac:dyDescent="0.25">
      <c r="A2663" s="14">
        <v>9</v>
      </c>
      <c r="B2663" s="16" t="s">
        <v>43</v>
      </c>
      <c r="C2663" s="14" t="s">
        <v>92</v>
      </c>
      <c r="D2663" s="14" t="s">
        <v>97</v>
      </c>
      <c r="P2663" s="17" t="str">
        <f t="shared" si="87"/>
        <v>9|B7T1|c|06-18-2019</v>
      </c>
      <c r="Q2663" s="17">
        <v>5.2</v>
      </c>
      <c r="R2663" s="17">
        <v>2.1</v>
      </c>
      <c r="S2663" s="42">
        <f t="shared" si="86"/>
        <v>2.4761904761904763</v>
      </c>
    </row>
    <row r="2664" spans="1:19" x14ac:dyDescent="0.25">
      <c r="A2664" s="14">
        <v>9</v>
      </c>
      <c r="B2664" s="16" t="s">
        <v>43</v>
      </c>
      <c r="C2664" s="14" t="s">
        <v>92</v>
      </c>
      <c r="D2664" s="14" t="s">
        <v>97</v>
      </c>
      <c r="P2664" s="17" t="str">
        <f t="shared" si="87"/>
        <v>9|B7T1|c|06-18-2019</v>
      </c>
      <c r="Q2664" s="17">
        <v>9</v>
      </c>
      <c r="R2664" s="17">
        <v>3.2</v>
      </c>
      <c r="S2664" s="42">
        <f t="shared" si="86"/>
        <v>2.8125</v>
      </c>
    </row>
    <row r="2665" spans="1:19" x14ac:dyDescent="0.25">
      <c r="A2665" s="14">
        <v>9</v>
      </c>
      <c r="B2665" s="16" t="s">
        <v>43</v>
      </c>
      <c r="C2665" s="14" t="s">
        <v>92</v>
      </c>
      <c r="D2665" s="14" t="s">
        <v>97</v>
      </c>
      <c r="P2665" s="17" t="str">
        <f t="shared" si="87"/>
        <v>9|B7T1|c|06-18-2019</v>
      </c>
      <c r="Q2665" s="17">
        <v>9.1</v>
      </c>
      <c r="R2665" s="17">
        <v>3.3</v>
      </c>
      <c r="S2665" s="42">
        <f t="shared" si="86"/>
        <v>2.7575757575757578</v>
      </c>
    </row>
    <row r="2666" spans="1:19" x14ac:dyDescent="0.25">
      <c r="A2666" s="14">
        <v>9</v>
      </c>
      <c r="B2666" s="16" t="s">
        <v>43</v>
      </c>
      <c r="C2666" s="14" t="s">
        <v>92</v>
      </c>
      <c r="D2666" s="14" t="s">
        <v>97</v>
      </c>
      <c r="P2666" s="17" t="str">
        <f t="shared" si="87"/>
        <v>9|B7T1|c|06-18-2019</v>
      </c>
      <c r="Q2666" s="17">
        <v>7.7</v>
      </c>
      <c r="R2666" s="17">
        <v>3.5</v>
      </c>
      <c r="S2666" s="42">
        <f t="shared" si="86"/>
        <v>2.2000000000000002</v>
      </c>
    </row>
    <row r="2667" spans="1:19" x14ac:dyDescent="0.25">
      <c r="A2667" s="14">
        <v>9</v>
      </c>
      <c r="B2667" s="16" t="s">
        <v>43</v>
      </c>
      <c r="C2667" s="14" t="s">
        <v>92</v>
      </c>
      <c r="D2667" s="14" t="s">
        <v>97</v>
      </c>
      <c r="P2667" s="17" t="str">
        <f t="shared" si="87"/>
        <v>9|B7T1|c|06-18-2019</v>
      </c>
      <c r="Q2667" s="14">
        <v>7.8</v>
      </c>
      <c r="R2667" s="14">
        <v>3.5</v>
      </c>
      <c r="S2667" s="42">
        <f t="shared" si="86"/>
        <v>2.2285714285714286</v>
      </c>
    </row>
    <row r="2668" spans="1:19" x14ac:dyDescent="0.25">
      <c r="A2668" s="14">
        <v>9</v>
      </c>
      <c r="B2668" s="16" t="s">
        <v>43</v>
      </c>
      <c r="C2668" s="14" t="s">
        <v>93</v>
      </c>
      <c r="D2668" s="14" t="s">
        <v>97</v>
      </c>
      <c r="P2668" s="17" t="str">
        <f t="shared" si="87"/>
        <v>9|B7T1|d|06-18-2019</v>
      </c>
      <c r="Q2668" s="17">
        <v>5.7</v>
      </c>
      <c r="R2668" s="17">
        <v>2.5</v>
      </c>
      <c r="S2668" s="42">
        <f t="shared" si="86"/>
        <v>2.2800000000000002</v>
      </c>
    </row>
    <row r="2669" spans="1:19" x14ac:dyDescent="0.25">
      <c r="A2669" s="14">
        <v>9</v>
      </c>
      <c r="B2669" s="16" t="s">
        <v>43</v>
      </c>
      <c r="C2669" s="14" t="s">
        <v>93</v>
      </c>
      <c r="D2669" s="14" t="s">
        <v>97</v>
      </c>
      <c r="P2669" s="17" t="str">
        <f t="shared" si="87"/>
        <v>9|B7T1|d|06-18-2019</v>
      </c>
      <c r="Q2669" s="17">
        <v>5.7</v>
      </c>
      <c r="R2669" s="17">
        <v>2.4</v>
      </c>
      <c r="S2669" s="42">
        <f t="shared" si="86"/>
        <v>2.375</v>
      </c>
    </row>
    <row r="2670" spans="1:19" x14ac:dyDescent="0.25">
      <c r="A2670" s="14">
        <v>9</v>
      </c>
      <c r="B2670" s="16" t="s">
        <v>43</v>
      </c>
      <c r="C2670" s="14" t="s">
        <v>93</v>
      </c>
      <c r="D2670" s="14" t="s">
        <v>97</v>
      </c>
      <c r="P2670" s="17" t="str">
        <f t="shared" si="87"/>
        <v>9|B7T1|d|06-18-2019</v>
      </c>
      <c r="Q2670" s="17">
        <v>8.4</v>
      </c>
      <c r="R2670" s="17">
        <v>3.2</v>
      </c>
      <c r="S2670" s="42">
        <f t="shared" si="86"/>
        <v>2.625</v>
      </c>
    </row>
    <row r="2671" spans="1:19" x14ac:dyDescent="0.25">
      <c r="A2671" s="14">
        <v>9</v>
      </c>
      <c r="B2671" s="16" t="s">
        <v>43</v>
      </c>
      <c r="C2671" s="14" t="s">
        <v>93</v>
      </c>
      <c r="D2671" s="14" t="s">
        <v>97</v>
      </c>
      <c r="P2671" s="17" t="str">
        <f t="shared" si="87"/>
        <v>9|B7T1|d|06-18-2019</v>
      </c>
      <c r="Q2671" s="14">
        <v>8.5</v>
      </c>
      <c r="R2671" s="14">
        <v>3.2</v>
      </c>
      <c r="S2671" s="42">
        <f t="shared" si="86"/>
        <v>2.65625</v>
      </c>
    </row>
    <row r="2672" spans="1:19" x14ac:dyDescent="0.25">
      <c r="A2672" s="14">
        <v>9</v>
      </c>
      <c r="B2672" s="16" t="s">
        <v>44</v>
      </c>
      <c r="C2672" s="14" t="s">
        <v>94</v>
      </c>
      <c r="D2672" s="14" t="s">
        <v>97</v>
      </c>
      <c r="P2672" s="17" t="str">
        <f t="shared" si="87"/>
        <v>9|B7T2|a|06-18-2019</v>
      </c>
      <c r="Q2672" s="17">
        <v>5.8</v>
      </c>
      <c r="R2672" s="17">
        <v>2.2999999999999998</v>
      </c>
      <c r="S2672" s="42">
        <f t="shared" si="86"/>
        <v>2.5217391304347827</v>
      </c>
    </row>
    <row r="2673" spans="1:19" x14ac:dyDescent="0.25">
      <c r="A2673" s="14">
        <v>9</v>
      </c>
      <c r="B2673" s="16" t="s">
        <v>44</v>
      </c>
      <c r="C2673" s="14" t="s">
        <v>94</v>
      </c>
      <c r="D2673" s="14" t="s">
        <v>97</v>
      </c>
      <c r="P2673" s="17" t="str">
        <f t="shared" si="87"/>
        <v>9|B7T2|a|06-18-2019</v>
      </c>
      <c r="Q2673" s="17">
        <v>5.6</v>
      </c>
      <c r="R2673" s="17">
        <v>2.7</v>
      </c>
      <c r="S2673" s="42">
        <f t="shared" si="86"/>
        <v>2.074074074074074</v>
      </c>
    </row>
    <row r="2674" spans="1:19" x14ac:dyDescent="0.25">
      <c r="A2674" s="14">
        <v>9</v>
      </c>
      <c r="B2674" s="16" t="s">
        <v>44</v>
      </c>
      <c r="C2674" s="14" t="s">
        <v>94</v>
      </c>
      <c r="D2674" s="14" t="s">
        <v>97</v>
      </c>
      <c r="P2674" s="17" t="str">
        <f t="shared" si="87"/>
        <v>9|B7T2|a|06-18-2019</v>
      </c>
      <c r="Q2674" s="17">
        <v>8.1999999999999993</v>
      </c>
      <c r="R2674" s="17">
        <v>3.2</v>
      </c>
      <c r="S2674" s="42">
        <f t="shared" si="86"/>
        <v>2.5624999999999996</v>
      </c>
    </row>
    <row r="2675" spans="1:19" x14ac:dyDescent="0.25">
      <c r="A2675" s="14">
        <v>9</v>
      </c>
      <c r="B2675" s="16" t="s">
        <v>44</v>
      </c>
      <c r="C2675" s="14" t="s">
        <v>94</v>
      </c>
      <c r="D2675" s="14" t="s">
        <v>97</v>
      </c>
      <c r="P2675" s="17" t="str">
        <f t="shared" si="87"/>
        <v>9|B7T2|a|06-18-2019</v>
      </c>
      <c r="Q2675" s="17">
        <v>8.3000000000000007</v>
      </c>
      <c r="R2675" s="17">
        <v>3.2</v>
      </c>
      <c r="S2675" s="42">
        <f t="shared" si="86"/>
        <v>2.59375</v>
      </c>
    </row>
    <row r="2676" spans="1:19" x14ac:dyDescent="0.25">
      <c r="A2676" s="14">
        <v>9</v>
      </c>
      <c r="B2676" s="16" t="s">
        <v>44</v>
      </c>
      <c r="C2676" s="14" t="s">
        <v>94</v>
      </c>
      <c r="D2676" s="14" t="s">
        <v>97</v>
      </c>
      <c r="P2676" s="17" t="str">
        <f t="shared" si="87"/>
        <v>9|B7T2|a|06-18-2019</v>
      </c>
      <c r="Q2676" s="17">
        <v>8.4</v>
      </c>
      <c r="R2676" s="17">
        <v>3.9</v>
      </c>
      <c r="S2676" s="42">
        <f t="shared" si="86"/>
        <v>2.1538461538461542</v>
      </c>
    </row>
    <row r="2677" spans="1:19" x14ac:dyDescent="0.25">
      <c r="A2677" s="14">
        <v>9</v>
      </c>
      <c r="B2677" s="16" t="s">
        <v>44</v>
      </c>
      <c r="C2677" s="14" t="s">
        <v>94</v>
      </c>
      <c r="D2677" s="14" t="s">
        <v>97</v>
      </c>
      <c r="P2677" s="17" t="str">
        <f t="shared" si="87"/>
        <v>9|B7T2|a|06-18-2019</v>
      </c>
      <c r="Q2677" s="14">
        <v>8.5</v>
      </c>
      <c r="R2677" s="14">
        <v>4</v>
      </c>
      <c r="S2677" s="42">
        <f t="shared" si="86"/>
        <v>2.125</v>
      </c>
    </row>
    <row r="2678" spans="1:19" x14ac:dyDescent="0.25">
      <c r="A2678" s="14">
        <v>9</v>
      </c>
      <c r="B2678" s="16" t="s">
        <v>44</v>
      </c>
      <c r="C2678" s="14" t="s">
        <v>91</v>
      </c>
      <c r="D2678" s="14" t="s">
        <v>97</v>
      </c>
      <c r="P2678" s="17" t="str">
        <f t="shared" si="87"/>
        <v>9|B7T2|b|06-18-2019</v>
      </c>
      <c r="Q2678" s="17">
        <v>4.5</v>
      </c>
      <c r="R2678" s="17">
        <v>1.6</v>
      </c>
      <c r="S2678" s="42">
        <f t="shared" si="86"/>
        <v>2.8125</v>
      </c>
    </row>
    <row r="2679" spans="1:19" x14ac:dyDescent="0.25">
      <c r="A2679" s="14">
        <v>9</v>
      </c>
      <c r="B2679" s="16" t="s">
        <v>44</v>
      </c>
      <c r="C2679" s="14" t="s">
        <v>91</v>
      </c>
      <c r="D2679" s="14" t="s">
        <v>97</v>
      </c>
      <c r="P2679" s="17" t="str">
        <f t="shared" si="87"/>
        <v>9|B7T2|b|06-18-2019</v>
      </c>
      <c r="Q2679" s="17">
        <v>5</v>
      </c>
      <c r="R2679" s="17">
        <v>1.8</v>
      </c>
      <c r="S2679" s="42">
        <f t="shared" ref="S2679:S2742" si="88">Q2679/R2679</f>
        <v>2.7777777777777777</v>
      </c>
    </row>
    <row r="2680" spans="1:19" x14ac:dyDescent="0.25">
      <c r="A2680" s="14">
        <v>9</v>
      </c>
      <c r="B2680" s="16" t="s">
        <v>44</v>
      </c>
      <c r="C2680" s="14" t="s">
        <v>91</v>
      </c>
      <c r="D2680" s="14" t="s">
        <v>97</v>
      </c>
      <c r="P2680" s="17" t="str">
        <f t="shared" si="87"/>
        <v>9|B7T2|b|06-18-2019</v>
      </c>
      <c r="Q2680" s="17">
        <v>6.7</v>
      </c>
      <c r="R2680" s="17">
        <v>2.4</v>
      </c>
      <c r="S2680" s="42">
        <f t="shared" si="88"/>
        <v>2.791666666666667</v>
      </c>
    </row>
    <row r="2681" spans="1:19" x14ac:dyDescent="0.25">
      <c r="A2681" s="14">
        <v>9</v>
      </c>
      <c r="B2681" s="16" t="s">
        <v>44</v>
      </c>
      <c r="C2681" s="14" t="s">
        <v>91</v>
      </c>
      <c r="D2681" s="14" t="s">
        <v>97</v>
      </c>
      <c r="P2681" s="17" t="str">
        <f t="shared" si="87"/>
        <v>9|B7T2|b|06-18-2019</v>
      </c>
      <c r="Q2681" s="14">
        <v>6.7</v>
      </c>
      <c r="R2681" s="14">
        <v>2.5</v>
      </c>
      <c r="S2681" s="42">
        <f t="shared" si="88"/>
        <v>2.68</v>
      </c>
    </row>
    <row r="2682" spans="1:19" x14ac:dyDescent="0.25">
      <c r="A2682" s="14">
        <v>9</v>
      </c>
      <c r="B2682" s="16" t="s">
        <v>44</v>
      </c>
      <c r="C2682" s="14" t="s">
        <v>92</v>
      </c>
      <c r="D2682" s="14" t="s">
        <v>97</v>
      </c>
      <c r="P2682" s="17" t="str">
        <f t="shared" si="87"/>
        <v>9|B7T2|c|06-18-2019</v>
      </c>
      <c r="Q2682" s="17">
        <v>4.8</v>
      </c>
      <c r="R2682" s="17">
        <v>1.8</v>
      </c>
      <c r="S2682" s="42">
        <f t="shared" si="88"/>
        <v>2.6666666666666665</v>
      </c>
    </row>
    <row r="2683" spans="1:19" x14ac:dyDescent="0.25">
      <c r="A2683" s="14">
        <v>9</v>
      </c>
      <c r="B2683" s="16" t="s">
        <v>44</v>
      </c>
      <c r="C2683" s="14" t="s">
        <v>92</v>
      </c>
      <c r="D2683" s="14" t="s">
        <v>97</v>
      </c>
      <c r="P2683" s="17" t="str">
        <f t="shared" si="87"/>
        <v>9|B7T2|c|06-18-2019</v>
      </c>
      <c r="Q2683" s="14">
        <v>4.5</v>
      </c>
      <c r="R2683" s="14">
        <v>1.9</v>
      </c>
      <c r="S2683" s="42">
        <f t="shared" si="88"/>
        <v>2.3684210526315792</v>
      </c>
    </row>
    <row r="2684" spans="1:19" x14ac:dyDescent="0.25">
      <c r="A2684" s="14">
        <v>9</v>
      </c>
      <c r="B2684" s="16" t="s">
        <v>44</v>
      </c>
      <c r="C2684" s="14" t="s">
        <v>93</v>
      </c>
      <c r="D2684" s="14" t="s">
        <v>97</v>
      </c>
      <c r="P2684" s="17" t="str">
        <f t="shared" si="87"/>
        <v>9|B7T2|d|06-18-2019</v>
      </c>
      <c r="Q2684" s="17">
        <v>6.1</v>
      </c>
      <c r="R2684" s="17">
        <v>3</v>
      </c>
      <c r="S2684" s="42">
        <f t="shared" si="88"/>
        <v>2.0333333333333332</v>
      </c>
    </row>
    <row r="2685" spans="1:19" x14ac:dyDescent="0.25">
      <c r="A2685" s="14">
        <v>9</v>
      </c>
      <c r="B2685" s="16" t="s">
        <v>44</v>
      </c>
      <c r="C2685" s="14" t="s">
        <v>93</v>
      </c>
      <c r="D2685" s="14" t="s">
        <v>97</v>
      </c>
      <c r="P2685" s="17" t="str">
        <f t="shared" si="87"/>
        <v>9|B7T2|d|06-18-2019</v>
      </c>
      <c r="Q2685" s="17">
        <v>5.9</v>
      </c>
      <c r="R2685" s="17">
        <v>2.9</v>
      </c>
      <c r="S2685" s="42">
        <f t="shared" si="88"/>
        <v>2.0344827586206899</v>
      </c>
    </row>
    <row r="2686" spans="1:19" x14ac:dyDescent="0.25">
      <c r="A2686" s="14">
        <v>9</v>
      </c>
      <c r="B2686" s="16" t="s">
        <v>44</v>
      </c>
      <c r="C2686" s="14" t="s">
        <v>93</v>
      </c>
      <c r="D2686" s="14" t="s">
        <v>97</v>
      </c>
      <c r="P2686" s="17" t="str">
        <f t="shared" si="87"/>
        <v>9|B7T2|d|06-18-2019</v>
      </c>
      <c r="Q2686" s="17">
        <v>8.8000000000000007</v>
      </c>
      <c r="R2686" s="17">
        <v>3.8</v>
      </c>
      <c r="S2686" s="42">
        <f t="shared" si="88"/>
        <v>2.3157894736842106</v>
      </c>
    </row>
    <row r="2687" spans="1:19" x14ac:dyDescent="0.25">
      <c r="A2687" s="14">
        <v>9</v>
      </c>
      <c r="B2687" s="16" t="s">
        <v>44</v>
      </c>
      <c r="C2687" s="14" t="s">
        <v>93</v>
      </c>
      <c r="D2687" s="14" t="s">
        <v>97</v>
      </c>
      <c r="P2687" s="17" t="str">
        <f t="shared" si="87"/>
        <v>9|B7T2|d|06-18-2019</v>
      </c>
      <c r="Q2687" s="14">
        <v>8.9</v>
      </c>
      <c r="R2687" s="14">
        <v>3.7</v>
      </c>
      <c r="S2687" s="42">
        <f t="shared" si="88"/>
        <v>2.4054054054054053</v>
      </c>
    </row>
    <row r="2688" spans="1:19" x14ac:dyDescent="0.25">
      <c r="A2688" s="14">
        <v>9</v>
      </c>
      <c r="B2688" s="16" t="s">
        <v>45</v>
      </c>
      <c r="C2688" s="14" t="s">
        <v>94</v>
      </c>
      <c r="D2688" s="14" t="s">
        <v>97</v>
      </c>
      <c r="P2688" s="17" t="str">
        <f t="shared" si="87"/>
        <v>9|B7T3|a|06-18-2019</v>
      </c>
      <c r="Q2688" s="17">
        <v>5.8</v>
      </c>
      <c r="R2688" s="17">
        <v>2.1</v>
      </c>
      <c r="S2688" s="42">
        <f t="shared" si="88"/>
        <v>2.7619047619047619</v>
      </c>
    </row>
    <row r="2689" spans="1:19" x14ac:dyDescent="0.25">
      <c r="A2689" s="14">
        <v>9</v>
      </c>
      <c r="B2689" s="16" t="s">
        <v>45</v>
      </c>
      <c r="C2689" s="14" t="s">
        <v>94</v>
      </c>
      <c r="D2689" s="14" t="s">
        <v>97</v>
      </c>
      <c r="P2689" s="17" t="str">
        <f t="shared" si="87"/>
        <v>9|B7T3|a|06-18-2019</v>
      </c>
      <c r="Q2689" s="17">
        <v>5.5</v>
      </c>
      <c r="R2689" s="17">
        <v>2.2000000000000002</v>
      </c>
      <c r="S2689" s="42">
        <f t="shared" si="88"/>
        <v>2.5</v>
      </c>
    </row>
    <row r="2690" spans="1:19" x14ac:dyDescent="0.25">
      <c r="A2690" s="14">
        <v>9</v>
      </c>
      <c r="B2690" s="16" t="s">
        <v>45</v>
      </c>
      <c r="C2690" s="14" t="s">
        <v>94</v>
      </c>
      <c r="D2690" s="14" t="s">
        <v>97</v>
      </c>
      <c r="P2690" s="17" t="str">
        <f t="shared" si="87"/>
        <v>9|B7T3|a|06-18-2019</v>
      </c>
      <c r="Q2690" s="17">
        <v>9.1</v>
      </c>
      <c r="R2690" s="17">
        <v>3.2</v>
      </c>
      <c r="S2690" s="42">
        <f t="shared" si="88"/>
        <v>2.8437499999999996</v>
      </c>
    </row>
    <row r="2691" spans="1:19" x14ac:dyDescent="0.25">
      <c r="A2691" s="14">
        <v>9</v>
      </c>
      <c r="B2691" s="16" t="s">
        <v>45</v>
      </c>
      <c r="C2691" s="14" t="s">
        <v>94</v>
      </c>
      <c r="D2691" s="14" t="s">
        <v>97</v>
      </c>
      <c r="P2691" s="17" t="str">
        <f t="shared" si="87"/>
        <v>9|B7T3|a|06-18-2019</v>
      </c>
      <c r="Q2691" s="14">
        <v>8.5</v>
      </c>
      <c r="R2691" s="14">
        <v>3.1</v>
      </c>
      <c r="S2691" s="42">
        <f t="shared" si="88"/>
        <v>2.7419354838709675</v>
      </c>
    </row>
    <row r="2692" spans="1:19" x14ac:dyDescent="0.25">
      <c r="A2692" s="14">
        <v>9</v>
      </c>
      <c r="B2692" s="16" t="s">
        <v>45</v>
      </c>
      <c r="C2692" s="14" t="s">
        <v>91</v>
      </c>
      <c r="D2692" s="14" t="s">
        <v>97</v>
      </c>
      <c r="P2692" s="17" t="str">
        <f t="shared" si="87"/>
        <v>9|B7T3|b|06-18-2019</v>
      </c>
      <c r="Q2692" s="17">
        <v>5.2</v>
      </c>
      <c r="R2692" s="17">
        <v>2.5</v>
      </c>
      <c r="S2692" s="42">
        <f t="shared" si="88"/>
        <v>2.08</v>
      </c>
    </row>
    <row r="2693" spans="1:19" x14ac:dyDescent="0.25">
      <c r="A2693" s="14">
        <v>9</v>
      </c>
      <c r="B2693" s="16" t="s">
        <v>45</v>
      </c>
      <c r="C2693" s="14" t="s">
        <v>91</v>
      </c>
      <c r="D2693" s="14" t="s">
        <v>97</v>
      </c>
      <c r="P2693" s="17" t="str">
        <f t="shared" si="87"/>
        <v>9|B7T3|b|06-18-2019</v>
      </c>
      <c r="Q2693" s="17">
        <v>6.3</v>
      </c>
      <c r="R2693" s="17">
        <v>2.2999999999999998</v>
      </c>
      <c r="S2693" s="42">
        <f t="shared" si="88"/>
        <v>2.7391304347826089</v>
      </c>
    </row>
    <row r="2694" spans="1:19" x14ac:dyDescent="0.25">
      <c r="A2694" s="14">
        <v>9</v>
      </c>
      <c r="B2694" s="16" t="s">
        <v>45</v>
      </c>
      <c r="C2694" s="14" t="s">
        <v>91</v>
      </c>
      <c r="D2694" s="14" t="s">
        <v>97</v>
      </c>
      <c r="P2694" s="17" t="str">
        <f t="shared" si="87"/>
        <v>9|B7T3|b|06-18-2019</v>
      </c>
      <c r="Q2694" s="17">
        <v>7.6</v>
      </c>
      <c r="R2694" s="17">
        <v>3</v>
      </c>
      <c r="S2694" s="42">
        <f t="shared" si="88"/>
        <v>2.5333333333333332</v>
      </c>
    </row>
    <row r="2695" spans="1:19" x14ac:dyDescent="0.25">
      <c r="A2695" s="14">
        <v>9</v>
      </c>
      <c r="B2695" s="16" t="s">
        <v>45</v>
      </c>
      <c r="C2695" s="14" t="s">
        <v>91</v>
      </c>
      <c r="D2695" s="14" t="s">
        <v>97</v>
      </c>
      <c r="P2695" s="17" t="str">
        <f t="shared" ref="P2695:P2758" si="89">CONCATENATE(A2695,"|",B2695,"|",C2695,"|",TEXT(D2695,"AAAA/MM/DD"))</f>
        <v>9|B7T3|b|06-18-2019</v>
      </c>
      <c r="Q2695" s="14">
        <v>7.6</v>
      </c>
      <c r="R2695" s="14">
        <v>2.9</v>
      </c>
      <c r="S2695" s="42">
        <f t="shared" si="88"/>
        <v>2.6206896551724137</v>
      </c>
    </row>
    <row r="2696" spans="1:19" x14ac:dyDescent="0.25">
      <c r="A2696" s="14">
        <v>9</v>
      </c>
      <c r="B2696" s="16" t="s">
        <v>45</v>
      </c>
      <c r="C2696" s="14" t="s">
        <v>92</v>
      </c>
      <c r="D2696" s="14" t="s">
        <v>97</v>
      </c>
      <c r="P2696" s="17" t="str">
        <f t="shared" si="89"/>
        <v>9|B7T3|c|06-18-2019</v>
      </c>
      <c r="Q2696" s="17">
        <v>5.6</v>
      </c>
      <c r="R2696" s="17">
        <v>2.6</v>
      </c>
      <c r="S2696" s="42">
        <f t="shared" si="88"/>
        <v>2.1538461538461537</v>
      </c>
    </row>
    <row r="2697" spans="1:19" x14ac:dyDescent="0.25">
      <c r="A2697" s="14">
        <v>9</v>
      </c>
      <c r="B2697" s="16" t="s">
        <v>45</v>
      </c>
      <c r="C2697" s="14" t="s">
        <v>92</v>
      </c>
      <c r="D2697" s="14" t="s">
        <v>97</v>
      </c>
      <c r="P2697" s="17" t="str">
        <f t="shared" si="89"/>
        <v>9|B7T3|c|06-18-2019</v>
      </c>
      <c r="Q2697" s="17">
        <v>5.7</v>
      </c>
      <c r="R2697" s="17">
        <v>2.5</v>
      </c>
      <c r="S2697" s="42">
        <f t="shared" si="88"/>
        <v>2.2800000000000002</v>
      </c>
    </row>
    <row r="2698" spans="1:19" x14ac:dyDescent="0.25">
      <c r="A2698" s="14">
        <v>9</v>
      </c>
      <c r="B2698" s="16" t="s">
        <v>45</v>
      </c>
      <c r="C2698" s="14" t="s">
        <v>92</v>
      </c>
      <c r="D2698" s="14" t="s">
        <v>97</v>
      </c>
      <c r="P2698" s="17" t="str">
        <f t="shared" si="89"/>
        <v>9|B7T3|c|06-18-2019</v>
      </c>
      <c r="Q2698" s="17">
        <v>7.5</v>
      </c>
      <c r="R2698" s="17">
        <v>2.1</v>
      </c>
      <c r="S2698" s="42">
        <f t="shared" si="88"/>
        <v>3.5714285714285712</v>
      </c>
    </row>
    <row r="2699" spans="1:19" x14ac:dyDescent="0.25">
      <c r="A2699" s="14">
        <v>9</v>
      </c>
      <c r="B2699" s="16" t="s">
        <v>45</v>
      </c>
      <c r="C2699" s="14" t="s">
        <v>92</v>
      </c>
      <c r="D2699" s="14" t="s">
        <v>97</v>
      </c>
      <c r="P2699" s="17" t="str">
        <f t="shared" si="89"/>
        <v>9|B7T3|c|06-18-2019</v>
      </c>
      <c r="Q2699" s="17">
        <v>7.6</v>
      </c>
      <c r="R2699" s="17">
        <v>2.2000000000000002</v>
      </c>
      <c r="S2699" s="42">
        <f t="shared" si="88"/>
        <v>3.4545454545454541</v>
      </c>
    </row>
    <row r="2700" spans="1:19" x14ac:dyDescent="0.25">
      <c r="A2700" s="14">
        <v>9</v>
      </c>
      <c r="B2700" s="16" t="s">
        <v>45</v>
      </c>
      <c r="C2700" s="14" t="s">
        <v>92</v>
      </c>
      <c r="D2700" s="14" t="s">
        <v>97</v>
      </c>
      <c r="P2700" s="17" t="str">
        <f t="shared" si="89"/>
        <v>9|B7T3|c|06-18-2019</v>
      </c>
      <c r="Q2700" s="17">
        <v>9.1999999999999993</v>
      </c>
      <c r="R2700" s="17">
        <v>3.6</v>
      </c>
      <c r="S2700" s="42">
        <f t="shared" si="88"/>
        <v>2.5555555555555554</v>
      </c>
    </row>
    <row r="2701" spans="1:19" x14ac:dyDescent="0.25">
      <c r="A2701" s="14">
        <v>9</v>
      </c>
      <c r="B2701" s="16" t="s">
        <v>45</v>
      </c>
      <c r="C2701" s="14" t="s">
        <v>92</v>
      </c>
      <c r="D2701" s="14" t="s">
        <v>97</v>
      </c>
      <c r="P2701" s="17" t="str">
        <f t="shared" si="89"/>
        <v>9|B7T3|c|06-18-2019</v>
      </c>
      <c r="Q2701" s="14">
        <v>8.9</v>
      </c>
      <c r="R2701" s="14">
        <v>3.8</v>
      </c>
      <c r="S2701" s="42">
        <f t="shared" si="88"/>
        <v>2.3421052631578951</v>
      </c>
    </row>
    <row r="2702" spans="1:19" x14ac:dyDescent="0.25">
      <c r="A2702" s="14">
        <v>9</v>
      </c>
      <c r="B2702" s="16" t="s">
        <v>45</v>
      </c>
      <c r="C2702" s="14" t="s">
        <v>93</v>
      </c>
      <c r="D2702" s="14" t="s">
        <v>97</v>
      </c>
      <c r="P2702" s="17" t="str">
        <f t="shared" si="89"/>
        <v>9|B7T3|d|06-18-2019</v>
      </c>
      <c r="Q2702" s="17">
        <v>5.0999999999999996</v>
      </c>
      <c r="R2702" s="17">
        <v>2.5</v>
      </c>
      <c r="S2702" s="42">
        <f t="shared" si="88"/>
        <v>2.04</v>
      </c>
    </row>
    <row r="2703" spans="1:19" x14ac:dyDescent="0.25">
      <c r="A2703" s="14">
        <v>9</v>
      </c>
      <c r="B2703" s="16" t="s">
        <v>45</v>
      </c>
      <c r="C2703" s="14" t="s">
        <v>93</v>
      </c>
      <c r="D2703" s="14" t="s">
        <v>97</v>
      </c>
      <c r="P2703" s="17" t="str">
        <f t="shared" si="89"/>
        <v>9|B7T3|d|06-18-2019</v>
      </c>
      <c r="Q2703" s="17">
        <v>5.0999999999999996</v>
      </c>
      <c r="R2703" s="17">
        <v>2.5</v>
      </c>
      <c r="S2703" s="42">
        <f t="shared" si="88"/>
        <v>2.04</v>
      </c>
    </row>
    <row r="2704" spans="1:19" x14ac:dyDescent="0.25">
      <c r="A2704" s="14">
        <v>9</v>
      </c>
      <c r="B2704" s="16" t="s">
        <v>45</v>
      </c>
      <c r="C2704" s="14" t="s">
        <v>93</v>
      </c>
      <c r="D2704" s="14" t="s">
        <v>97</v>
      </c>
      <c r="P2704" s="17" t="str">
        <f t="shared" si="89"/>
        <v>9|B7T3|d|06-18-2019</v>
      </c>
      <c r="Q2704" s="17">
        <v>7.3</v>
      </c>
      <c r="R2704" s="17">
        <v>3.2</v>
      </c>
      <c r="S2704" s="42">
        <f t="shared" si="88"/>
        <v>2.28125</v>
      </c>
    </row>
    <row r="2705" spans="1:19" x14ac:dyDescent="0.25">
      <c r="A2705" s="14">
        <v>9</v>
      </c>
      <c r="B2705" s="16" t="s">
        <v>45</v>
      </c>
      <c r="C2705" s="14" t="s">
        <v>93</v>
      </c>
      <c r="D2705" s="14" t="s">
        <v>97</v>
      </c>
      <c r="P2705" s="17" t="str">
        <f t="shared" si="89"/>
        <v>9|B7T3|d|06-18-2019</v>
      </c>
      <c r="Q2705" s="14">
        <v>7.1</v>
      </c>
      <c r="R2705" s="14">
        <v>3</v>
      </c>
      <c r="S2705" s="42">
        <f t="shared" si="88"/>
        <v>2.3666666666666667</v>
      </c>
    </row>
    <row r="2706" spans="1:19" x14ac:dyDescent="0.25">
      <c r="A2706" s="14">
        <v>9</v>
      </c>
      <c r="B2706" s="16" t="s">
        <v>46</v>
      </c>
      <c r="C2706" s="14" t="s">
        <v>94</v>
      </c>
      <c r="D2706" s="14" t="s">
        <v>97</v>
      </c>
      <c r="P2706" s="17" t="str">
        <f t="shared" si="89"/>
        <v>9|B7T4|a|06-18-2019</v>
      </c>
      <c r="Q2706" s="17">
        <v>5.4</v>
      </c>
      <c r="R2706" s="17">
        <v>2.2000000000000002</v>
      </c>
      <c r="S2706" s="42">
        <f t="shared" si="88"/>
        <v>2.4545454545454546</v>
      </c>
    </row>
    <row r="2707" spans="1:19" x14ac:dyDescent="0.25">
      <c r="A2707" s="14">
        <v>9</v>
      </c>
      <c r="B2707" s="16" t="s">
        <v>46</v>
      </c>
      <c r="C2707" s="14" t="s">
        <v>94</v>
      </c>
      <c r="D2707" s="14" t="s">
        <v>97</v>
      </c>
      <c r="P2707" s="17" t="str">
        <f t="shared" si="89"/>
        <v>9|B7T4|a|06-18-2019</v>
      </c>
      <c r="Q2707" s="17">
        <v>5.2</v>
      </c>
      <c r="R2707" s="17">
        <v>2.2000000000000002</v>
      </c>
      <c r="S2707" s="42">
        <f t="shared" si="88"/>
        <v>2.3636363636363633</v>
      </c>
    </row>
    <row r="2708" spans="1:19" x14ac:dyDescent="0.25">
      <c r="A2708" s="14">
        <v>9</v>
      </c>
      <c r="B2708" s="16" t="s">
        <v>46</v>
      </c>
      <c r="C2708" s="14" t="s">
        <v>94</v>
      </c>
      <c r="D2708" s="14" t="s">
        <v>97</v>
      </c>
      <c r="P2708" s="17" t="str">
        <f t="shared" si="89"/>
        <v>9|B7T4|a|06-18-2019</v>
      </c>
      <c r="Q2708" s="17">
        <v>8.6</v>
      </c>
      <c r="R2708" s="17">
        <v>2.7</v>
      </c>
      <c r="S2708" s="42">
        <f t="shared" si="88"/>
        <v>3.1851851851851847</v>
      </c>
    </row>
    <row r="2709" spans="1:19" x14ac:dyDescent="0.25">
      <c r="A2709" s="14">
        <v>9</v>
      </c>
      <c r="B2709" s="16" t="s">
        <v>46</v>
      </c>
      <c r="C2709" s="14" t="s">
        <v>94</v>
      </c>
      <c r="D2709" s="14" t="s">
        <v>97</v>
      </c>
      <c r="P2709" s="17" t="str">
        <f t="shared" si="89"/>
        <v>9|B7T4|a|06-18-2019</v>
      </c>
      <c r="Q2709" s="17">
        <v>8.4</v>
      </c>
      <c r="R2709" s="17">
        <v>2.5</v>
      </c>
      <c r="S2709" s="42">
        <f t="shared" si="88"/>
        <v>3.3600000000000003</v>
      </c>
    </row>
    <row r="2710" spans="1:19" x14ac:dyDescent="0.25">
      <c r="A2710" s="14">
        <v>9</v>
      </c>
      <c r="B2710" s="16" t="s">
        <v>46</v>
      </c>
      <c r="C2710" s="14" t="s">
        <v>94</v>
      </c>
      <c r="D2710" s="14" t="s">
        <v>97</v>
      </c>
      <c r="P2710" s="17" t="str">
        <f t="shared" si="89"/>
        <v>9|B7T4|a|06-18-2019</v>
      </c>
      <c r="Q2710" s="17">
        <v>10.1</v>
      </c>
      <c r="R2710" s="17">
        <v>3.9</v>
      </c>
      <c r="S2710" s="42">
        <f t="shared" si="88"/>
        <v>2.5897435897435899</v>
      </c>
    </row>
    <row r="2711" spans="1:19" x14ac:dyDescent="0.25">
      <c r="A2711" s="14">
        <v>9</v>
      </c>
      <c r="B2711" s="16" t="s">
        <v>46</v>
      </c>
      <c r="C2711" s="14" t="s">
        <v>94</v>
      </c>
      <c r="D2711" s="14" t="s">
        <v>97</v>
      </c>
      <c r="P2711" s="17" t="str">
        <f t="shared" si="89"/>
        <v>9|B7T4|a|06-18-2019</v>
      </c>
      <c r="Q2711" s="14">
        <v>11</v>
      </c>
      <c r="R2711" s="14">
        <v>4</v>
      </c>
      <c r="S2711" s="42">
        <f t="shared" si="88"/>
        <v>2.75</v>
      </c>
    </row>
    <row r="2712" spans="1:19" x14ac:dyDescent="0.25">
      <c r="A2712" s="14">
        <v>9</v>
      </c>
      <c r="B2712" s="16" t="s">
        <v>46</v>
      </c>
      <c r="C2712" s="14" t="s">
        <v>91</v>
      </c>
      <c r="D2712" s="14" t="s">
        <v>97</v>
      </c>
      <c r="P2712" s="17" t="str">
        <f t="shared" si="89"/>
        <v>9|B7T4|b|06-18-2019</v>
      </c>
      <c r="Q2712" s="17">
        <v>6.1</v>
      </c>
      <c r="R2712" s="17">
        <v>2.8</v>
      </c>
      <c r="S2712" s="42">
        <f t="shared" si="88"/>
        <v>2.1785714285714284</v>
      </c>
    </row>
    <row r="2713" spans="1:19" x14ac:dyDescent="0.25">
      <c r="A2713" s="14">
        <v>9</v>
      </c>
      <c r="B2713" s="16" t="s">
        <v>46</v>
      </c>
      <c r="C2713" s="14" t="s">
        <v>91</v>
      </c>
      <c r="D2713" s="14" t="s">
        <v>97</v>
      </c>
      <c r="P2713" s="17" t="str">
        <f t="shared" si="89"/>
        <v>9|B7T4|b|06-18-2019</v>
      </c>
      <c r="Q2713" s="17">
        <v>5.3</v>
      </c>
      <c r="R2713" s="17">
        <v>2.4</v>
      </c>
      <c r="S2713" s="42">
        <f t="shared" si="88"/>
        <v>2.2083333333333335</v>
      </c>
    </row>
    <row r="2714" spans="1:19" x14ac:dyDescent="0.25">
      <c r="A2714" s="14">
        <v>9</v>
      </c>
      <c r="B2714" s="16" t="s">
        <v>46</v>
      </c>
      <c r="C2714" s="14" t="s">
        <v>91</v>
      </c>
      <c r="D2714" s="14" t="s">
        <v>97</v>
      </c>
      <c r="P2714" s="17" t="str">
        <f t="shared" si="89"/>
        <v>9|B7T4|b|06-18-2019</v>
      </c>
      <c r="Q2714" s="17">
        <v>8.6999999999999993</v>
      </c>
      <c r="R2714" s="17">
        <v>3.8</v>
      </c>
      <c r="S2714" s="42">
        <f t="shared" si="88"/>
        <v>2.2894736842105261</v>
      </c>
    </row>
    <row r="2715" spans="1:19" x14ac:dyDescent="0.25">
      <c r="A2715" s="14">
        <v>9</v>
      </c>
      <c r="B2715" s="16" t="s">
        <v>46</v>
      </c>
      <c r="C2715" s="14" t="s">
        <v>91</v>
      </c>
      <c r="D2715" s="14" t="s">
        <v>97</v>
      </c>
      <c r="P2715" s="17" t="str">
        <f t="shared" si="89"/>
        <v>9|B7T4|b|06-18-2019</v>
      </c>
      <c r="Q2715" s="14">
        <v>8.6999999999999993</v>
      </c>
      <c r="R2715" s="14">
        <v>3.8</v>
      </c>
      <c r="S2715" s="42">
        <f t="shared" si="88"/>
        <v>2.2894736842105261</v>
      </c>
    </row>
    <row r="2716" spans="1:19" x14ac:dyDescent="0.25">
      <c r="A2716" s="14">
        <v>9</v>
      </c>
      <c r="B2716" s="16" t="s">
        <v>46</v>
      </c>
      <c r="C2716" s="14" t="s">
        <v>92</v>
      </c>
      <c r="D2716" s="14" t="s">
        <v>97</v>
      </c>
      <c r="P2716" s="17" t="str">
        <f t="shared" si="89"/>
        <v>9|B7T4|c|06-18-2019</v>
      </c>
      <c r="Q2716" s="17">
        <v>5.2</v>
      </c>
      <c r="R2716" s="17">
        <v>2.2000000000000002</v>
      </c>
      <c r="S2716" s="42">
        <f t="shared" si="88"/>
        <v>2.3636363636363633</v>
      </c>
    </row>
    <row r="2717" spans="1:19" x14ac:dyDescent="0.25">
      <c r="A2717" s="14">
        <v>9</v>
      </c>
      <c r="B2717" s="16" t="s">
        <v>46</v>
      </c>
      <c r="C2717" s="14" t="s">
        <v>92</v>
      </c>
      <c r="D2717" s="14" t="s">
        <v>97</v>
      </c>
      <c r="P2717" s="17" t="str">
        <f t="shared" si="89"/>
        <v>9|B7T4|c|06-18-2019</v>
      </c>
      <c r="Q2717" s="17">
        <v>5.4</v>
      </c>
      <c r="R2717" s="17">
        <v>2</v>
      </c>
      <c r="S2717" s="42">
        <f t="shared" si="88"/>
        <v>2.7</v>
      </c>
    </row>
    <row r="2718" spans="1:19" x14ac:dyDescent="0.25">
      <c r="A2718" s="14">
        <v>9</v>
      </c>
      <c r="B2718" s="16" t="s">
        <v>46</v>
      </c>
      <c r="C2718" s="14" t="s">
        <v>92</v>
      </c>
      <c r="D2718" s="14" t="s">
        <v>97</v>
      </c>
      <c r="P2718" s="17" t="str">
        <f t="shared" si="89"/>
        <v>9|B7T4|c|06-18-2019</v>
      </c>
      <c r="Q2718" s="17">
        <v>8</v>
      </c>
      <c r="R2718" s="17">
        <v>2.8</v>
      </c>
      <c r="S2718" s="42">
        <f t="shared" si="88"/>
        <v>2.8571428571428572</v>
      </c>
    </row>
    <row r="2719" spans="1:19" x14ac:dyDescent="0.25">
      <c r="A2719" s="14">
        <v>9</v>
      </c>
      <c r="B2719" s="16" t="s">
        <v>46</v>
      </c>
      <c r="C2719" s="14" t="s">
        <v>92</v>
      </c>
      <c r="D2719" s="14" t="s">
        <v>97</v>
      </c>
      <c r="P2719" s="17" t="str">
        <f t="shared" si="89"/>
        <v>9|B7T4|c|06-18-2019</v>
      </c>
      <c r="Q2719" s="17">
        <v>8</v>
      </c>
      <c r="R2719" s="17">
        <v>2.6</v>
      </c>
      <c r="S2719" s="42">
        <f t="shared" si="88"/>
        <v>3.0769230769230766</v>
      </c>
    </row>
    <row r="2720" spans="1:19" x14ac:dyDescent="0.25">
      <c r="A2720" s="14">
        <v>9</v>
      </c>
      <c r="B2720" s="16" t="s">
        <v>46</v>
      </c>
      <c r="C2720" s="14" t="s">
        <v>92</v>
      </c>
      <c r="D2720" s="14" t="s">
        <v>97</v>
      </c>
      <c r="P2720" s="17" t="str">
        <f t="shared" si="89"/>
        <v>9|B7T4|c|06-18-2019</v>
      </c>
      <c r="Q2720" s="17">
        <v>8.9</v>
      </c>
      <c r="R2720" s="17">
        <v>3.3</v>
      </c>
      <c r="S2720" s="42">
        <f t="shared" si="88"/>
        <v>2.6969696969696972</v>
      </c>
    </row>
    <row r="2721" spans="1:19" x14ac:dyDescent="0.25">
      <c r="A2721" s="14">
        <v>9</v>
      </c>
      <c r="B2721" s="16" t="s">
        <v>46</v>
      </c>
      <c r="C2721" s="14" t="s">
        <v>92</v>
      </c>
      <c r="D2721" s="14" t="s">
        <v>97</v>
      </c>
      <c r="P2721" s="17" t="str">
        <f t="shared" si="89"/>
        <v>9|B7T4|c|06-18-2019</v>
      </c>
      <c r="Q2721" s="14">
        <v>8.4</v>
      </c>
      <c r="R2721" s="14">
        <v>3</v>
      </c>
      <c r="S2721" s="42">
        <f t="shared" si="88"/>
        <v>2.8000000000000003</v>
      </c>
    </row>
    <row r="2722" spans="1:19" x14ac:dyDescent="0.25">
      <c r="A2722" s="14">
        <v>9</v>
      </c>
      <c r="B2722" s="16" t="s">
        <v>46</v>
      </c>
      <c r="C2722" s="14" t="s">
        <v>93</v>
      </c>
      <c r="D2722" s="14" t="s">
        <v>97</v>
      </c>
      <c r="P2722" s="17" t="str">
        <f t="shared" si="89"/>
        <v>9|B7T4|d|06-18-2019</v>
      </c>
      <c r="Q2722" s="17">
        <v>6</v>
      </c>
      <c r="R2722" s="17">
        <v>2.7</v>
      </c>
      <c r="S2722" s="42">
        <f t="shared" si="88"/>
        <v>2.2222222222222219</v>
      </c>
    </row>
    <row r="2723" spans="1:19" x14ac:dyDescent="0.25">
      <c r="A2723" s="14">
        <v>9</v>
      </c>
      <c r="B2723" s="16" t="s">
        <v>46</v>
      </c>
      <c r="C2723" s="14" t="s">
        <v>93</v>
      </c>
      <c r="D2723" s="14" t="s">
        <v>97</v>
      </c>
      <c r="P2723" s="17" t="str">
        <f t="shared" si="89"/>
        <v>9|B7T4|d|06-18-2019</v>
      </c>
      <c r="Q2723" s="17">
        <v>6.3</v>
      </c>
      <c r="R2723" s="17">
        <v>2.9</v>
      </c>
      <c r="S2723" s="42">
        <f t="shared" si="88"/>
        <v>2.1724137931034484</v>
      </c>
    </row>
    <row r="2724" spans="1:19" x14ac:dyDescent="0.25">
      <c r="A2724" s="14">
        <v>9</v>
      </c>
      <c r="B2724" s="16" t="s">
        <v>46</v>
      </c>
      <c r="C2724" s="14" t="s">
        <v>93</v>
      </c>
      <c r="D2724" s="14" t="s">
        <v>97</v>
      </c>
      <c r="P2724" s="17" t="str">
        <f t="shared" si="89"/>
        <v>9|B7T4|d|06-18-2019</v>
      </c>
      <c r="Q2724" s="17">
        <v>8.6999999999999993</v>
      </c>
      <c r="R2724" s="17">
        <v>2.9</v>
      </c>
      <c r="S2724" s="42">
        <f t="shared" si="88"/>
        <v>3</v>
      </c>
    </row>
    <row r="2725" spans="1:19" x14ac:dyDescent="0.25">
      <c r="A2725" s="14">
        <v>9</v>
      </c>
      <c r="B2725" s="16" t="s">
        <v>46</v>
      </c>
      <c r="C2725" s="14" t="s">
        <v>93</v>
      </c>
      <c r="D2725" s="14" t="s">
        <v>97</v>
      </c>
      <c r="P2725" s="17" t="str">
        <f t="shared" si="89"/>
        <v>9|B7T4|d|06-18-2019</v>
      </c>
      <c r="Q2725" s="17">
        <v>9</v>
      </c>
      <c r="R2725" s="17">
        <v>3</v>
      </c>
      <c r="S2725" s="42">
        <f t="shared" si="88"/>
        <v>3</v>
      </c>
    </row>
    <row r="2726" spans="1:19" x14ac:dyDescent="0.25">
      <c r="A2726" s="14">
        <v>9</v>
      </c>
      <c r="B2726" s="16" t="s">
        <v>46</v>
      </c>
      <c r="C2726" s="14" t="s">
        <v>93</v>
      </c>
      <c r="D2726" s="14" t="s">
        <v>97</v>
      </c>
      <c r="P2726" s="17" t="str">
        <f t="shared" si="89"/>
        <v>9|B7T4|d|06-18-2019</v>
      </c>
      <c r="Q2726" s="17">
        <v>9.8000000000000007</v>
      </c>
      <c r="R2726" s="17">
        <v>4.3</v>
      </c>
      <c r="S2726" s="42">
        <f t="shared" si="88"/>
        <v>2.2790697674418605</v>
      </c>
    </row>
    <row r="2727" spans="1:19" x14ac:dyDescent="0.25">
      <c r="A2727" s="14">
        <v>9</v>
      </c>
      <c r="B2727" s="16" t="s">
        <v>46</v>
      </c>
      <c r="C2727" s="14" t="s">
        <v>93</v>
      </c>
      <c r="D2727" s="14" t="s">
        <v>97</v>
      </c>
      <c r="P2727" s="17" t="str">
        <f t="shared" si="89"/>
        <v>9|B7T4|d|06-18-2019</v>
      </c>
      <c r="Q2727" s="14">
        <v>10.4</v>
      </c>
      <c r="R2727" s="14">
        <v>4.4000000000000004</v>
      </c>
      <c r="S2727" s="42">
        <f t="shared" si="88"/>
        <v>2.3636363636363633</v>
      </c>
    </row>
    <row r="2728" spans="1:19" x14ac:dyDescent="0.25">
      <c r="A2728" s="14">
        <v>9</v>
      </c>
      <c r="B2728" s="16" t="s">
        <v>47</v>
      </c>
      <c r="C2728" s="14" t="s">
        <v>94</v>
      </c>
      <c r="D2728" s="14" t="s">
        <v>97</v>
      </c>
      <c r="P2728" s="17" t="str">
        <f t="shared" si="89"/>
        <v>9|B7T5|a|06-18-2019</v>
      </c>
      <c r="Q2728" s="17">
        <v>5.3</v>
      </c>
      <c r="R2728" s="17">
        <v>2.5</v>
      </c>
      <c r="S2728" s="42">
        <f t="shared" si="88"/>
        <v>2.12</v>
      </c>
    </row>
    <row r="2729" spans="1:19" x14ac:dyDescent="0.25">
      <c r="A2729" s="14">
        <v>9</v>
      </c>
      <c r="B2729" s="16" t="s">
        <v>47</v>
      </c>
      <c r="C2729" s="14" t="s">
        <v>94</v>
      </c>
      <c r="D2729" s="14" t="s">
        <v>97</v>
      </c>
      <c r="P2729" s="17" t="str">
        <f t="shared" si="89"/>
        <v>9|B7T5|a|06-18-2019</v>
      </c>
      <c r="Q2729" s="17">
        <v>5.0999999999999996</v>
      </c>
      <c r="R2729" s="17">
        <v>2.5</v>
      </c>
      <c r="S2729" s="42">
        <f t="shared" si="88"/>
        <v>2.04</v>
      </c>
    </row>
    <row r="2730" spans="1:19" x14ac:dyDescent="0.25">
      <c r="A2730" s="14">
        <v>9</v>
      </c>
      <c r="B2730" s="16" t="s">
        <v>47</v>
      </c>
      <c r="C2730" s="14" t="s">
        <v>94</v>
      </c>
      <c r="D2730" s="14" t="s">
        <v>97</v>
      </c>
      <c r="P2730" s="17" t="str">
        <f t="shared" si="89"/>
        <v>9|B7T5|a|06-18-2019</v>
      </c>
      <c r="Q2730" s="17">
        <v>7.5</v>
      </c>
      <c r="R2730" s="17">
        <v>2.9</v>
      </c>
      <c r="S2730" s="42">
        <f t="shared" si="88"/>
        <v>2.5862068965517242</v>
      </c>
    </row>
    <row r="2731" spans="1:19" x14ac:dyDescent="0.25">
      <c r="A2731" s="14">
        <v>9</v>
      </c>
      <c r="B2731" s="16" t="s">
        <v>47</v>
      </c>
      <c r="C2731" s="14" t="s">
        <v>94</v>
      </c>
      <c r="D2731" s="14" t="s">
        <v>97</v>
      </c>
      <c r="P2731" s="17" t="str">
        <f t="shared" si="89"/>
        <v>9|B7T5|a|06-18-2019</v>
      </c>
      <c r="Q2731" s="14">
        <v>7.4</v>
      </c>
      <c r="R2731" s="14">
        <v>2.8</v>
      </c>
      <c r="S2731" s="42">
        <f t="shared" si="88"/>
        <v>2.6428571428571432</v>
      </c>
    </row>
    <row r="2732" spans="1:19" x14ac:dyDescent="0.25">
      <c r="A2732" s="14">
        <v>9</v>
      </c>
      <c r="B2732" s="16" t="s">
        <v>47</v>
      </c>
      <c r="C2732" s="14" t="s">
        <v>91</v>
      </c>
      <c r="D2732" s="14" t="s">
        <v>97</v>
      </c>
      <c r="P2732" s="17" t="str">
        <f t="shared" si="89"/>
        <v>9|B7T5|b|06-18-2019</v>
      </c>
      <c r="Q2732" s="17">
        <v>5.3</v>
      </c>
      <c r="R2732" s="17">
        <v>2.4</v>
      </c>
      <c r="S2732" s="42">
        <f t="shared" si="88"/>
        <v>2.2083333333333335</v>
      </c>
    </row>
    <row r="2733" spans="1:19" x14ac:dyDescent="0.25">
      <c r="A2733" s="14">
        <v>9</v>
      </c>
      <c r="B2733" s="16" t="s">
        <v>47</v>
      </c>
      <c r="C2733" s="14" t="s">
        <v>91</v>
      </c>
      <c r="D2733" s="14" t="s">
        <v>97</v>
      </c>
      <c r="P2733" s="17" t="str">
        <f t="shared" si="89"/>
        <v>9|B7T5|b|06-18-2019</v>
      </c>
      <c r="Q2733" s="17">
        <v>5.3</v>
      </c>
      <c r="R2733" s="17">
        <v>2.5</v>
      </c>
      <c r="S2733" s="42">
        <f t="shared" si="88"/>
        <v>2.12</v>
      </c>
    </row>
    <row r="2734" spans="1:19" x14ac:dyDescent="0.25">
      <c r="A2734" s="14">
        <v>9</v>
      </c>
      <c r="B2734" s="16" t="s">
        <v>47</v>
      </c>
      <c r="C2734" s="14" t="s">
        <v>91</v>
      </c>
      <c r="D2734" s="14" t="s">
        <v>97</v>
      </c>
      <c r="P2734" s="17" t="str">
        <f t="shared" si="89"/>
        <v>9|B7T5|b|06-18-2019</v>
      </c>
      <c r="Q2734" s="17">
        <v>8.1999999999999993</v>
      </c>
      <c r="R2734" s="17">
        <v>3.1</v>
      </c>
      <c r="S2734" s="42">
        <f t="shared" si="88"/>
        <v>2.6451612903225805</v>
      </c>
    </row>
    <row r="2735" spans="1:19" x14ac:dyDescent="0.25">
      <c r="A2735" s="14">
        <v>9</v>
      </c>
      <c r="B2735" s="16" t="s">
        <v>47</v>
      </c>
      <c r="C2735" s="14" t="s">
        <v>91</v>
      </c>
      <c r="D2735" s="14" t="s">
        <v>97</v>
      </c>
      <c r="P2735" s="17" t="str">
        <f t="shared" si="89"/>
        <v>9|B7T5|b|06-18-2019</v>
      </c>
      <c r="Q2735" s="14">
        <v>8.1</v>
      </c>
      <c r="R2735" s="14">
        <v>3.1</v>
      </c>
      <c r="S2735" s="42">
        <f t="shared" si="88"/>
        <v>2.6129032258064515</v>
      </c>
    </row>
    <row r="2736" spans="1:19" x14ac:dyDescent="0.25">
      <c r="A2736" s="14">
        <v>9</v>
      </c>
      <c r="B2736" s="16" t="s">
        <v>47</v>
      </c>
      <c r="C2736" s="14" t="s">
        <v>92</v>
      </c>
      <c r="D2736" s="14" t="s">
        <v>97</v>
      </c>
      <c r="P2736" s="17" t="str">
        <f t="shared" si="89"/>
        <v>9|B7T5|c|06-18-2019</v>
      </c>
      <c r="Q2736" s="17">
        <v>5.7</v>
      </c>
      <c r="R2736" s="17">
        <v>2.5</v>
      </c>
      <c r="S2736" s="42">
        <f t="shared" si="88"/>
        <v>2.2800000000000002</v>
      </c>
    </row>
    <row r="2737" spans="1:19" x14ac:dyDescent="0.25">
      <c r="A2737" s="14">
        <v>9</v>
      </c>
      <c r="B2737" s="16" t="s">
        <v>47</v>
      </c>
      <c r="C2737" s="14" t="s">
        <v>92</v>
      </c>
      <c r="D2737" s="14" t="s">
        <v>97</v>
      </c>
      <c r="P2737" s="17" t="str">
        <f t="shared" si="89"/>
        <v>9|B7T5|c|06-18-2019</v>
      </c>
      <c r="Q2737" s="17">
        <v>8.3000000000000007</v>
      </c>
      <c r="R2737" s="17">
        <v>2.7</v>
      </c>
      <c r="S2737" s="42">
        <f t="shared" si="88"/>
        <v>3.074074074074074</v>
      </c>
    </row>
    <row r="2738" spans="1:19" x14ac:dyDescent="0.25">
      <c r="A2738" s="14">
        <v>9</v>
      </c>
      <c r="B2738" s="16" t="s">
        <v>47</v>
      </c>
      <c r="C2738" s="14" t="s">
        <v>92</v>
      </c>
      <c r="D2738" s="14" t="s">
        <v>97</v>
      </c>
      <c r="P2738" s="17" t="str">
        <f t="shared" si="89"/>
        <v>9|B7T5|c|06-18-2019</v>
      </c>
      <c r="Q2738" s="17">
        <v>8.3000000000000007</v>
      </c>
      <c r="R2738" s="17">
        <v>2.8</v>
      </c>
      <c r="S2738" s="42">
        <f t="shared" si="88"/>
        <v>2.9642857142857149</v>
      </c>
    </row>
    <row r="2739" spans="1:19" x14ac:dyDescent="0.25">
      <c r="A2739" s="14">
        <v>9</v>
      </c>
      <c r="B2739" s="16" t="s">
        <v>47</v>
      </c>
      <c r="C2739" s="14" t="s">
        <v>92</v>
      </c>
      <c r="D2739" s="14" t="s">
        <v>97</v>
      </c>
      <c r="P2739" s="17" t="str">
        <f t="shared" si="89"/>
        <v>9|B7T5|c|06-18-2019</v>
      </c>
      <c r="Q2739" s="17">
        <v>8.9</v>
      </c>
      <c r="R2739" s="17">
        <v>3.6</v>
      </c>
      <c r="S2739" s="42">
        <f t="shared" si="88"/>
        <v>2.4722222222222223</v>
      </c>
    </row>
    <row r="2740" spans="1:19" x14ac:dyDescent="0.25">
      <c r="A2740" s="14">
        <v>9</v>
      </c>
      <c r="B2740" s="16" t="s">
        <v>47</v>
      </c>
      <c r="C2740" s="14" t="s">
        <v>92</v>
      </c>
      <c r="D2740" s="14" t="s">
        <v>97</v>
      </c>
      <c r="P2740" s="17" t="str">
        <f t="shared" si="89"/>
        <v>9|B7T5|c|06-18-2019</v>
      </c>
      <c r="Q2740" s="14">
        <v>8.9</v>
      </c>
      <c r="R2740" s="14">
        <v>3.7</v>
      </c>
      <c r="S2740" s="42">
        <f t="shared" si="88"/>
        <v>2.4054054054054053</v>
      </c>
    </row>
    <row r="2741" spans="1:19" x14ac:dyDescent="0.25">
      <c r="A2741" s="14">
        <v>9</v>
      </c>
      <c r="B2741" s="16" t="s">
        <v>47</v>
      </c>
      <c r="C2741" s="14" t="s">
        <v>93</v>
      </c>
      <c r="D2741" s="14" t="s">
        <v>97</v>
      </c>
      <c r="P2741" s="17" t="str">
        <f t="shared" si="89"/>
        <v>9|B7T5|d|06-18-2019</v>
      </c>
      <c r="Q2741" s="17">
        <v>5.2</v>
      </c>
      <c r="R2741" s="17">
        <v>2.1</v>
      </c>
      <c r="S2741" s="42">
        <f t="shared" si="88"/>
        <v>2.4761904761904763</v>
      </c>
    </row>
    <row r="2742" spans="1:19" x14ac:dyDescent="0.25">
      <c r="A2742" s="14">
        <v>9</v>
      </c>
      <c r="B2742" s="16" t="s">
        <v>47</v>
      </c>
      <c r="C2742" s="14" t="s">
        <v>93</v>
      </c>
      <c r="D2742" s="14" t="s">
        <v>97</v>
      </c>
      <c r="P2742" s="17" t="str">
        <f t="shared" si="89"/>
        <v>9|B7T5|d|06-18-2019</v>
      </c>
      <c r="Q2742" s="17">
        <v>5.3</v>
      </c>
      <c r="R2742" s="17">
        <v>2.2999999999999998</v>
      </c>
      <c r="S2742" s="42">
        <f t="shared" si="88"/>
        <v>2.3043478260869565</v>
      </c>
    </row>
    <row r="2743" spans="1:19" x14ac:dyDescent="0.25">
      <c r="A2743" s="14">
        <v>9</v>
      </c>
      <c r="B2743" s="16" t="s">
        <v>47</v>
      </c>
      <c r="C2743" s="14" t="s">
        <v>93</v>
      </c>
      <c r="D2743" s="14" t="s">
        <v>97</v>
      </c>
      <c r="P2743" s="17" t="str">
        <f t="shared" si="89"/>
        <v>9|B7T5|d|06-18-2019</v>
      </c>
      <c r="Q2743" s="17">
        <v>7.6</v>
      </c>
      <c r="R2743" s="17">
        <v>2.5</v>
      </c>
      <c r="S2743" s="42">
        <f t="shared" ref="S2743:S2746" si="90">Q2743/R2743</f>
        <v>3.04</v>
      </c>
    </row>
    <row r="2744" spans="1:19" x14ac:dyDescent="0.25">
      <c r="A2744" s="14">
        <v>9</v>
      </c>
      <c r="B2744" s="16" t="s">
        <v>47</v>
      </c>
      <c r="C2744" s="14" t="s">
        <v>93</v>
      </c>
      <c r="D2744" s="14" t="s">
        <v>97</v>
      </c>
      <c r="P2744" s="17" t="str">
        <f t="shared" si="89"/>
        <v>9|B7T5|d|06-18-2019</v>
      </c>
      <c r="Q2744" s="17">
        <v>7.2</v>
      </c>
      <c r="R2744" s="17">
        <v>2.2999999999999998</v>
      </c>
      <c r="S2744" s="42">
        <f t="shared" si="90"/>
        <v>3.1304347826086958</v>
      </c>
    </row>
    <row r="2745" spans="1:19" x14ac:dyDescent="0.25">
      <c r="A2745" s="14">
        <v>9</v>
      </c>
      <c r="B2745" s="16" t="s">
        <v>47</v>
      </c>
      <c r="C2745" s="14" t="s">
        <v>93</v>
      </c>
      <c r="D2745" s="14" t="s">
        <v>97</v>
      </c>
      <c r="P2745" s="17" t="str">
        <f t="shared" si="89"/>
        <v>9|B7T5|d|06-18-2019</v>
      </c>
      <c r="Q2745" s="17">
        <v>7.9</v>
      </c>
      <c r="R2745" s="17">
        <v>2.9</v>
      </c>
      <c r="S2745" s="42">
        <f t="shared" si="90"/>
        <v>2.7241379310344831</v>
      </c>
    </row>
    <row r="2746" spans="1:19" x14ac:dyDescent="0.25">
      <c r="A2746" s="14">
        <v>9</v>
      </c>
      <c r="B2746" s="16" t="s">
        <v>47</v>
      </c>
      <c r="C2746" s="14" t="s">
        <v>93</v>
      </c>
      <c r="D2746" s="14" t="s">
        <v>97</v>
      </c>
      <c r="P2746" s="17" t="str">
        <f t="shared" si="89"/>
        <v>9|B7T5|d|06-18-2019</v>
      </c>
      <c r="Q2746" s="14">
        <v>8</v>
      </c>
      <c r="R2746" s="14">
        <v>3.2</v>
      </c>
      <c r="S2746" s="42">
        <f t="shared" si="90"/>
        <v>2.5</v>
      </c>
    </row>
    <row r="2747" spans="1:19" x14ac:dyDescent="0.25">
      <c r="A2747" s="14">
        <v>10</v>
      </c>
      <c r="B2747" s="16" t="s">
        <v>13</v>
      </c>
      <c r="C2747" s="14" t="s">
        <v>94</v>
      </c>
      <c r="D2747" s="14" t="s">
        <v>98</v>
      </c>
      <c r="P2747" s="17" t="str">
        <f t="shared" si="89"/>
        <v>10|B1T1|a|07-15-2019</v>
      </c>
      <c r="Q2747" s="17">
        <v>4.2</v>
      </c>
      <c r="R2747" s="17">
        <v>1.8</v>
      </c>
      <c r="S2747" s="42">
        <v>2.3333333333333335</v>
      </c>
    </row>
    <row r="2748" spans="1:19" x14ac:dyDescent="0.25">
      <c r="A2748" s="14">
        <v>10</v>
      </c>
      <c r="B2748" s="16" t="s">
        <v>13</v>
      </c>
      <c r="C2748" s="14" t="s">
        <v>94</v>
      </c>
      <c r="D2748" s="14" t="s">
        <v>98</v>
      </c>
      <c r="P2748" s="17" t="str">
        <f t="shared" si="89"/>
        <v>10|B1T1|a|07-15-2019</v>
      </c>
      <c r="Q2748" s="17">
        <v>4.2</v>
      </c>
      <c r="R2748" s="17">
        <v>2.1</v>
      </c>
      <c r="S2748" s="42">
        <v>2</v>
      </c>
    </row>
    <row r="2749" spans="1:19" x14ac:dyDescent="0.25">
      <c r="A2749" s="14">
        <v>10</v>
      </c>
      <c r="B2749" s="16" t="s">
        <v>13</v>
      </c>
      <c r="C2749" s="14" t="s">
        <v>94</v>
      </c>
      <c r="D2749" s="14" t="s">
        <v>98</v>
      </c>
      <c r="P2749" s="17" t="str">
        <f t="shared" si="89"/>
        <v>10|B1T1|a|07-15-2019</v>
      </c>
      <c r="Q2749" s="17">
        <v>7</v>
      </c>
      <c r="R2749" s="17">
        <v>2.6</v>
      </c>
      <c r="S2749" s="42">
        <v>2.6923076923076921</v>
      </c>
    </row>
    <row r="2750" spans="1:19" x14ac:dyDescent="0.25">
      <c r="A2750" s="14">
        <v>10</v>
      </c>
      <c r="B2750" s="16" t="s">
        <v>13</v>
      </c>
      <c r="C2750" s="14" t="s">
        <v>94</v>
      </c>
      <c r="D2750" s="14" t="s">
        <v>98</v>
      </c>
      <c r="P2750" s="17" t="str">
        <f t="shared" si="89"/>
        <v>10|B1T1|a|07-15-2019</v>
      </c>
      <c r="Q2750" s="17">
        <v>7</v>
      </c>
      <c r="R2750" s="17">
        <v>2.5</v>
      </c>
      <c r="S2750" s="42">
        <v>2.8</v>
      </c>
    </row>
    <row r="2751" spans="1:19" x14ac:dyDescent="0.25">
      <c r="A2751" s="14">
        <v>10</v>
      </c>
      <c r="B2751" s="16" t="s">
        <v>13</v>
      </c>
      <c r="C2751" s="14" t="s">
        <v>94</v>
      </c>
      <c r="D2751" s="14" t="s">
        <v>98</v>
      </c>
      <c r="P2751" s="17" t="str">
        <f t="shared" si="89"/>
        <v>10|B1T1|a|07-15-2019</v>
      </c>
      <c r="Q2751" s="17">
        <v>9.1</v>
      </c>
      <c r="R2751" s="17">
        <v>3.7</v>
      </c>
      <c r="S2751" s="42">
        <v>2.4594594594594592</v>
      </c>
    </row>
    <row r="2752" spans="1:19" x14ac:dyDescent="0.25">
      <c r="A2752" s="14">
        <v>10</v>
      </c>
      <c r="B2752" s="16" t="s">
        <v>13</v>
      </c>
      <c r="C2752" s="14" t="s">
        <v>94</v>
      </c>
      <c r="D2752" s="14" t="s">
        <v>98</v>
      </c>
      <c r="P2752" s="17" t="str">
        <f t="shared" si="89"/>
        <v>10|B1T1|a|07-15-2019</v>
      </c>
      <c r="Q2752" s="14">
        <v>9.5</v>
      </c>
      <c r="R2752" s="14">
        <v>3.8</v>
      </c>
      <c r="S2752" s="42">
        <v>2.5</v>
      </c>
    </row>
    <row r="2753" spans="1:19" x14ac:dyDescent="0.25">
      <c r="A2753" s="14">
        <v>10</v>
      </c>
      <c r="B2753" s="16" t="s">
        <v>13</v>
      </c>
      <c r="C2753" s="14" t="s">
        <v>94</v>
      </c>
      <c r="D2753" s="14" t="s">
        <v>98</v>
      </c>
      <c r="P2753" s="17" t="str">
        <f t="shared" si="89"/>
        <v>10|B1T1|a|07-15-2019</v>
      </c>
      <c r="Q2753" s="17">
        <v>6.9</v>
      </c>
      <c r="R2753" s="17">
        <v>3.2</v>
      </c>
      <c r="S2753" s="42">
        <v>2.15625</v>
      </c>
    </row>
    <row r="2754" spans="1:19" x14ac:dyDescent="0.25">
      <c r="A2754" s="14">
        <v>10</v>
      </c>
      <c r="B2754" s="16" t="s">
        <v>13</v>
      </c>
      <c r="C2754" s="14" t="s">
        <v>94</v>
      </c>
      <c r="D2754" s="14" t="s">
        <v>98</v>
      </c>
      <c r="P2754" s="17" t="str">
        <f t="shared" si="89"/>
        <v>10|B1T1|a|07-15-2019</v>
      </c>
      <c r="Q2754" s="17">
        <v>6.3</v>
      </c>
      <c r="R2754" s="17">
        <v>3.1</v>
      </c>
      <c r="S2754" s="42">
        <v>2.032258064516129</v>
      </c>
    </row>
    <row r="2755" spans="1:19" x14ac:dyDescent="0.25">
      <c r="A2755" s="14">
        <v>10</v>
      </c>
      <c r="B2755" s="16" t="s">
        <v>13</v>
      </c>
      <c r="C2755" s="14" t="s">
        <v>91</v>
      </c>
      <c r="D2755" s="14" t="s">
        <v>98</v>
      </c>
      <c r="P2755" s="17" t="str">
        <f t="shared" si="89"/>
        <v>10|B1T1|b|07-15-2019</v>
      </c>
      <c r="Q2755" s="17">
        <v>6.1</v>
      </c>
      <c r="R2755" s="17">
        <v>2.8</v>
      </c>
      <c r="S2755" s="42">
        <v>2.1785714285714284</v>
      </c>
    </row>
    <row r="2756" spans="1:19" x14ac:dyDescent="0.25">
      <c r="A2756" s="14">
        <v>10</v>
      </c>
      <c r="B2756" s="16" t="s">
        <v>13</v>
      </c>
      <c r="C2756" s="14" t="s">
        <v>91</v>
      </c>
      <c r="D2756" s="14" t="s">
        <v>98</v>
      </c>
      <c r="P2756" s="17" t="str">
        <f t="shared" si="89"/>
        <v>10|B1T1|b|07-15-2019</v>
      </c>
      <c r="Q2756" s="17">
        <v>5.7</v>
      </c>
      <c r="R2756" s="17">
        <v>3.2</v>
      </c>
      <c r="S2756" s="42">
        <v>1.78125</v>
      </c>
    </row>
    <row r="2757" spans="1:19" x14ac:dyDescent="0.25">
      <c r="A2757" s="14">
        <v>10</v>
      </c>
      <c r="B2757" s="16" t="s">
        <v>13</v>
      </c>
      <c r="C2757" s="14" t="s">
        <v>91</v>
      </c>
      <c r="D2757" s="14" t="s">
        <v>98</v>
      </c>
      <c r="P2757" s="17" t="str">
        <f t="shared" si="89"/>
        <v>10|B1T1|b|07-15-2019</v>
      </c>
      <c r="Q2757" s="17">
        <v>8.6999999999999993</v>
      </c>
      <c r="R2757" s="17">
        <v>2.9</v>
      </c>
      <c r="S2757" s="42">
        <v>3</v>
      </c>
    </row>
    <row r="2758" spans="1:19" x14ac:dyDescent="0.25">
      <c r="A2758" s="14">
        <v>10</v>
      </c>
      <c r="B2758" s="16" t="s">
        <v>13</v>
      </c>
      <c r="C2758" s="14" t="s">
        <v>91</v>
      </c>
      <c r="D2758" s="14" t="s">
        <v>98</v>
      </c>
      <c r="P2758" s="17" t="str">
        <f t="shared" si="89"/>
        <v>10|B1T1|b|07-15-2019</v>
      </c>
      <c r="Q2758" s="14">
        <v>8.6</v>
      </c>
      <c r="R2758" s="14">
        <v>3</v>
      </c>
      <c r="S2758" s="42">
        <v>2.8666666666666667</v>
      </c>
    </row>
    <row r="2759" spans="1:19" x14ac:dyDescent="0.25">
      <c r="A2759" s="14">
        <v>10</v>
      </c>
      <c r="B2759" s="16" t="s">
        <v>13</v>
      </c>
      <c r="C2759" s="14" t="s">
        <v>91</v>
      </c>
      <c r="D2759" s="14" t="s">
        <v>98</v>
      </c>
      <c r="P2759" s="17" t="str">
        <f t="shared" ref="P2759:P2822" si="91">CONCATENATE(A2759,"|",B2759,"|",C2759,"|",TEXT(D2759,"AAAA/MM/DD"))</f>
        <v>10|B1T1|b|07-15-2019</v>
      </c>
      <c r="Q2759" s="17">
        <v>10.5</v>
      </c>
      <c r="R2759" s="17">
        <v>4.2</v>
      </c>
      <c r="S2759" s="42">
        <v>2.5</v>
      </c>
    </row>
    <row r="2760" spans="1:19" x14ac:dyDescent="0.25">
      <c r="A2760" s="14">
        <v>10</v>
      </c>
      <c r="B2760" s="16" t="s">
        <v>13</v>
      </c>
      <c r="C2760" s="14" t="s">
        <v>91</v>
      </c>
      <c r="D2760" s="14" t="s">
        <v>98</v>
      </c>
      <c r="P2760" s="17" t="str">
        <f t="shared" si="91"/>
        <v>10|B1T1|b|07-15-2019</v>
      </c>
      <c r="Q2760" s="17">
        <v>10.6</v>
      </c>
      <c r="R2760" s="17">
        <v>4.4000000000000004</v>
      </c>
      <c r="S2760" s="42">
        <v>2.4090909090909087</v>
      </c>
    </row>
    <row r="2761" spans="1:19" x14ac:dyDescent="0.25">
      <c r="A2761" s="14">
        <v>10</v>
      </c>
      <c r="B2761" s="16" t="s">
        <v>13</v>
      </c>
      <c r="C2761" s="14" t="s">
        <v>92</v>
      </c>
      <c r="D2761" s="14" t="s">
        <v>98</v>
      </c>
      <c r="P2761" s="17" t="str">
        <f t="shared" si="91"/>
        <v>10|B1T1|c|07-15-2019</v>
      </c>
      <c r="Q2761" s="17">
        <v>6.5</v>
      </c>
      <c r="R2761" s="17">
        <v>3.1</v>
      </c>
      <c r="S2761" s="42">
        <v>2.096774193548387</v>
      </c>
    </row>
    <row r="2762" spans="1:19" x14ac:dyDescent="0.25">
      <c r="A2762" s="14">
        <v>10</v>
      </c>
      <c r="B2762" s="16" t="s">
        <v>13</v>
      </c>
      <c r="C2762" s="14" t="s">
        <v>92</v>
      </c>
      <c r="D2762" s="14" t="s">
        <v>98</v>
      </c>
      <c r="P2762" s="17" t="str">
        <f t="shared" si="91"/>
        <v>10|B1T1|c|07-15-2019</v>
      </c>
      <c r="Q2762" s="14">
        <v>6.5</v>
      </c>
      <c r="R2762" s="14">
        <v>2.7</v>
      </c>
      <c r="S2762" s="42">
        <v>2.4074074074074074</v>
      </c>
    </row>
    <row r="2763" spans="1:19" x14ac:dyDescent="0.25">
      <c r="A2763" s="14">
        <v>10</v>
      </c>
      <c r="B2763" s="16" t="s">
        <v>13</v>
      </c>
      <c r="C2763" s="14" t="s">
        <v>92</v>
      </c>
      <c r="D2763" s="14" t="s">
        <v>98</v>
      </c>
      <c r="P2763" s="17" t="str">
        <f t="shared" si="91"/>
        <v>10|B1T1|c|07-15-2019</v>
      </c>
      <c r="Q2763" s="17">
        <v>9.5</v>
      </c>
      <c r="R2763" s="17">
        <v>3.2</v>
      </c>
      <c r="S2763" s="42">
        <v>2.96875</v>
      </c>
    </row>
    <row r="2764" spans="1:19" x14ac:dyDescent="0.25">
      <c r="A2764" s="14">
        <v>10</v>
      </c>
      <c r="B2764" s="16" t="s">
        <v>13</v>
      </c>
      <c r="C2764" s="14" t="s">
        <v>92</v>
      </c>
      <c r="D2764" s="14" t="s">
        <v>98</v>
      </c>
      <c r="P2764" s="17" t="str">
        <f t="shared" si="91"/>
        <v>10|B1T1|c|07-15-2019</v>
      </c>
      <c r="Q2764" s="17">
        <v>10</v>
      </c>
      <c r="R2764" s="17">
        <v>3.2</v>
      </c>
      <c r="S2764" s="42">
        <v>3.125</v>
      </c>
    </row>
    <row r="2765" spans="1:19" x14ac:dyDescent="0.25">
      <c r="A2765" s="14">
        <v>10</v>
      </c>
      <c r="B2765" s="16" t="s">
        <v>13</v>
      </c>
      <c r="C2765" s="14" t="s">
        <v>92</v>
      </c>
      <c r="D2765" s="14" t="s">
        <v>98</v>
      </c>
      <c r="P2765" s="17" t="str">
        <f t="shared" si="91"/>
        <v>10|B1T1|c|07-15-2019</v>
      </c>
      <c r="Q2765" s="17">
        <v>10.8</v>
      </c>
      <c r="R2765" s="17">
        <v>4.3</v>
      </c>
      <c r="S2765" s="42">
        <v>2.5116279069767447</v>
      </c>
    </row>
    <row r="2766" spans="1:19" x14ac:dyDescent="0.25">
      <c r="A2766" s="14">
        <v>10</v>
      </c>
      <c r="B2766" s="16" t="s">
        <v>13</v>
      </c>
      <c r="C2766" s="14" t="s">
        <v>92</v>
      </c>
      <c r="D2766" s="14" t="s">
        <v>98</v>
      </c>
      <c r="P2766" s="17" t="str">
        <f t="shared" si="91"/>
        <v>10|B1T1|c|07-15-2019</v>
      </c>
      <c r="Q2766" s="17">
        <v>10.9</v>
      </c>
      <c r="R2766" s="14">
        <v>4.5999999999999996</v>
      </c>
      <c r="S2766" s="42">
        <v>2.3695652173913047</v>
      </c>
    </row>
    <row r="2767" spans="1:19" x14ac:dyDescent="0.25">
      <c r="A2767" s="14">
        <v>10</v>
      </c>
      <c r="B2767" s="16" t="s">
        <v>13</v>
      </c>
      <c r="C2767" s="14" t="s">
        <v>93</v>
      </c>
      <c r="D2767" s="14" t="s">
        <v>98</v>
      </c>
      <c r="P2767" s="17" t="str">
        <f t="shared" si="91"/>
        <v>10|B1T1|d|07-15-2019</v>
      </c>
      <c r="Q2767" s="17">
        <v>6.1</v>
      </c>
      <c r="R2767" s="17">
        <v>3.1</v>
      </c>
      <c r="S2767" s="42">
        <v>1.9677419354838708</v>
      </c>
    </row>
    <row r="2768" spans="1:19" x14ac:dyDescent="0.25">
      <c r="A2768" s="14">
        <v>10</v>
      </c>
      <c r="B2768" s="16" t="s">
        <v>13</v>
      </c>
      <c r="C2768" s="14" t="s">
        <v>93</v>
      </c>
      <c r="D2768" s="14" t="s">
        <v>98</v>
      </c>
      <c r="P2768" s="17" t="str">
        <f t="shared" si="91"/>
        <v>10|B1T1|d|07-15-2019</v>
      </c>
      <c r="Q2768" s="17">
        <v>9.1999999999999993</v>
      </c>
      <c r="R2768" s="17">
        <v>3.4</v>
      </c>
      <c r="S2768" s="42">
        <v>2.7058823529411762</v>
      </c>
    </row>
    <row r="2769" spans="1:19" x14ac:dyDescent="0.25">
      <c r="A2769" s="14">
        <v>10</v>
      </c>
      <c r="B2769" s="16" t="s">
        <v>13</v>
      </c>
      <c r="C2769" s="14" t="s">
        <v>93</v>
      </c>
      <c r="D2769" s="14" t="s">
        <v>98</v>
      </c>
      <c r="P2769" s="17" t="str">
        <f t="shared" si="91"/>
        <v>10|B1T1|d|07-15-2019</v>
      </c>
      <c r="Q2769" s="17">
        <v>9</v>
      </c>
      <c r="R2769" s="17">
        <v>3.3</v>
      </c>
      <c r="S2769" s="42">
        <v>2.7272727272727275</v>
      </c>
    </row>
    <row r="2770" spans="1:19" x14ac:dyDescent="0.25">
      <c r="A2770" s="14">
        <v>10</v>
      </c>
      <c r="B2770" s="16" t="s">
        <v>13</v>
      </c>
      <c r="C2770" s="14" t="s">
        <v>93</v>
      </c>
      <c r="D2770" s="14" t="s">
        <v>98</v>
      </c>
      <c r="P2770" s="17" t="str">
        <f t="shared" si="91"/>
        <v>10|B1T1|d|07-15-2019</v>
      </c>
      <c r="Q2770" s="17">
        <v>10.3</v>
      </c>
      <c r="R2770" s="17">
        <v>3.6</v>
      </c>
      <c r="S2770" s="42">
        <v>2.8611111111111112</v>
      </c>
    </row>
    <row r="2771" spans="1:19" x14ac:dyDescent="0.25">
      <c r="A2771" s="14">
        <v>10</v>
      </c>
      <c r="B2771" s="16" t="s">
        <v>13</v>
      </c>
      <c r="C2771" s="14" t="s">
        <v>93</v>
      </c>
      <c r="D2771" s="14" t="s">
        <v>98</v>
      </c>
      <c r="P2771" s="17" t="str">
        <f t="shared" si="91"/>
        <v>10|B1T1|d|07-15-2019</v>
      </c>
      <c r="Q2771" s="17">
        <v>10.01</v>
      </c>
      <c r="R2771" s="17">
        <v>4.5999999999999996</v>
      </c>
      <c r="S2771" s="42">
        <v>2.1760869565217393</v>
      </c>
    </row>
    <row r="2772" spans="1:19" x14ac:dyDescent="0.25">
      <c r="A2772" s="14">
        <v>10</v>
      </c>
      <c r="B2772" s="16" t="s">
        <v>13</v>
      </c>
      <c r="C2772" s="14" t="s">
        <v>93</v>
      </c>
      <c r="D2772" s="14" t="s">
        <v>98</v>
      </c>
      <c r="P2772" s="17" t="str">
        <f t="shared" si="91"/>
        <v>10|B1T1|d|07-15-2019</v>
      </c>
      <c r="Q2772" s="14">
        <v>11</v>
      </c>
      <c r="R2772" s="14">
        <v>4.5999999999999996</v>
      </c>
      <c r="S2772" s="42">
        <v>2.3913043478260874</v>
      </c>
    </row>
    <row r="2773" spans="1:19" x14ac:dyDescent="0.25">
      <c r="A2773" s="14">
        <v>10</v>
      </c>
      <c r="B2773" s="16" t="s">
        <v>14</v>
      </c>
      <c r="C2773" s="14" t="s">
        <v>94</v>
      </c>
      <c r="D2773" s="14" t="s">
        <v>98</v>
      </c>
      <c r="P2773" s="17" t="str">
        <f t="shared" si="91"/>
        <v>10|B1T2|a|07-15-2019</v>
      </c>
      <c r="Q2773" s="17">
        <v>5.8</v>
      </c>
      <c r="R2773" s="17">
        <v>2.2999999999999998</v>
      </c>
      <c r="S2773" s="42">
        <v>2.5217391304347827</v>
      </c>
    </row>
    <row r="2774" spans="1:19" x14ac:dyDescent="0.25">
      <c r="A2774" s="14">
        <v>10</v>
      </c>
      <c r="B2774" s="16" t="s">
        <v>14</v>
      </c>
      <c r="C2774" s="14" t="s">
        <v>94</v>
      </c>
      <c r="D2774" s="14" t="s">
        <v>98</v>
      </c>
      <c r="P2774" s="17" t="str">
        <f t="shared" si="91"/>
        <v>10|B1T2|a|07-15-2019</v>
      </c>
      <c r="Q2774" s="17">
        <v>5.5</v>
      </c>
      <c r="R2774" s="17">
        <v>2.2999999999999998</v>
      </c>
      <c r="S2774" s="42">
        <v>2.3913043478260874</v>
      </c>
    </row>
    <row r="2775" spans="1:19" x14ac:dyDescent="0.25">
      <c r="A2775" s="14">
        <v>10</v>
      </c>
      <c r="B2775" s="16" t="s">
        <v>14</v>
      </c>
      <c r="C2775" s="14" t="s">
        <v>94</v>
      </c>
      <c r="D2775" s="14" t="s">
        <v>98</v>
      </c>
      <c r="P2775" s="17" t="str">
        <f t="shared" si="91"/>
        <v>10|B1T2|a|07-15-2019</v>
      </c>
      <c r="Q2775" s="17">
        <v>8.3000000000000007</v>
      </c>
      <c r="R2775" s="17">
        <v>2.5</v>
      </c>
      <c r="S2775" s="42">
        <v>3.3200000000000003</v>
      </c>
    </row>
    <row r="2776" spans="1:19" x14ac:dyDescent="0.25">
      <c r="A2776" s="14">
        <v>10</v>
      </c>
      <c r="B2776" s="16" t="s">
        <v>14</v>
      </c>
      <c r="C2776" s="14" t="s">
        <v>94</v>
      </c>
      <c r="D2776" s="14" t="s">
        <v>98</v>
      </c>
      <c r="P2776" s="17" t="str">
        <f t="shared" si="91"/>
        <v>10|B1T2|a|07-15-2019</v>
      </c>
      <c r="Q2776" s="17">
        <v>8.5</v>
      </c>
      <c r="R2776" s="17">
        <v>2.7</v>
      </c>
      <c r="S2776" s="42">
        <v>3.1481481481481479</v>
      </c>
    </row>
    <row r="2777" spans="1:19" x14ac:dyDescent="0.25">
      <c r="A2777" s="14">
        <v>10</v>
      </c>
      <c r="B2777" s="16" t="s">
        <v>14</v>
      </c>
      <c r="C2777" s="14" t="s">
        <v>94</v>
      </c>
      <c r="D2777" s="14" t="s">
        <v>98</v>
      </c>
      <c r="P2777" s="17" t="str">
        <f t="shared" si="91"/>
        <v>10|B1T2|a|07-15-2019</v>
      </c>
      <c r="Q2777" s="17">
        <v>9.6</v>
      </c>
      <c r="R2777" s="17">
        <v>3.7</v>
      </c>
      <c r="S2777" s="42">
        <v>2.5945945945945943</v>
      </c>
    </row>
    <row r="2778" spans="1:19" x14ac:dyDescent="0.25">
      <c r="A2778" s="14">
        <v>10</v>
      </c>
      <c r="B2778" s="16" t="s">
        <v>14</v>
      </c>
      <c r="C2778" s="14" t="s">
        <v>94</v>
      </c>
      <c r="D2778" s="14" t="s">
        <v>98</v>
      </c>
      <c r="P2778" s="17" t="str">
        <f t="shared" si="91"/>
        <v>10|B1T2|a|07-15-2019</v>
      </c>
      <c r="Q2778" s="17">
        <v>9.6999999999999993</v>
      </c>
      <c r="R2778" s="17">
        <v>3.9</v>
      </c>
      <c r="S2778" s="42">
        <v>2.4871794871794872</v>
      </c>
    </row>
    <row r="2779" spans="1:19" x14ac:dyDescent="0.25">
      <c r="A2779" s="14">
        <v>10</v>
      </c>
      <c r="B2779" s="16" t="s">
        <v>14</v>
      </c>
      <c r="C2779" s="14" t="s">
        <v>91</v>
      </c>
      <c r="D2779" s="14" t="s">
        <v>98</v>
      </c>
      <c r="P2779" s="17" t="str">
        <f t="shared" si="91"/>
        <v>10|B1T2|b|07-15-2019</v>
      </c>
      <c r="Q2779" s="17">
        <v>8.9</v>
      </c>
      <c r="R2779" s="17">
        <v>2.9</v>
      </c>
      <c r="S2779" s="42">
        <v>3.0689655172413794</v>
      </c>
    </row>
    <row r="2780" spans="1:19" x14ac:dyDescent="0.25">
      <c r="A2780" s="14">
        <v>10</v>
      </c>
      <c r="B2780" s="16" t="s">
        <v>14</v>
      </c>
      <c r="C2780" s="14" t="s">
        <v>91</v>
      </c>
      <c r="D2780" s="14" t="s">
        <v>98</v>
      </c>
      <c r="P2780" s="17" t="str">
        <f t="shared" si="91"/>
        <v>10|B1T2|b|07-15-2019</v>
      </c>
      <c r="Q2780" s="17">
        <v>8.6</v>
      </c>
      <c r="R2780" s="17">
        <v>2.7</v>
      </c>
      <c r="S2780" s="42">
        <v>3.1851851851851847</v>
      </c>
    </row>
    <row r="2781" spans="1:19" x14ac:dyDescent="0.25">
      <c r="A2781" s="14">
        <v>10</v>
      </c>
      <c r="B2781" s="16" t="s">
        <v>14</v>
      </c>
      <c r="C2781" s="14" t="s">
        <v>91</v>
      </c>
      <c r="D2781" s="14" t="s">
        <v>98</v>
      </c>
      <c r="P2781" s="17" t="str">
        <f t="shared" si="91"/>
        <v>10|B1T2|b|07-15-2019</v>
      </c>
      <c r="Q2781" s="17">
        <v>10.3</v>
      </c>
      <c r="R2781" s="17">
        <v>3.9</v>
      </c>
      <c r="S2781" s="42">
        <v>2.6410256410256414</v>
      </c>
    </row>
    <row r="2782" spans="1:19" x14ac:dyDescent="0.25">
      <c r="A2782" s="14">
        <v>10</v>
      </c>
      <c r="B2782" s="16" t="s">
        <v>14</v>
      </c>
      <c r="C2782" s="14" t="s">
        <v>91</v>
      </c>
      <c r="D2782" s="14" t="s">
        <v>98</v>
      </c>
      <c r="P2782" s="17" t="str">
        <f t="shared" si="91"/>
        <v>10|B1T2|b|07-15-2019</v>
      </c>
      <c r="Q2782" s="17">
        <v>10.199999999999999</v>
      </c>
      <c r="R2782" s="17">
        <v>3.7</v>
      </c>
      <c r="S2782" s="42">
        <v>2.7567567567567566</v>
      </c>
    </row>
    <row r="2783" spans="1:19" x14ac:dyDescent="0.25">
      <c r="A2783" s="14">
        <v>10</v>
      </c>
      <c r="B2783" s="16" t="s">
        <v>14</v>
      </c>
      <c r="C2783" s="14" t="s">
        <v>92</v>
      </c>
      <c r="D2783" s="14" t="s">
        <v>98</v>
      </c>
      <c r="P2783" s="17" t="str">
        <f t="shared" si="91"/>
        <v>10|B1T2|c|07-15-2019</v>
      </c>
      <c r="Q2783" s="17">
        <v>6.5</v>
      </c>
      <c r="R2783" s="17">
        <v>2.8</v>
      </c>
      <c r="S2783" s="42">
        <v>2.3214285714285716</v>
      </c>
    </row>
    <row r="2784" spans="1:19" x14ac:dyDescent="0.25">
      <c r="A2784" s="14">
        <v>10</v>
      </c>
      <c r="B2784" s="16" t="s">
        <v>14</v>
      </c>
      <c r="C2784" s="14" t="s">
        <v>92</v>
      </c>
      <c r="D2784" s="14" t="s">
        <v>98</v>
      </c>
      <c r="P2784" s="17" t="str">
        <f t="shared" si="91"/>
        <v>10|B1T2|c|07-15-2019</v>
      </c>
      <c r="Q2784" s="17">
        <v>6.5</v>
      </c>
      <c r="R2784" s="17">
        <v>2.8</v>
      </c>
      <c r="S2784" s="42">
        <v>2.3214285714285716</v>
      </c>
    </row>
    <row r="2785" spans="1:19" x14ac:dyDescent="0.25">
      <c r="A2785" s="14">
        <v>10</v>
      </c>
      <c r="B2785" s="16" t="s">
        <v>14</v>
      </c>
      <c r="C2785" s="14" t="s">
        <v>92</v>
      </c>
      <c r="D2785" s="14" t="s">
        <v>98</v>
      </c>
      <c r="P2785" s="17" t="str">
        <f t="shared" si="91"/>
        <v>10|B1T2|c|07-15-2019</v>
      </c>
      <c r="Q2785" s="17">
        <v>9.4</v>
      </c>
      <c r="R2785" s="17">
        <v>3.2</v>
      </c>
      <c r="S2785" s="42">
        <v>2.9375</v>
      </c>
    </row>
    <row r="2786" spans="1:19" x14ac:dyDescent="0.25">
      <c r="A2786" s="14">
        <v>10</v>
      </c>
      <c r="B2786" s="16" t="s">
        <v>14</v>
      </c>
      <c r="C2786" s="14" t="s">
        <v>92</v>
      </c>
      <c r="D2786" s="14" t="s">
        <v>98</v>
      </c>
      <c r="P2786" s="17" t="str">
        <f t="shared" si="91"/>
        <v>10|B1T2|c|07-15-2019</v>
      </c>
      <c r="Q2786" s="17">
        <v>9</v>
      </c>
      <c r="R2786" s="17">
        <v>3</v>
      </c>
      <c r="S2786" s="42">
        <v>3</v>
      </c>
    </row>
    <row r="2787" spans="1:19" x14ac:dyDescent="0.25">
      <c r="A2787" s="14">
        <v>10</v>
      </c>
      <c r="B2787" s="16" t="s">
        <v>14</v>
      </c>
      <c r="C2787" s="14" t="s">
        <v>92</v>
      </c>
      <c r="D2787" s="14" t="s">
        <v>98</v>
      </c>
      <c r="P2787" s="17" t="str">
        <f t="shared" si="91"/>
        <v>10|B1T2|c|07-15-2019</v>
      </c>
      <c r="Q2787" s="14">
        <v>9.6999999999999993</v>
      </c>
      <c r="R2787" s="14">
        <v>4</v>
      </c>
      <c r="S2787" s="42">
        <v>2.4249999999999998</v>
      </c>
    </row>
    <row r="2788" spans="1:19" x14ac:dyDescent="0.25">
      <c r="A2788" s="14">
        <v>10</v>
      </c>
      <c r="B2788" s="16" t="s">
        <v>14</v>
      </c>
      <c r="C2788" s="14" t="s">
        <v>92</v>
      </c>
      <c r="D2788" s="14" t="s">
        <v>98</v>
      </c>
      <c r="P2788" s="17" t="str">
        <f t="shared" si="91"/>
        <v>10|B1T2|c|07-15-2019</v>
      </c>
      <c r="Q2788" s="17">
        <v>9.6</v>
      </c>
      <c r="R2788" s="17">
        <v>3.9</v>
      </c>
      <c r="S2788" s="42">
        <v>2.4615384615384617</v>
      </c>
    </row>
    <row r="2789" spans="1:19" x14ac:dyDescent="0.25">
      <c r="A2789" s="14">
        <v>10</v>
      </c>
      <c r="B2789" s="16" t="s">
        <v>14</v>
      </c>
      <c r="C2789" s="14" t="s">
        <v>93</v>
      </c>
      <c r="D2789" s="14" t="s">
        <v>98</v>
      </c>
      <c r="P2789" s="17" t="str">
        <f t="shared" si="91"/>
        <v>10|B1T2|d|07-15-2019</v>
      </c>
      <c r="Q2789" s="17">
        <v>7.9</v>
      </c>
      <c r="R2789" s="17">
        <v>3.1</v>
      </c>
      <c r="S2789" s="42">
        <v>2.5483870967741935</v>
      </c>
    </row>
    <row r="2790" spans="1:19" x14ac:dyDescent="0.25">
      <c r="A2790" s="14">
        <v>10</v>
      </c>
      <c r="B2790" s="16" t="s">
        <v>14</v>
      </c>
      <c r="C2790" s="14" t="s">
        <v>93</v>
      </c>
      <c r="D2790" s="14" t="s">
        <v>98</v>
      </c>
      <c r="P2790" s="17" t="str">
        <f t="shared" si="91"/>
        <v>10|B1T2|d|07-15-2019</v>
      </c>
      <c r="Q2790" s="17">
        <v>9</v>
      </c>
      <c r="R2790" s="17">
        <v>3.4</v>
      </c>
      <c r="S2790" s="42">
        <v>2.6470588235294117</v>
      </c>
    </row>
    <row r="2791" spans="1:19" x14ac:dyDescent="0.25">
      <c r="A2791" s="14">
        <v>10</v>
      </c>
      <c r="B2791" s="16" t="s">
        <v>15</v>
      </c>
      <c r="C2791" s="14" t="s">
        <v>94</v>
      </c>
      <c r="D2791" s="14" t="s">
        <v>98</v>
      </c>
      <c r="P2791" s="17" t="str">
        <f t="shared" si="91"/>
        <v>10|B1T3|a|07-15-2019</v>
      </c>
      <c r="Q2791" s="17">
        <v>6.8</v>
      </c>
      <c r="R2791" s="17">
        <v>2.6</v>
      </c>
      <c r="S2791" s="42">
        <v>2.6153846153846154</v>
      </c>
    </row>
    <row r="2792" spans="1:19" x14ac:dyDescent="0.25">
      <c r="A2792" s="14">
        <v>10</v>
      </c>
      <c r="B2792" s="16" t="s">
        <v>15</v>
      </c>
      <c r="C2792" s="14" t="s">
        <v>94</v>
      </c>
      <c r="D2792" s="14" t="s">
        <v>98</v>
      </c>
      <c r="P2792" s="17" t="str">
        <f t="shared" si="91"/>
        <v>10|B1T3|a|07-15-2019</v>
      </c>
      <c r="Q2792" s="17">
        <v>8.3000000000000007</v>
      </c>
      <c r="R2792" s="17">
        <v>2.2999999999999998</v>
      </c>
      <c r="S2792" s="42">
        <v>3.6086956521739135</v>
      </c>
    </row>
    <row r="2793" spans="1:19" x14ac:dyDescent="0.25">
      <c r="A2793" s="14">
        <v>10</v>
      </c>
      <c r="B2793" s="16" t="s">
        <v>15</v>
      </c>
      <c r="C2793" s="14" t="s">
        <v>94</v>
      </c>
      <c r="D2793" s="14" t="s">
        <v>98</v>
      </c>
      <c r="P2793" s="17" t="str">
        <f t="shared" si="91"/>
        <v>10|B1T3|a|07-15-2019</v>
      </c>
      <c r="Q2793" s="17">
        <v>10.1</v>
      </c>
      <c r="R2793" s="17">
        <v>2</v>
      </c>
      <c r="S2793" s="42">
        <v>5.05</v>
      </c>
    </row>
    <row r="2794" spans="1:19" x14ac:dyDescent="0.25">
      <c r="A2794" s="14">
        <v>10</v>
      </c>
      <c r="B2794" s="16" t="s">
        <v>15</v>
      </c>
      <c r="C2794" s="14" t="s">
        <v>94</v>
      </c>
      <c r="D2794" s="14" t="s">
        <v>98</v>
      </c>
      <c r="P2794" s="17" t="str">
        <f t="shared" si="91"/>
        <v>10|B1T3|a|07-15-2019</v>
      </c>
      <c r="Q2794" s="17">
        <v>9.6999999999999993</v>
      </c>
      <c r="R2794" s="17">
        <v>4</v>
      </c>
      <c r="S2794" s="42">
        <v>2.4249999999999998</v>
      </c>
    </row>
    <row r="2795" spans="1:19" x14ac:dyDescent="0.25">
      <c r="A2795" s="14">
        <v>10</v>
      </c>
      <c r="B2795" s="16" t="s">
        <v>15</v>
      </c>
      <c r="C2795" s="14" t="s">
        <v>94</v>
      </c>
      <c r="D2795" s="14" t="s">
        <v>98</v>
      </c>
      <c r="P2795" s="17" t="str">
        <f t="shared" si="91"/>
        <v>10|B1T3|a|07-15-2019</v>
      </c>
      <c r="Q2795" s="14">
        <v>7.8</v>
      </c>
      <c r="R2795" s="14">
        <v>3.7</v>
      </c>
      <c r="S2795" s="42">
        <v>2.1081081081081079</v>
      </c>
    </row>
    <row r="2796" spans="1:19" x14ac:dyDescent="0.25">
      <c r="A2796" s="14">
        <v>10</v>
      </c>
      <c r="B2796" s="16" t="s">
        <v>15</v>
      </c>
      <c r="C2796" s="14" t="s">
        <v>94</v>
      </c>
      <c r="D2796" s="14" t="s">
        <v>98</v>
      </c>
      <c r="P2796" s="17" t="str">
        <f t="shared" si="91"/>
        <v>10|B1T3|a|07-15-2019</v>
      </c>
      <c r="Q2796" s="17">
        <v>7.7</v>
      </c>
      <c r="R2796" s="17">
        <v>3.3</v>
      </c>
      <c r="S2796" s="42">
        <v>2.3333333333333335</v>
      </c>
    </row>
    <row r="2797" spans="1:19" x14ac:dyDescent="0.25">
      <c r="A2797" s="14">
        <v>10</v>
      </c>
      <c r="B2797" s="16" t="s">
        <v>15</v>
      </c>
      <c r="C2797" s="14" t="s">
        <v>94</v>
      </c>
      <c r="D2797" s="14" t="s">
        <v>98</v>
      </c>
      <c r="P2797" s="17" t="str">
        <f t="shared" si="91"/>
        <v>10|B1T3|a|07-15-2019</v>
      </c>
      <c r="Q2797" s="17">
        <v>7.5</v>
      </c>
      <c r="R2797" s="17">
        <v>3.2</v>
      </c>
      <c r="S2797" s="42">
        <v>2.34375</v>
      </c>
    </row>
    <row r="2798" spans="1:19" x14ac:dyDescent="0.25">
      <c r="A2798" s="14">
        <v>10</v>
      </c>
      <c r="B2798" s="16" t="s">
        <v>15</v>
      </c>
      <c r="C2798" s="14" t="s">
        <v>91</v>
      </c>
      <c r="D2798" s="14" t="s">
        <v>98</v>
      </c>
      <c r="P2798" s="17" t="str">
        <f t="shared" si="91"/>
        <v>10|B1T3|b|07-15-2019</v>
      </c>
      <c r="Q2798" s="17">
        <v>5.6</v>
      </c>
      <c r="R2798" s="17">
        <v>2.2999999999999998</v>
      </c>
      <c r="S2798" s="42">
        <v>2.4347826086956523</v>
      </c>
    </row>
    <row r="2799" spans="1:19" x14ac:dyDescent="0.25">
      <c r="A2799" s="14">
        <v>10</v>
      </c>
      <c r="B2799" s="16" t="s">
        <v>15</v>
      </c>
      <c r="C2799" s="14" t="s">
        <v>91</v>
      </c>
      <c r="D2799" s="14" t="s">
        <v>98</v>
      </c>
      <c r="P2799" s="17" t="str">
        <f t="shared" si="91"/>
        <v>10|B1T3|b|07-15-2019</v>
      </c>
      <c r="Q2799" s="17">
        <v>8.1999999999999993</v>
      </c>
      <c r="R2799" s="17">
        <v>2.2999999999999998</v>
      </c>
      <c r="S2799" s="42">
        <v>3.5652173913043477</v>
      </c>
    </row>
    <row r="2800" spans="1:19" x14ac:dyDescent="0.25">
      <c r="A2800" s="14">
        <v>10</v>
      </c>
      <c r="B2800" s="16" t="s">
        <v>15</v>
      </c>
      <c r="C2800" s="14" t="s">
        <v>91</v>
      </c>
      <c r="D2800" s="14" t="s">
        <v>98</v>
      </c>
      <c r="P2800" s="17" t="str">
        <f t="shared" si="91"/>
        <v>10|B1T3|b|07-15-2019</v>
      </c>
      <c r="Q2800" s="17">
        <v>8.1</v>
      </c>
      <c r="R2800" s="17">
        <v>2.2000000000000002</v>
      </c>
      <c r="S2800" s="42">
        <v>3.6818181818181812</v>
      </c>
    </row>
    <row r="2801" spans="1:19" x14ac:dyDescent="0.25">
      <c r="A2801" s="14">
        <v>10</v>
      </c>
      <c r="B2801" s="16" t="s">
        <v>15</v>
      </c>
      <c r="C2801" s="14" t="s">
        <v>91</v>
      </c>
      <c r="D2801" s="14" t="s">
        <v>98</v>
      </c>
      <c r="P2801" s="17" t="str">
        <f t="shared" si="91"/>
        <v>10|B1T3|b|07-15-2019</v>
      </c>
      <c r="Q2801" s="14">
        <v>9.9</v>
      </c>
      <c r="R2801" s="14">
        <v>4.0999999999999996</v>
      </c>
      <c r="S2801" s="42">
        <v>2.4146341463414638</v>
      </c>
    </row>
    <row r="2802" spans="1:19" x14ac:dyDescent="0.25">
      <c r="A2802" s="14">
        <v>10</v>
      </c>
      <c r="B2802" s="16" t="s">
        <v>15</v>
      </c>
      <c r="C2802" s="14" t="s">
        <v>91</v>
      </c>
      <c r="D2802" s="14" t="s">
        <v>98</v>
      </c>
      <c r="P2802" s="17" t="str">
        <f t="shared" si="91"/>
        <v>10|B1T3|b|07-15-2019</v>
      </c>
      <c r="Q2802" s="17">
        <v>10.1</v>
      </c>
      <c r="R2802" s="17">
        <v>3.7</v>
      </c>
      <c r="S2802" s="42">
        <v>2.7297297297297294</v>
      </c>
    </row>
    <row r="2803" spans="1:19" x14ac:dyDescent="0.25">
      <c r="A2803" s="14">
        <v>10</v>
      </c>
      <c r="B2803" s="16" t="s">
        <v>15</v>
      </c>
      <c r="C2803" s="14" t="s">
        <v>92</v>
      </c>
      <c r="D2803" s="14" t="s">
        <v>98</v>
      </c>
      <c r="P2803" s="17" t="str">
        <f t="shared" si="91"/>
        <v>10|B1T3|c|07-15-2019</v>
      </c>
      <c r="Q2803" s="17">
        <v>7.9</v>
      </c>
      <c r="R2803" s="17">
        <v>3.7</v>
      </c>
      <c r="S2803" s="42">
        <v>2.1351351351351351</v>
      </c>
    </row>
    <row r="2804" spans="1:19" x14ac:dyDescent="0.25">
      <c r="A2804" s="14">
        <v>10</v>
      </c>
      <c r="B2804" s="16" t="s">
        <v>15</v>
      </c>
      <c r="C2804" s="14" t="s">
        <v>92</v>
      </c>
      <c r="D2804" s="14" t="s">
        <v>98</v>
      </c>
      <c r="P2804" s="17" t="str">
        <f t="shared" si="91"/>
        <v>10|B1T3|c|07-15-2019</v>
      </c>
      <c r="Q2804" s="17">
        <v>10</v>
      </c>
      <c r="R2804" s="17">
        <v>3.2</v>
      </c>
      <c r="S2804" s="42">
        <v>3.125</v>
      </c>
    </row>
    <row r="2805" spans="1:19" x14ac:dyDescent="0.25">
      <c r="A2805" s="14">
        <v>10</v>
      </c>
      <c r="B2805" s="16" t="s">
        <v>15</v>
      </c>
      <c r="C2805" s="14" t="s">
        <v>92</v>
      </c>
      <c r="D2805" s="14" t="s">
        <v>98</v>
      </c>
      <c r="P2805" s="17" t="str">
        <f t="shared" si="91"/>
        <v>10|B1T3|c|07-15-2019</v>
      </c>
      <c r="Q2805" s="17">
        <v>10.1</v>
      </c>
      <c r="R2805" s="17">
        <v>3.1</v>
      </c>
      <c r="S2805" s="42">
        <v>3.258064516129032</v>
      </c>
    </row>
    <row r="2806" spans="1:19" x14ac:dyDescent="0.25">
      <c r="A2806" s="14">
        <v>10</v>
      </c>
      <c r="B2806" s="16" t="s">
        <v>15</v>
      </c>
      <c r="C2806" s="14" t="s">
        <v>92</v>
      </c>
      <c r="D2806" s="14" t="s">
        <v>98</v>
      </c>
      <c r="P2806" s="17" t="str">
        <f t="shared" si="91"/>
        <v>10|B1T3|c|07-15-2019</v>
      </c>
      <c r="Q2806" s="17">
        <v>11.4</v>
      </c>
      <c r="R2806" s="17">
        <v>4.7</v>
      </c>
      <c r="S2806" s="42">
        <v>2.4255319148936172</v>
      </c>
    </row>
    <row r="2807" spans="1:19" x14ac:dyDescent="0.25">
      <c r="A2807" s="14">
        <v>10</v>
      </c>
      <c r="B2807" s="16" t="s">
        <v>15</v>
      </c>
      <c r="C2807" s="14" t="s">
        <v>92</v>
      </c>
      <c r="D2807" s="14" t="s">
        <v>98</v>
      </c>
      <c r="P2807" s="17" t="str">
        <f t="shared" si="91"/>
        <v>10|B1T3|c|07-15-2019</v>
      </c>
      <c r="Q2807" s="17">
        <v>11.5</v>
      </c>
      <c r="R2807" s="17">
        <v>5</v>
      </c>
      <c r="S2807" s="42">
        <v>2.2999999999999998</v>
      </c>
    </row>
    <row r="2808" spans="1:19" x14ac:dyDescent="0.25">
      <c r="A2808" s="14">
        <v>10</v>
      </c>
      <c r="B2808" s="16" t="s">
        <v>15</v>
      </c>
      <c r="C2808" s="14" t="s">
        <v>93</v>
      </c>
      <c r="D2808" s="14" t="s">
        <v>98</v>
      </c>
      <c r="P2808" s="17" t="str">
        <f t="shared" si="91"/>
        <v>10|B1T3|d|07-15-2019</v>
      </c>
      <c r="Q2808" s="17">
        <v>5.9</v>
      </c>
      <c r="R2808" s="17">
        <v>2.8</v>
      </c>
      <c r="S2808" s="42">
        <v>2.1071428571428572</v>
      </c>
    </row>
    <row r="2809" spans="1:19" x14ac:dyDescent="0.25">
      <c r="A2809" s="14">
        <v>10</v>
      </c>
      <c r="B2809" s="16" t="s">
        <v>15</v>
      </c>
      <c r="C2809" s="14" t="s">
        <v>93</v>
      </c>
      <c r="D2809" s="14" t="s">
        <v>98</v>
      </c>
      <c r="P2809" s="17" t="str">
        <f t="shared" si="91"/>
        <v>10|B1T3|d|07-15-2019</v>
      </c>
      <c r="Q2809" s="17">
        <v>9.6</v>
      </c>
      <c r="R2809" s="17">
        <v>3.7</v>
      </c>
      <c r="S2809" s="42">
        <v>2.5945945945945943</v>
      </c>
    </row>
    <row r="2810" spans="1:19" x14ac:dyDescent="0.25">
      <c r="A2810" s="14">
        <v>10</v>
      </c>
      <c r="B2810" s="16" t="s">
        <v>15</v>
      </c>
      <c r="C2810" s="14" t="s">
        <v>93</v>
      </c>
      <c r="D2810" s="14" t="s">
        <v>98</v>
      </c>
      <c r="P2810" s="17" t="str">
        <f t="shared" si="91"/>
        <v>10|B1T3|d|07-15-2019</v>
      </c>
      <c r="Q2810" s="17">
        <v>9.6</v>
      </c>
      <c r="R2810" s="17">
        <v>3.6</v>
      </c>
      <c r="S2810" s="42">
        <v>2.6666666666666665</v>
      </c>
    </row>
    <row r="2811" spans="1:19" x14ac:dyDescent="0.25">
      <c r="A2811" s="14">
        <v>10</v>
      </c>
      <c r="B2811" s="16" t="s">
        <v>15</v>
      </c>
      <c r="C2811" s="14" t="s">
        <v>93</v>
      </c>
      <c r="D2811" s="14" t="s">
        <v>98</v>
      </c>
      <c r="P2811" s="17" t="str">
        <f t="shared" si="91"/>
        <v>10|B1T3|d|07-15-2019</v>
      </c>
      <c r="Q2811" s="17">
        <v>8.3000000000000007</v>
      </c>
      <c r="R2811" s="17">
        <v>3.7</v>
      </c>
      <c r="S2811" s="42">
        <v>2.2432432432432434</v>
      </c>
    </row>
    <row r="2812" spans="1:19" x14ac:dyDescent="0.25">
      <c r="A2812" s="14">
        <v>10</v>
      </c>
      <c r="B2812" s="16" t="s">
        <v>15</v>
      </c>
      <c r="C2812" s="14" t="s">
        <v>93</v>
      </c>
      <c r="D2812" s="14" t="s">
        <v>98</v>
      </c>
      <c r="P2812" s="17" t="str">
        <f t="shared" si="91"/>
        <v>10|B1T3|d|07-15-2019</v>
      </c>
      <c r="Q2812" s="17">
        <v>7.8</v>
      </c>
      <c r="R2812" s="17">
        <v>3.4</v>
      </c>
      <c r="S2812" s="42">
        <v>2.2941176470588234</v>
      </c>
    </row>
    <row r="2813" spans="1:19" x14ac:dyDescent="0.25">
      <c r="A2813" s="14">
        <v>10</v>
      </c>
      <c r="B2813" s="16" t="s">
        <v>16</v>
      </c>
      <c r="C2813" s="14" t="s">
        <v>94</v>
      </c>
      <c r="D2813" s="14" t="s">
        <v>98</v>
      </c>
      <c r="P2813" s="17" t="str">
        <f t="shared" si="91"/>
        <v>10|B1T4|a|07-15-2019</v>
      </c>
      <c r="Q2813" s="17">
        <v>5.6</v>
      </c>
      <c r="R2813" s="17">
        <v>2.8</v>
      </c>
      <c r="S2813" s="42">
        <v>2</v>
      </c>
    </row>
    <row r="2814" spans="1:19" x14ac:dyDescent="0.25">
      <c r="A2814" s="14">
        <v>10</v>
      </c>
      <c r="B2814" s="16" t="s">
        <v>16</v>
      </c>
      <c r="C2814" s="14" t="s">
        <v>94</v>
      </c>
      <c r="D2814" s="14" t="s">
        <v>98</v>
      </c>
      <c r="P2814" s="17" t="str">
        <f t="shared" si="91"/>
        <v>10|B1T4|a|07-15-2019</v>
      </c>
      <c r="Q2814" s="17">
        <v>5.6</v>
      </c>
      <c r="R2814" s="17">
        <v>2.7</v>
      </c>
      <c r="S2814" s="42">
        <v>2.074074074074074</v>
      </c>
    </row>
    <row r="2815" spans="1:19" x14ac:dyDescent="0.25">
      <c r="A2815" s="14">
        <v>10</v>
      </c>
      <c r="B2815" s="16" t="s">
        <v>16</v>
      </c>
      <c r="C2815" s="14" t="s">
        <v>94</v>
      </c>
      <c r="D2815" s="14" t="s">
        <v>98</v>
      </c>
      <c r="P2815" s="17" t="str">
        <f t="shared" si="91"/>
        <v>10|B1T4|a|07-15-2019</v>
      </c>
      <c r="Q2815" s="17">
        <v>8.4</v>
      </c>
      <c r="R2815" s="17">
        <v>2.7</v>
      </c>
      <c r="S2815" s="42">
        <v>3.1111111111111112</v>
      </c>
    </row>
    <row r="2816" spans="1:19" x14ac:dyDescent="0.25">
      <c r="A2816" s="14">
        <v>10</v>
      </c>
      <c r="B2816" s="16" t="s">
        <v>16</v>
      </c>
      <c r="C2816" s="14" t="s">
        <v>94</v>
      </c>
      <c r="D2816" s="14" t="s">
        <v>98</v>
      </c>
      <c r="P2816" s="17" t="str">
        <f t="shared" si="91"/>
        <v>10|B1T4|a|07-15-2019</v>
      </c>
      <c r="Q2816" s="17">
        <v>8.1999999999999993</v>
      </c>
      <c r="R2816" s="17">
        <v>2.4</v>
      </c>
      <c r="S2816" s="42">
        <v>3.4166666666666665</v>
      </c>
    </row>
    <row r="2817" spans="1:19" x14ac:dyDescent="0.25">
      <c r="A2817" s="14">
        <v>10</v>
      </c>
      <c r="B2817" s="16" t="s">
        <v>16</v>
      </c>
      <c r="C2817" s="14" t="s">
        <v>91</v>
      </c>
      <c r="D2817" s="14" t="s">
        <v>98</v>
      </c>
      <c r="P2817" s="17" t="str">
        <f t="shared" si="91"/>
        <v>10|B1T4|b|07-15-2019</v>
      </c>
      <c r="Q2817" s="17">
        <v>4.8</v>
      </c>
      <c r="R2817" s="17">
        <v>2.1</v>
      </c>
      <c r="S2817" s="42">
        <v>2.2857142857142856</v>
      </c>
    </row>
    <row r="2818" spans="1:19" x14ac:dyDescent="0.25">
      <c r="A2818" s="14">
        <v>10</v>
      </c>
      <c r="B2818" s="16" t="s">
        <v>16</v>
      </c>
      <c r="C2818" s="14" t="s">
        <v>91</v>
      </c>
      <c r="D2818" s="14" t="s">
        <v>98</v>
      </c>
      <c r="P2818" s="17" t="str">
        <f t="shared" si="91"/>
        <v>10|B1T4|b|07-15-2019</v>
      </c>
      <c r="Q2818" s="14">
        <v>8.5</v>
      </c>
      <c r="R2818" s="14">
        <v>2.4</v>
      </c>
      <c r="S2818" s="42">
        <v>3.541666666666667</v>
      </c>
    </row>
    <row r="2819" spans="1:19" x14ac:dyDescent="0.25">
      <c r="A2819" s="14">
        <v>10</v>
      </c>
      <c r="B2819" s="16" t="s">
        <v>16</v>
      </c>
      <c r="C2819" s="14" t="s">
        <v>91</v>
      </c>
      <c r="D2819" s="14" t="s">
        <v>98</v>
      </c>
      <c r="P2819" s="17" t="str">
        <f t="shared" si="91"/>
        <v>10|B1T4|b|07-15-2019</v>
      </c>
      <c r="Q2819" s="17">
        <v>8.1</v>
      </c>
      <c r="R2819" s="17">
        <v>2.4</v>
      </c>
      <c r="S2819" s="42">
        <v>3.375</v>
      </c>
    </row>
    <row r="2820" spans="1:19" x14ac:dyDescent="0.25">
      <c r="A2820" s="14">
        <v>10</v>
      </c>
      <c r="B2820" s="16" t="s">
        <v>16</v>
      </c>
      <c r="C2820" s="14" t="s">
        <v>91</v>
      </c>
      <c r="D2820" s="14" t="s">
        <v>98</v>
      </c>
      <c r="P2820" s="17" t="str">
        <f t="shared" si="91"/>
        <v>10|B1T4|b|07-15-2019</v>
      </c>
      <c r="Q2820" s="17">
        <v>9.1999999999999993</v>
      </c>
      <c r="R2820" s="17">
        <v>3.8</v>
      </c>
      <c r="S2820" s="42">
        <v>2.4210526315789473</v>
      </c>
    </row>
    <row r="2821" spans="1:19" x14ac:dyDescent="0.25">
      <c r="A2821" s="14">
        <v>10</v>
      </c>
      <c r="B2821" s="16" t="s">
        <v>16</v>
      </c>
      <c r="C2821" s="14" t="s">
        <v>91</v>
      </c>
      <c r="D2821" s="14" t="s">
        <v>98</v>
      </c>
      <c r="P2821" s="17" t="str">
        <f t="shared" si="91"/>
        <v>10|B1T4|b|07-15-2019</v>
      </c>
      <c r="Q2821" s="17">
        <v>9</v>
      </c>
      <c r="R2821" s="17">
        <v>3.5</v>
      </c>
      <c r="S2821" s="42">
        <v>2.5714285714285716</v>
      </c>
    </row>
    <row r="2822" spans="1:19" x14ac:dyDescent="0.25">
      <c r="A2822" s="14">
        <v>10</v>
      </c>
      <c r="B2822" s="16" t="s">
        <v>16</v>
      </c>
      <c r="C2822" s="14" t="s">
        <v>92</v>
      </c>
      <c r="D2822" s="14" t="s">
        <v>98</v>
      </c>
      <c r="P2822" s="17" t="str">
        <f t="shared" si="91"/>
        <v>10|B1T4|c|07-15-2019</v>
      </c>
      <c r="Q2822" s="17">
        <v>3.6</v>
      </c>
      <c r="R2822" s="17">
        <v>2.6</v>
      </c>
      <c r="S2822" s="42">
        <v>1.3846153846153846</v>
      </c>
    </row>
    <row r="2823" spans="1:19" x14ac:dyDescent="0.25">
      <c r="A2823" s="14">
        <v>10</v>
      </c>
      <c r="B2823" s="16" t="s">
        <v>16</v>
      </c>
      <c r="C2823" s="14" t="s">
        <v>92</v>
      </c>
      <c r="D2823" s="14" t="s">
        <v>98</v>
      </c>
      <c r="P2823" s="17" t="str">
        <f t="shared" ref="P2823:P2886" si="92">CONCATENATE(A2823,"|",B2823,"|",C2823,"|",TEXT(D2823,"AAAA/MM/DD"))</f>
        <v>10|B1T4|c|07-15-2019</v>
      </c>
      <c r="Q2823" s="17">
        <v>5.3</v>
      </c>
      <c r="R2823" s="17">
        <v>2.5</v>
      </c>
      <c r="S2823" s="42">
        <v>2.12</v>
      </c>
    </row>
    <row r="2824" spans="1:19" x14ac:dyDescent="0.25">
      <c r="A2824" s="14">
        <v>10</v>
      </c>
      <c r="B2824" s="16" t="s">
        <v>16</v>
      </c>
      <c r="C2824" s="14" t="s">
        <v>92</v>
      </c>
      <c r="D2824" s="14" t="s">
        <v>98</v>
      </c>
      <c r="P2824" s="17" t="str">
        <f t="shared" si="92"/>
        <v>10|B1T4|c|07-15-2019</v>
      </c>
      <c r="Q2824" s="14">
        <v>9.4</v>
      </c>
      <c r="R2824" s="14">
        <v>3.6</v>
      </c>
      <c r="S2824" s="42">
        <v>2.6111111111111112</v>
      </c>
    </row>
    <row r="2825" spans="1:19" x14ac:dyDescent="0.25">
      <c r="A2825" s="14">
        <v>10</v>
      </c>
      <c r="B2825" s="16" t="s">
        <v>16</v>
      </c>
      <c r="C2825" s="14" t="s">
        <v>92</v>
      </c>
      <c r="D2825" s="14" t="s">
        <v>98</v>
      </c>
      <c r="P2825" s="17" t="str">
        <f t="shared" si="92"/>
        <v>10|B1T4|c|07-15-2019</v>
      </c>
      <c r="Q2825" s="17">
        <v>9.6</v>
      </c>
      <c r="R2825" s="17">
        <v>3.4</v>
      </c>
      <c r="S2825" s="42">
        <v>2.8235294117647061</v>
      </c>
    </row>
    <row r="2826" spans="1:19" x14ac:dyDescent="0.25">
      <c r="A2826" s="14">
        <v>10</v>
      </c>
      <c r="B2826" s="16" t="s">
        <v>16</v>
      </c>
      <c r="C2826" s="14" t="s">
        <v>92</v>
      </c>
      <c r="D2826" s="14" t="s">
        <v>98</v>
      </c>
      <c r="P2826" s="17" t="str">
        <f t="shared" si="92"/>
        <v>10|B1T4|c|07-15-2019</v>
      </c>
      <c r="Q2826" s="17">
        <v>8.5</v>
      </c>
      <c r="R2826" s="17">
        <v>4</v>
      </c>
      <c r="S2826" s="42">
        <v>2.125</v>
      </c>
    </row>
    <row r="2827" spans="1:19" x14ac:dyDescent="0.25">
      <c r="A2827" s="14">
        <v>10</v>
      </c>
      <c r="B2827" s="16" t="s">
        <v>16</v>
      </c>
      <c r="C2827" s="14" t="s">
        <v>92</v>
      </c>
      <c r="D2827" s="14" t="s">
        <v>98</v>
      </c>
      <c r="P2827" s="17" t="str">
        <f t="shared" si="92"/>
        <v>10|B1T4|c|07-15-2019</v>
      </c>
      <c r="Q2827" s="17">
        <v>8.4</v>
      </c>
      <c r="R2827" s="17">
        <v>4.0999999999999996</v>
      </c>
      <c r="S2827" s="42">
        <v>2.0487804878048781</v>
      </c>
    </row>
    <row r="2828" spans="1:19" x14ac:dyDescent="0.25">
      <c r="A2828" s="14">
        <v>10</v>
      </c>
      <c r="B2828" s="16" t="s">
        <v>16</v>
      </c>
      <c r="C2828" s="14" t="s">
        <v>93</v>
      </c>
      <c r="D2828" s="14" t="s">
        <v>98</v>
      </c>
      <c r="P2828" s="17" t="str">
        <f t="shared" si="92"/>
        <v>10|B1T4|d|07-15-2019</v>
      </c>
      <c r="Q2828" s="17">
        <v>4.5</v>
      </c>
      <c r="R2828" s="17">
        <v>2.4</v>
      </c>
      <c r="S2828" s="42">
        <v>1.875</v>
      </c>
    </row>
    <row r="2829" spans="1:19" x14ac:dyDescent="0.25">
      <c r="A2829" s="14">
        <v>10</v>
      </c>
      <c r="B2829" s="16" t="s">
        <v>16</v>
      </c>
      <c r="C2829" s="14" t="s">
        <v>93</v>
      </c>
      <c r="D2829" s="14" t="s">
        <v>98</v>
      </c>
      <c r="P2829" s="17" t="str">
        <f t="shared" si="92"/>
        <v>10|B1T4|d|07-15-2019</v>
      </c>
      <c r="Q2829" s="17">
        <v>5.5</v>
      </c>
      <c r="R2829" s="17">
        <v>3</v>
      </c>
      <c r="S2829" s="42">
        <v>1.8333333333333333</v>
      </c>
    </row>
    <row r="2830" spans="1:19" x14ac:dyDescent="0.25">
      <c r="A2830" s="14">
        <v>10</v>
      </c>
      <c r="B2830" s="16" t="s">
        <v>16</v>
      </c>
      <c r="C2830" s="14" t="s">
        <v>93</v>
      </c>
      <c r="D2830" s="14" t="s">
        <v>98</v>
      </c>
      <c r="P2830" s="17" t="str">
        <f t="shared" si="92"/>
        <v>10|B1T4|d|07-15-2019</v>
      </c>
      <c r="Q2830" s="14">
        <v>9.3000000000000007</v>
      </c>
      <c r="R2830" s="14">
        <v>3.4</v>
      </c>
      <c r="S2830" s="42">
        <v>2.7352941176470593</v>
      </c>
    </row>
    <row r="2831" spans="1:19" x14ac:dyDescent="0.25">
      <c r="A2831" s="14">
        <v>10</v>
      </c>
      <c r="B2831" s="16" t="s">
        <v>16</v>
      </c>
      <c r="C2831" s="14" t="s">
        <v>93</v>
      </c>
      <c r="D2831" s="14" t="s">
        <v>98</v>
      </c>
      <c r="P2831" s="17" t="str">
        <f t="shared" si="92"/>
        <v>10|B1T4|d|07-15-2019</v>
      </c>
      <c r="Q2831" s="14">
        <v>9.1</v>
      </c>
      <c r="R2831" s="14">
        <v>3.2</v>
      </c>
      <c r="S2831" s="42">
        <v>2.8437499999999996</v>
      </c>
    </row>
    <row r="2832" spans="1:19" x14ac:dyDescent="0.25">
      <c r="A2832" s="14">
        <v>10</v>
      </c>
      <c r="B2832" s="16" t="s">
        <v>16</v>
      </c>
      <c r="C2832" s="14" t="s">
        <v>93</v>
      </c>
      <c r="D2832" s="14" t="s">
        <v>98</v>
      </c>
      <c r="P2832" s="17" t="str">
        <f t="shared" si="92"/>
        <v>10|B1T4|d|07-15-2019</v>
      </c>
      <c r="Q2832" s="17">
        <v>9.6</v>
      </c>
      <c r="R2832" s="17">
        <v>4.3</v>
      </c>
      <c r="S2832" s="42">
        <v>2.2325581395348837</v>
      </c>
    </row>
    <row r="2833" spans="1:19" x14ac:dyDescent="0.25">
      <c r="A2833" s="14">
        <v>10</v>
      </c>
      <c r="B2833" s="16" t="s">
        <v>16</v>
      </c>
      <c r="C2833" s="14" t="s">
        <v>93</v>
      </c>
      <c r="D2833" s="14" t="s">
        <v>98</v>
      </c>
      <c r="P2833" s="17" t="str">
        <f t="shared" si="92"/>
        <v>10|B1T4|d|07-15-2019</v>
      </c>
      <c r="Q2833" s="17">
        <v>9.5</v>
      </c>
      <c r="R2833" s="17">
        <v>4.3</v>
      </c>
      <c r="S2833" s="42">
        <v>2.2093023255813953</v>
      </c>
    </row>
    <row r="2834" spans="1:19" x14ac:dyDescent="0.25">
      <c r="A2834" s="14">
        <v>10</v>
      </c>
      <c r="B2834" s="16" t="s">
        <v>17</v>
      </c>
      <c r="C2834" s="14" t="s">
        <v>94</v>
      </c>
      <c r="D2834" s="14" t="s">
        <v>98</v>
      </c>
      <c r="P2834" s="17" t="str">
        <f t="shared" si="92"/>
        <v>10|B1T5|a|07-15-2019</v>
      </c>
      <c r="Q2834" s="17">
        <v>4.5</v>
      </c>
      <c r="R2834" s="17">
        <v>2.1</v>
      </c>
      <c r="S2834" s="42">
        <v>2.1428571428571428</v>
      </c>
    </row>
    <row r="2835" spans="1:19" x14ac:dyDescent="0.25">
      <c r="A2835" s="14">
        <v>10</v>
      </c>
      <c r="B2835" s="16" t="s">
        <v>17</v>
      </c>
      <c r="C2835" s="14" t="s">
        <v>94</v>
      </c>
      <c r="D2835" s="14" t="s">
        <v>98</v>
      </c>
      <c r="P2835" s="17" t="str">
        <f t="shared" si="92"/>
        <v>10|B1T5|a|07-15-2019</v>
      </c>
      <c r="Q2835" s="14">
        <v>2</v>
      </c>
      <c r="R2835" s="14">
        <v>1.1000000000000001</v>
      </c>
      <c r="S2835" s="42">
        <v>1.8181818181818181</v>
      </c>
    </row>
    <row r="2836" spans="1:19" x14ac:dyDescent="0.25">
      <c r="A2836" s="14">
        <v>10</v>
      </c>
      <c r="B2836" s="16" t="s">
        <v>17</v>
      </c>
      <c r="C2836" s="14" t="s">
        <v>94</v>
      </c>
      <c r="D2836" s="14" t="s">
        <v>98</v>
      </c>
      <c r="P2836" s="17" t="str">
        <f t="shared" si="92"/>
        <v>10|B1T5|a|07-15-2019</v>
      </c>
      <c r="Q2836" s="17">
        <v>6.5</v>
      </c>
      <c r="R2836" s="17">
        <v>2.2999999999999998</v>
      </c>
      <c r="S2836" s="42">
        <v>2.8260869565217392</v>
      </c>
    </row>
    <row r="2837" spans="1:19" x14ac:dyDescent="0.25">
      <c r="A2837" s="14">
        <v>10</v>
      </c>
      <c r="B2837" s="16" t="s">
        <v>17</v>
      </c>
      <c r="C2837" s="14" t="s">
        <v>94</v>
      </c>
      <c r="D2837" s="14" t="s">
        <v>98</v>
      </c>
      <c r="P2837" s="17" t="str">
        <f t="shared" si="92"/>
        <v>10|B1T5|a|07-15-2019</v>
      </c>
      <c r="Q2837" s="17">
        <v>6.3</v>
      </c>
      <c r="R2837" s="17">
        <v>2.4</v>
      </c>
      <c r="S2837" s="42">
        <v>2.625</v>
      </c>
    </row>
    <row r="2838" spans="1:19" x14ac:dyDescent="0.25">
      <c r="A2838" s="14">
        <v>10</v>
      </c>
      <c r="B2838" s="16" t="s">
        <v>17</v>
      </c>
      <c r="C2838" s="14" t="s">
        <v>94</v>
      </c>
      <c r="D2838" s="14" t="s">
        <v>98</v>
      </c>
      <c r="P2838" s="17" t="str">
        <f t="shared" si="92"/>
        <v>10|B1T5|a|07-15-2019</v>
      </c>
      <c r="Q2838" s="17">
        <v>4.7</v>
      </c>
      <c r="R2838" s="17">
        <v>2.6</v>
      </c>
      <c r="S2838" s="42">
        <v>1.8076923076923077</v>
      </c>
    </row>
    <row r="2839" spans="1:19" x14ac:dyDescent="0.25">
      <c r="A2839" s="14">
        <v>10</v>
      </c>
      <c r="B2839" s="16" t="s">
        <v>17</v>
      </c>
      <c r="C2839" s="14" t="s">
        <v>94</v>
      </c>
      <c r="D2839" s="14" t="s">
        <v>98</v>
      </c>
      <c r="P2839" s="17" t="str">
        <f t="shared" si="92"/>
        <v>10|B1T5|a|07-15-2019</v>
      </c>
      <c r="Q2839" s="17">
        <v>3.3</v>
      </c>
      <c r="R2839" s="17">
        <v>1.9</v>
      </c>
      <c r="S2839" s="42">
        <v>1.736842105263158</v>
      </c>
    </row>
    <row r="2840" spans="1:19" x14ac:dyDescent="0.25">
      <c r="A2840" s="14">
        <v>10</v>
      </c>
      <c r="B2840" s="16" t="s">
        <v>17</v>
      </c>
      <c r="C2840" s="14" t="s">
        <v>94</v>
      </c>
      <c r="D2840" s="14" t="s">
        <v>98</v>
      </c>
      <c r="P2840" s="17" t="str">
        <f t="shared" si="92"/>
        <v>10|B1T5|a|07-15-2019</v>
      </c>
      <c r="Q2840" s="17">
        <v>6.1</v>
      </c>
      <c r="R2840" s="17">
        <v>2.4</v>
      </c>
      <c r="S2840" s="42">
        <v>2.5416666666666665</v>
      </c>
    </row>
    <row r="2841" spans="1:19" x14ac:dyDescent="0.25">
      <c r="A2841" s="14">
        <v>10</v>
      </c>
      <c r="B2841" s="16" t="s">
        <v>17</v>
      </c>
      <c r="C2841" s="14" t="s">
        <v>94</v>
      </c>
      <c r="D2841" s="14" t="s">
        <v>98</v>
      </c>
      <c r="P2841" s="17" t="str">
        <f t="shared" si="92"/>
        <v>10|B1T5|a|07-15-2019</v>
      </c>
      <c r="Q2841" s="14">
        <v>6</v>
      </c>
      <c r="R2841" s="14">
        <v>2.2000000000000002</v>
      </c>
      <c r="S2841" s="42">
        <v>2.7272727272727271</v>
      </c>
    </row>
    <row r="2842" spans="1:19" x14ac:dyDescent="0.25">
      <c r="A2842" s="14">
        <v>10</v>
      </c>
      <c r="B2842" s="16" t="s">
        <v>17</v>
      </c>
      <c r="C2842" s="14" t="s">
        <v>91</v>
      </c>
      <c r="D2842" s="14" t="s">
        <v>98</v>
      </c>
      <c r="P2842" s="17" t="str">
        <f t="shared" si="92"/>
        <v>10|B1T5|b|07-15-2019</v>
      </c>
      <c r="Q2842" s="17">
        <v>6</v>
      </c>
      <c r="R2842" s="17">
        <v>2.6</v>
      </c>
      <c r="S2842" s="42">
        <v>2.3076923076923075</v>
      </c>
    </row>
    <row r="2843" spans="1:19" x14ac:dyDescent="0.25">
      <c r="A2843" s="14">
        <v>10</v>
      </c>
      <c r="B2843" s="16" t="s">
        <v>17</v>
      </c>
      <c r="C2843" s="14" t="s">
        <v>91</v>
      </c>
      <c r="D2843" s="14" t="s">
        <v>98</v>
      </c>
      <c r="P2843" s="17" t="str">
        <f t="shared" si="92"/>
        <v>10|B1T5|b|07-15-2019</v>
      </c>
      <c r="Q2843" s="17">
        <v>6.3</v>
      </c>
      <c r="R2843" s="17">
        <v>3</v>
      </c>
      <c r="S2843" s="42">
        <v>2.1</v>
      </c>
    </row>
    <row r="2844" spans="1:19" x14ac:dyDescent="0.25">
      <c r="A2844" s="14">
        <v>10</v>
      </c>
      <c r="B2844" s="16" t="s">
        <v>17</v>
      </c>
      <c r="C2844" s="14" t="s">
        <v>91</v>
      </c>
      <c r="D2844" s="14" t="s">
        <v>98</v>
      </c>
      <c r="P2844" s="17" t="str">
        <f t="shared" si="92"/>
        <v>10|B1T5|b|07-15-2019</v>
      </c>
      <c r="Q2844" s="17">
        <v>9.1</v>
      </c>
      <c r="R2844" s="17">
        <v>3</v>
      </c>
      <c r="S2844" s="42">
        <v>3.0333333333333332</v>
      </c>
    </row>
    <row r="2845" spans="1:19" x14ac:dyDescent="0.25">
      <c r="A2845" s="14">
        <v>10</v>
      </c>
      <c r="B2845" s="16" t="s">
        <v>17</v>
      </c>
      <c r="C2845" s="14" t="s">
        <v>91</v>
      </c>
      <c r="D2845" s="14" t="s">
        <v>98</v>
      </c>
      <c r="P2845" s="17" t="str">
        <f t="shared" si="92"/>
        <v>10|B1T5|b|07-15-2019</v>
      </c>
      <c r="Q2845" s="14">
        <v>9</v>
      </c>
      <c r="R2845" s="14">
        <v>3.1</v>
      </c>
      <c r="S2845" s="42">
        <v>2.903225806451613</v>
      </c>
    </row>
    <row r="2846" spans="1:19" x14ac:dyDescent="0.25">
      <c r="A2846" s="14">
        <v>10</v>
      </c>
      <c r="B2846" s="16" t="s">
        <v>17</v>
      </c>
      <c r="C2846" s="14" t="s">
        <v>91</v>
      </c>
      <c r="D2846" s="14" t="s">
        <v>98</v>
      </c>
      <c r="P2846" s="17" t="str">
        <f t="shared" si="92"/>
        <v>10|B1T5|b|07-15-2019</v>
      </c>
      <c r="Q2846" s="17">
        <v>10.199999999999999</v>
      </c>
      <c r="R2846" s="17">
        <v>4.2</v>
      </c>
      <c r="S2846" s="42">
        <v>2.4285714285714284</v>
      </c>
    </row>
    <row r="2847" spans="1:19" x14ac:dyDescent="0.25">
      <c r="A2847" s="14">
        <v>10</v>
      </c>
      <c r="B2847" s="16" t="s">
        <v>17</v>
      </c>
      <c r="C2847" s="14" t="s">
        <v>91</v>
      </c>
      <c r="D2847" s="14" t="s">
        <v>98</v>
      </c>
      <c r="P2847" s="17" t="str">
        <f t="shared" si="92"/>
        <v>10|B1T5|b|07-15-2019</v>
      </c>
      <c r="Q2847" s="17">
        <v>10.3</v>
      </c>
      <c r="R2847" s="17">
        <v>4.3</v>
      </c>
      <c r="S2847" s="42">
        <v>2.3953488372093026</v>
      </c>
    </row>
    <row r="2848" spans="1:19" x14ac:dyDescent="0.25">
      <c r="A2848" s="14">
        <v>10</v>
      </c>
      <c r="B2848" s="16" t="s">
        <v>17</v>
      </c>
      <c r="C2848" s="14" t="s">
        <v>92</v>
      </c>
      <c r="D2848" s="14" t="s">
        <v>98</v>
      </c>
      <c r="P2848" s="17" t="str">
        <f t="shared" si="92"/>
        <v>10|B1T5|c|07-15-2019</v>
      </c>
      <c r="Q2848" s="17">
        <v>5.2</v>
      </c>
      <c r="R2848" s="17">
        <v>2.5</v>
      </c>
      <c r="S2848" s="42">
        <v>2.08</v>
      </c>
    </row>
    <row r="2849" spans="1:19" x14ac:dyDescent="0.25">
      <c r="A2849" s="14">
        <v>10</v>
      </c>
      <c r="B2849" s="16" t="s">
        <v>17</v>
      </c>
      <c r="C2849" s="14" t="s">
        <v>92</v>
      </c>
      <c r="D2849" s="14" t="s">
        <v>98</v>
      </c>
      <c r="P2849" s="17" t="str">
        <f t="shared" si="92"/>
        <v>10|B1T5|c|07-15-2019</v>
      </c>
      <c r="Q2849" s="14">
        <v>5.3</v>
      </c>
      <c r="R2849" s="14">
        <v>2.5</v>
      </c>
      <c r="S2849" s="42">
        <v>2.12</v>
      </c>
    </row>
    <row r="2850" spans="1:19" x14ac:dyDescent="0.25">
      <c r="A2850" s="14">
        <v>10</v>
      </c>
      <c r="B2850" s="16" t="s">
        <v>17</v>
      </c>
      <c r="C2850" s="14" t="s">
        <v>92</v>
      </c>
      <c r="D2850" s="14" t="s">
        <v>98</v>
      </c>
      <c r="P2850" s="17" t="str">
        <f t="shared" si="92"/>
        <v>10|B1T5|c|07-15-2019</v>
      </c>
      <c r="Q2850" s="17">
        <v>8.6</v>
      </c>
      <c r="R2850" s="17">
        <v>3.2</v>
      </c>
      <c r="S2850" s="42">
        <v>2.6874999999999996</v>
      </c>
    </row>
    <row r="2851" spans="1:19" x14ac:dyDescent="0.25">
      <c r="A2851" s="14">
        <v>10</v>
      </c>
      <c r="B2851" s="16" t="s">
        <v>17</v>
      </c>
      <c r="C2851" s="14" t="s">
        <v>92</v>
      </c>
      <c r="D2851" s="14" t="s">
        <v>98</v>
      </c>
      <c r="P2851" s="17" t="str">
        <f t="shared" si="92"/>
        <v>10|B1T5|c|07-15-2019</v>
      </c>
      <c r="Q2851" s="17">
        <v>8.5</v>
      </c>
      <c r="R2851" s="17">
        <v>3.2</v>
      </c>
      <c r="S2851" s="42">
        <v>2.65625</v>
      </c>
    </row>
    <row r="2852" spans="1:19" x14ac:dyDescent="0.25">
      <c r="A2852" s="14">
        <v>10</v>
      </c>
      <c r="B2852" s="16" t="s">
        <v>17</v>
      </c>
      <c r="C2852" s="14" t="s">
        <v>93</v>
      </c>
      <c r="D2852" s="14" t="s">
        <v>98</v>
      </c>
      <c r="P2852" s="17" t="str">
        <f t="shared" si="92"/>
        <v>10|B1T5|d|07-15-2019</v>
      </c>
      <c r="Q2852" s="17">
        <v>8</v>
      </c>
      <c r="R2852" s="17">
        <v>2.2999999999999998</v>
      </c>
      <c r="S2852" s="42">
        <v>3.4782608695652177</v>
      </c>
    </row>
    <row r="2853" spans="1:19" x14ac:dyDescent="0.25">
      <c r="A2853" s="14">
        <v>10</v>
      </c>
      <c r="B2853" s="16" t="s">
        <v>17</v>
      </c>
      <c r="C2853" s="14" t="s">
        <v>93</v>
      </c>
      <c r="D2853" s="14" t="s">
        <v>98</v>
      </c>
      <c r="P2853" s="17" t="str">
        <f t="shared" si="92"/>
        <v>10|B1T5|d|07-15-2019</v>
      </c>
      <c r="Q2853" s="14">
        <v>8.3000000000000007</v>
      </c>
      <c r="R2853" s="14">
        <v>2.9</v>
      </c>
      <c r="S2853" s="42">
        <v>2.8620689655172415</v>
      </c>
    </row>
    <row r="2854" spans="1:19" x14ac:dyDescent="0.25">
      <c r="A2854" s="14">
        <v>10</v>
      </c>
      <c r="B2854" s="16" t="s">
        <v>17</v>
      </c>
      <c r="C2854" s="14" t="s">
        <v>93</v>
      </c>
      <c r="D2854" s="14" t="s">
        <v>98</v>
      </c>
      <c r="P2854" s="17" t="str">
        <f t="shared" si="92"/>
        <v>10|B1T5|d|07-15-2019</v>
      </c>
      <c r="Q2854" s="14">
        <v>8.8000000000000007</v>
      </c>
      <c r="R2854" s="14">
        <v>3.6</v>
      </c>
      <c r="S2854" s="42">
        <v>2.4444444444444446</v>
      </c>
    </row>
    <row r="2855" spans="1:19" x14ac:dyDescent="0.25">
      <c r="A2855" s="14">
        <v>10</v>
      </c>
      <c r="B2855" s="16" t="s">
        <v>17</v>
      </c>
      <c r="C2855" s="14" t="s">
        <v>93</v>
      </c>
      <c r="D2855" s="14" t="s">
        <v>98</v>
      </c>
      <c r="P2855" s="17" t="str">
        <f t="shared" si="92"/>
        <v>10|B1T5|d|07-15-2019</v>
      </c>
      <c r="Q2855" s="14">
        <v>9</v>
      </c>
      <c r="R2855" s="14">
        <v>3.6</v>
      </c>
      <c r="S2855" s="42">
        <v>2.5</v>
      </c>
    </row>
    <row r="2856" spans="1:19" x14ac:dyDescent="0.25">
      <c r="A2856" s="14">
        <v>10</v>
      </c>
      <c r="B2856" s="16" t="s">
        <v>18</v>
      </c>
      <c r="C2856" s="14" t="s">
        <v>94</v>
      </c>
      <c r="D2856" s="14" t="s">
        <v>98</v>
      </c>
      <c r="P2856" s="17" t="str">
        <f t="shared" si="92"/>
        <v>10|B2T1|a|07-15-2019</v>
      </c>
      <c r="Q2856" s="14">
        <v>6.4</v>
      </c>
      <c r="R2856" s="14">
        <v>2.8</v>
      </c>
      <c r="S2856" s="42">
        <v>2.285714285714286</v>
      </c>
    </row>
    <row r="2857" spans="1:19" x14ac:dyDescent="0.25">
      <c r="A2857" s="14">
        <v>10</v>
      </c>
      <c r="B2857" s="16" t="s">
        <v>18</v>
      </c>
      <c r="C2857" s="14" t="s">
        <v>94</v>
      </c>
      <c r="D2857" s="14" t="s">
        <v>98</v>
      </c>
      <c r="P2857" s="17" t="str">
        <f t="shared" si="92"/>
        <v>10|B2T1|a|07-15-2019</v>
      </c>
      <c r="Q2857" s="14">
        <v>6.1</v>
      </c>
      <c r="R2857" s="14">
        <v>2.9</v>
      </c>
      <c r="S2857" s="42">
        <v>2.103448275862069</v>
      </c>
    </row>
    <row r="2858" spans="1:19" x14ac:dyDescent="0.25">
      <c r="A2858" s="14">
        <v>10</v>
      </c>
      <c r="B2858" s="16" t="s">
        <v>18</v>
      </c>
      <c r="C2858" s="14" t="s">
        <v>94</v>
      </c>
      <c r="D2858" s="14" t="s">
        <v>98</v>
      </c>
      <c r="P2858" s="17" t="str">
        <f t="shared" si="92"/>
        <v>10|B2T1|a|07-15-2019</v>
      </c>
      <c r="Q2858" s="14">
        <v>8.9</v>
      </c>
      <c r="R2858" s="14">
        <v>3</v>
      </c>
      <c r="S2858" s="42">
        <v>2.9666666666666668</v>
      </c>
    </row>
    <row r="2859" spans="1:19" x14ac:dyDescent="0.25">
      <c r="A2859" s="14">
        <v>10</v>
      </c>
      <c r="B2859" s="16" t="s">
        <v>18</v>
      </c>
      <c r="C2859" s="14" t="s">
        <v>94</v>
      </c>
      <c r="D2859" s="14" t="s">
        <v>98</v>
      </c>
      <c r="P2859" s="17" t="str">
        <f t="shared" si="92"/>
        <v>10|B2T1|a|07-15-2019</v>
      </c>
      <c r="Q2859" s="14">
        <v>8.9</v>
      </c>
      <c r="R2859" s="14">
        <v>2.9</v>
      </c>
      <c r="S2859" s="42">
        <v>3.0689655172413794</v>
      </c>
    </row>
    <row r="2860" spans="1:19" x14ac:dyDescent="0.25">
      <c r="A2860" s="14">
        <v>10</v>
      </c>
      <c r="B2860" s="16" t="s">
        <v>18</v>
      </c>
      <c r="C2860" s="14" t="s">
        <v>94</v>
      </c>
      <c r="D2860" s="14" t="s">
        <v>98</v>
      </c>
      <c r="P2860" s="17" t="str">
        <f t="shared" si="92"/>
        <v>10|B2T1|a|07-15-2019</v>
      </c>
      <c r="Q2860" s="14">
        <v>8.3000000000000007</v>
      </c>
      <c r="R2860" s="14">
        <v>3.5</v>
      </c>
      <c r="S2860" s="42">
        <v>2.3714285714285714</v>
      </c>
    </row>
    <row r="2861" spans="1:19" x14ac:dyDescent="0.25">
      <c r="A2861" s="14">
        <v>10</v>
      </c>
      <c r="B2861" s="16" t="s">
        <v>18</v>
      </c>
      <c r="C2861" s="14" t="s">
        <v>94</v>
      </c>
      <c r="D2861" s="14" t="s">
        <v>98</v>
      </c>
      <c r="P2861" s="17" t="str">
        <f t="shared" si="92"/>
        <v>10|B2T1|a|07-15-2019</v>
      </c>
      <c r="Q2861" s="14">
        <v>8.1999999999999993</v>
      </c>
      <c r="R2861" s="14">
        <v>3.2</v>
      </c>
      <c r="S2861" s="42">
        <v>2.5624999999999996</v>
      </c>
    </row>
    <row r="2862" spans="1:19" x14ac:dyDescent="0.25">
      <c r="A2862" s="14">
        <v>10</v>
      </c>
      <c r="B2862" s="16" t="s">
        <v>18</v>
      </c>
      <c r="C2862" s="14" t="s">
        <v>91</v>
      </c>
      <c r="D2862" s="14" t="s">
        <v>98</v>
      </c>
      <c r="P2862" s="17" t="str">
        <f t="shared" si="92"/>
        <v>10|B2T1|b|07-15-2019</v>
      </c>
      <c r="Q2862" s="14">
        <v>5.6</v>
      </c>
      <c r="R2862" s="14">
        <v>2.2000000000000002</v>
      </c>
      <c r="S2862" s="42">
        <v>2.545454545454545</v>
      </c>
    </row>
    <row r="2863" spans="1:19" x14ac:dyDescent="0.25">
      <c r="A2863" s="14">
        <v>10</v>
      </c>
      <c r="B2863" s="16" t="s">
        <v>18</v>
      </c>
      <c r="C2863" s="14" t="s">
        <v>91</v>
      </c>
      <c r="D2863" s="14" t="s">
        <v>98</v>
      </c>
      <c r="P2863" s="17" t="str">
        <f t="shared" si="92"/>
        <v>10|B2T1|b|07-15-2019</v>
      </c>
      <c r="Q2863" s="14">
        <v>5</v>
      </c>
      <c r="R2863" s="14">
        <v>2.2000000000000002</v>
      </c>
      <c r="S2863" s="42">
        <v>2.2727272727272725</v>
      </c>
    </row>
    <row r="2864" spans="1:19" x14ac:dyDescent="0.25">
      <c r="A2864" s="14">
        <v>10</v>
      </c>
      <c r="B2864" s="16" t="s">
        <v>18</v>
      </c>
      <c r="C2864" s="14" t="s">
        <v>91</v>
      </c>
      <c r="D2864" s="14" t="s">
        <v>98</v>
      </c>
      <c r="P2864" s="17" t="str">
        <f t="shared" si="92"/>
        <v>10|B2T1|b|07-15-2019</v>
      </c>
      <c r="Q2864" s="14">
        <v>8.1</v>
      </c>
      <c r="R2864" s="14">
        <v>3.4</v>
      </c>
      <c r="S2864" s="42">
        <v>2.3823529411764706</v>
      </c>
    </row>
    <row r="2865" spans="1:19" x14ac:dyDescent="0.25">
      <c r="A2865" s="14">
        <v>10</v>
      </c>
      <c r="B2865" s="16" t="s">
        <v>18</v>
      </c>
      <c r="C2865" s="14" t="s">
        <v>91</v>
      </c>
      <c r="D2865" s="14" t="s">
        <v>98</v>
      </c>
      <c r="P2865" s="17" t="str">
        <f t="shared" si="92"/>
        <v>10|B2T1|b|07-15-2019</v>
      </c>
      <c r="Q2865" s="14">
        <v>8.3000000000000007</v>
      </c>
      <c r="R2865" s="14">
        <v>3.3</v>
      </c>
      <c r="S2865" s="42">
        <v>2.5151515151515156</v>
      </c>
    </row>
    <row r="2866" spans="1:19" x14ac:dyDescent="0.25">
      <c r="A2866" s="14">
        <v>10</v>
      </c>
      <c r="B2866" s="16" t="s">
        <v>18</v>
      </c>
      <c r="C2866" s="14" t="s">
        <v>92</v>
      </c>
      <c r="D2866" s="14" t="s">
        <v>98</v>
      </c>
      <c r="P2866" s="17" t="str">
        <f t="shared" si="92"/>
        <v>10|B2T1|c|07-15-2019</v>
      </c>
      <c r="Q2866" s="14">
        <v>7</v>
      </c>
      <c r="R2866" s="14">
        <v>3.3</v>
      </c>
      <c r="S2866" s="42">
        <v>2.1212121212121211</v>
      </c>
    </row>
    <row r="2867" spans="1:19" x14ac:dyDescent="0.25">
      <c r="A2867" s="14">
        <v>10</v>
      </c>
      <c r="B2867" s="16" t="s">
        <v>18</v>
      </c>
      <c r="C2867" s="14" t="s">
        <v>92</v>
      </c>
      <c r="D2867" s="14" t="s">
        <v>98</v>
      </c>
      <c r="P2867" s="17" t="str">
        <f t="shared" si="92"/>
        <v>10|B2T1|c|07-15-2019</v>
      </c>
      <c r="Q2867" s="14">
        <v>9.5</v>
      </c>
      <c r="R2867" s="14">
        <v>3.5</v>
      </c>
      <c r="S2867" s="42">
        <v>2.7142857142857144</v>
      </c>
    </row>
    <row r="2868" spans="1:19" x14ac:dyDescent="0.25">
      <c r="A2868" s="14">
        <v>10</v>
      </c>
      <c r="B2868" s="16" t="s">
        <v>18</v>
      </c>
      <c r="C2868" s="14" t="s">
        <v>92</v>
      </c>
      <c r="D2868" s="14" t="s">
        <v>98</v>
      </c>
      <c r="P2868" s="17" t="str">
        <f t="shared" si="92"/>
        <v>10|B2T1|c|07-15-2019</v>
      </c>
      <c r="Q2868" s="14">
        <v>9.3000000000000007</v>
      </c>
      <c r="R2868" s="14">
        <v>3.8</v>
      </c>
      <c r="S2868" s="42">
        <v>2.4473684210526319</v>
      </c>
    </row>
    <row r="2869" spans="1:19" x14ac:dyDescent="0.25">
      <c r="A2869" s="14">
        <v>10</v>
      </c>
      <c r="B2869" s="16" t="s">
        <v>18</v>
      </c>
      <c r="C2869" s="14" t="s">
        <v>92</v>
      </c>
      <c r="D2869" s="14" t="s">
        <v>98</v>
      </c>
      <c r="P2869" s="17" t="str">
        <f t="shared" si="92"/>
        <v>10|B2T1|c|07-15-2019</v>
      </c>
      <c r="Q2869" s="14">
        <v>8.6999999999999993</v>
      </c>
      <c r="R2869" s="14">
        <v>4.0999999999999996</v>
      </c>
      <c r="S2869" s="42">
        <v>2.1219512195121952</v>
      </c>
    </row>
    <row r="2870" spans="1:19" x14ac:dyDescent="0.25">
      <c r="A2870" s="14">
        <v>10</v>
      </c>
      <c r="B2870" s="16" t="s">
        <v>18</v>
      </c>
      <c r="C2870" s="14" t="s">
        <v>92</v>
      </c>
      <c r="D2870" s="14" t="s">
        <v>98</v>
      </c>
      <c r="P2870" s="17" t="str">
        <f t="shared" si="92"/>
        <v>10|B2T1|c|07-15-2019</v>
      </c>
      <c r="Q2870" s="14">
        <v>8.6</v>
      </c>
      <c r="R2870" s="14">
        <v>4.0999999999999996</v>
      </c>
      <c r="S2870" s="42">
        <v>2.0975609756097562</v>
      </c>
    </row>
    <row r="2871" spans="1:19" x14ac:dyDescent="0.25">
      <c r="A2871" s="14">
        <v>10</v>
      </c>
      <c r="B2871" s="16" t="s">
        <v>18</v>
      </c>
      <c r="C2871" s="14" t="s">
        <v>93</v>
      </c>
      <c r="D2871" s="14" t="s">
        <v>98</v>
      </c>
      <c r="P2871" s="17" t="str">
        <f t="shared" si="92"/>
        <v>10|B2T1|d|07-15-2019</v>
      </c>
      <c r="Q2871" s="14">
        <v>5.2</v>
      </c>
      <c r="R2871" s="14">
        <v>2.5</v>
      </c>
      <c r="S2871" s="42">
        <v>2.08</v>
      </c>
    </row>
    <row r="2872" spans="1:19" x14ac:dyDescent="0.25">
      <c r="A2872" s="14">
        <v>10</v>
      </c>
      <c r="B2872" s="16" t="s">
        <v>18</v>
      </c>
      <c r="C2872" s="14" t="s">
        <v>93</v>
      </c>
      <c r="D2872" s="14" t="s">
        <v>98</v>
      </c>
      <c r="P2872" s="17" t="str">
        <f t="shared" si="92"/>
        <v>10|B2T1|d|07-15-2019</v>
      </c>
      <c r="Q2872" s="14">
        <v>5.3</v>
      </c>
      <c r="R2872" s="14">
        <v>2.2999999999999998</v>
      </c>
      <c r="S2872" s="42">
        <v>2.3043478260869565</v>
      </c>
    </row>
    <row r="2873" spans="1:19" x14ac:dyDescent="0.25">
      <c r="A2873" s="14">
        <v>10</v>
      </c>
      <c r="B2873" s="16" t="s">
        <v>18</v>
      </c>
      <c r="C2873" s="14" t="s">
        <v>93</v>
      </c>
      <c r="D2873" s="14" t="s">
        <v>98</v>
      </c>
      <c r="P2873" s="17" t="str">
        <f t="shared" si="92"/>
        <v>10|B2T1|d|07-15-2019</v>
      </c>
      <c r="Q2873" s="14">
        <v>7.5</v>
      </c>
      <c r="R2873" s="14">
        <v>2.4</v>
      </c>
      <c r="S2873" s="42">
        <v>3.125</v>
      </c>
    </row>
    <row r="2874" spans="1:19" x14ac:dyDescent="0.25">
      <c r="A2874" s="14">
        <v>10</v>
      </c>
      <c r="B2874" s="16" t="s">
        <v>18</v>
      </c>
      <c r="C2874" s="14" t="s">
        <v>93</v>
      </c>
      <c r="D2874" s="14" t="s">
        <v>98</v>
      </c>
      <c r="P2874" s="17" t="str">
        <f t="shared" si="92"/>
        <v>10|B2T1|d|07-15-2019</v>
      </c>
      <c r="Q2874" s="14">
        <v>7.1</v>
      </c>
      <c r="R2874" s="14">
        <v>2.1</v>
      </c>
      <c r="S2874" s="42">
        <v>3.3809523809523805</v>
      </c>
    </row>
    <row r="2875" spans="1:19" x14ac:dyDescent="0.25">
      <c r="A2875" s="14">
        <v>10</v>
      </c>
      <c r="B2875" s="16" t="s">
        <v>18</v>
      </c>
      <c r="C2875" s="14" t="s">
        <v>93</v>
      </c>
      <c r="D2875" s="14" t="s">
        <v>98</v>
      </c>
      <c r="P2875" s="17" t="str">
        <f t="shared" si="92"/>
        <v>10|B2T1|d|07-15-2019</v>
      </c>
      <c r="Q2875" s="14">
        <v>9.8000000000000007</v>
      </c>
      <c r="R2875" s="14">
        <v>4.2</v>
      </c>
      <c r="S2875" s="42">
        <v>2.3333333333333335</v>
      </c>
    </row>
    <row r="2876" spans="1:19" x14ac:dyDescent="0.25">
      <c r="A2876" s="14">
        <v>10</v>
      </c>
      <c r="B2876" s="16" t="s">
        <v>18</v>
      </c>
      <c r="C2876" s="14" t="s">
        <v>93</v>
      </c>
      <c r="D2876" s="14" t="s">
        <v>98</v>
      </c>
      <c r="P2876" s="17" t="str">
        <f t="shared" si="92"/>
        <v>10|B2T1|d|07-15-2019</v>
      </c>
      <c r="Q2876" s="14">
        <v>9.5</v>
      </c>
      <c r="R2876" s="14">
        <v>4.3</v>
      </c>
      <c r="S2876" s="42">
        <v>2.2093023255813953</v>
      </c>
    </row>
    <row r="2877" spans="1:19" x14ac:dyDescent="0.25">
      <c r="A2877" s="14">
        <v>10</v>
      </c>
      <c r="B2877" s="16" t="s">
        <v>18</v>
      </c>
      <c r="C2877" s="14" t="s">
        <v>93</v>
      </c>
      <c r="D2877" s="14" t="s">
        <v>98</v>
      </c>
      <c r="P2877" s="17" t="str">
        <f t="shared" si="92"/>
        <v>10|B2T1|d|07-15-2019</v>
      </c>
      <c r="Q2877" s="14">
        <v>8.5</v>
      </c>
      <c r="R2877" s="14">
        <v>3.9</v>
      </c>
      <c r="S2877" s="42">
        <v>2.1794871794871797</v>
      </c>
    </row>
    <row r="2878" spans="1:19" x14ac:dyDescent="0.25">
      <c r="A2878" s="14">
        <v>10</v>
      </c>
      <c r="B2878" s="16" t="s">
        <v>18</v>
      </c>
      <c r="C2878" s="14" t="s">
        <v>93</v>
      </c>
      <c r="D2878" s="14" t="s">
        <v>98</v>
      </c>
      <c r="P2878" s="17" t="str">
        <f t="shared" si="92"/>
        <v>10|B2T1|d|07-15-2019</v>
      </c>
      <c r="Q2878" s="14">
        <v>8.5</v>
      </c>
      <c r="R2878" s="14">
        <v>3.9</v>
      </c>
      <c r="S2878" s="42">
        <v>2.1794871794871797</v>
      </c>
    </row>
    <row r="2879" spans="1:19" x14ac:dyDescent="0.25">
      <c r="A2879" s="14">
        <v>10</v>
      </c>
      <c r="B2879" s="16" t="s">
        <v>19</v>
      </c>
      <c r="C2879" s="14" t="s">
        <v>94</v>
      </c>
      <c r="D2879" s="14" t="s">
        <v>98</v>
      </c>
      <c r="P2879" s="17" t="str">
        <f t="shared" si="92"/>
        <v>10|B2T2|a|07-15-2019</v>
      </c>
      <c r="Q2879" s="14">
        <v>8.8000000000000007</v>
      </c>
      <c r="R2879" s="14">
        <v>2.2000000000000002</v>
      </c>
      <c r="S2879" s="42">
        <v>4</v>
      </c>
    </row>
    <row r="2880" spans="1:19" x14ac:dyDescent="0.25">
      <c r="A2880" s="14">
        <v>10</v>
      </c>
      <c r="B2880" s="16" t="s">
        <v>19</v>
      </c>
      <c r="C2880" s="14" t="s">
        <v>94</v>
      </c>
      <c r="D2880" s="14" t="s">
        <v>98</v>
      </c>
      <c r="P2880" s="17" t="str">
        <f t="shared" si="92"/>
        <v>10|B2T2|a|07-15-2019</v>
      </c>
      <c r="Q2880" s="14">
        <v>8.6</v>
      </c>
      <c r="R2880" s="14">
        <v>2.2999999999999998</v>
      </c>
      <c r="S2880" s="42">
        <v>3.7391304347826089</v>
      </c>
    </row>
    <row r="2881" spans="1:19" x14ac:dyDescent="0.25">
      <c r="A2881" s="14">
        <v>10</v>
      </c>
      <c r="B2881" s="16" t="s">
        <v>19</v>
      </c>
      <c r="C2881" s="14" t="s">
        <v>94</v>
      </c>
      <c r="D2881" s="14" t="s">
        <v>98</v>
      </c>
      <c r="P2881" s="17" t="str">
        <f t="shared" si="92"/>
        <v>10|B2T2|a|07-15-2019</v>
      </c>
      <c r="Q2881" s="14">
        <v>10.9</v>
      </c>
      <c r="R2881" s="14">
        <v>4.3</v>
      </c>
      <c r="S2881" s="42">
        <v>2.5348837209302326</v>
      </c>
    </row>
    <row r="2882" spans="1:19" x14ac:dyDescent="0.25">
      <c r="A2882" s="14">
        <v>10</v>
      </c>
      <c r="B2882" s="16" t="s">
        <v>19</v>
      </c>
      <c r="C2882" s="14" t="s">
        <v>94</v>
      </c>
      <c r="D2882" s="14" t="s">
        <v>98</v>
      </c>
      <c r="P2882" s="17" t="str">
        <f t="shared" si="92"/>
        <v>10|B2T2|a|07-15-2019</v>
      </c>
      <c r="Q2882" s="14">
        <v>10.5</v>
      </c>
      <c r="R2882" s="14">
        <v>4.2</v>
      </c>
      <c r="S2882" s="42">
        <v>2.5</v>
      </c>
    </row>
    <row r="2883" spans="1:19" x14ac:dyDescent="0.25">
      <c r="A2883" s="14">
        <v>10</v>
      </c>
      <c r="B2883" s="16" t="s">
        <v>19</v>
      </c>
      <c r="C2883" s="14" t="s">
        <v>94</v>
      </c>
      <c r="D2883" s="14" t="s">
        <v>98</v>
      </c>
      <c r="P2883" s="17" t="str">
        <f t="shared" si="92"/>
        <v>10|B2T2|a|07-15-2019</v>
      </c>
      <c r="Q2883" s="14">
        <v>9.9</v>
      </c>
      <c r="R2883" s="14">
        <v>4.3</v>
      </c>
      <c r="S2883" s="42">
        <v>2.3023255813953489</v>
      </c>
    </row>
    <row r="2884" spans="1:19" x14ac:dyDescent="0.25">
      <c r="A2884" s="14">
        <v>10</v>
      </c>
      <c r="B2884" s="16" t="s">
        <v>19</v>
      </c>
      <c r="C2884" s="14" t="s">
        <v>94</v>
      </c>
      <c r="D2884" s="14" t="s">
        <v>98</v>
      </c>
      <c r="P2884" s="17" t="str">
        <f t="shared" si="92"/>
        <v>10|B2T2|a|07-15-2019</v>
      </c>
      <c r="Q2884" s="14">
        <v>9.8000000000000007</v>
      </c>
      <c r="R2884" s="14">
        <v>4.4000000000000004</v>
      </c>
      <c r="S2884" s="42">
        <v>2.2272727272727271</v>
      </c>
    </row>
    <row r="2885" spans="1:19" x14ac:dyDescent="0.25">
      <c r="A2885" s="14">
        <v>10</v>
      </c>
      <c r="B2885" s="16" t="s">
        <v>19</v>
      </c>
      <c r="C2885" s="14" t="s">
        <v>91</v>
      </c>
      <c r="D2885" s="14" t="s">
        <v>98</v>
      </c>
      <c r="P2885" s="17" t="str">
        <f t="shared" si="92"/>
        <v>10|B2T2|b|07-15-2019</v>
      </c>
      <c r="Q2885" s="14">
        <v>5.6</v>
      </c>
      <c r="R2885" s="14">
        <v>2.1</v>
      </c>
      <c r="S2885" s="42">
        <v>2.6666666666666665</v>
      </c>
    </row>
    <row r="2886" spans="1:19" x14ac:dyDescent="0.25">
      <c r="A2886" s="14">
        <v>10</v>
      </c>
      <c r="B2886" s="16" t="s">
        <v>19</v>
      </c>
      <c r="C2886" s="14" t="s">
        <v>91</v>
      </c>
      <c r="D2886" s="14" t="s">
        <v>98</v>
      </c>
      <c r="P2886" s="17" t="str">
        <f t="shared" si="92"/>
        <v>10|B2T2|b|07-15-2019</v>
      </c>
      <c r="Q2886" s="14">
        <v>5.7</v>
      </c>
      <c r="R2886" s="14">
        <v>2.1</v>
      </c>
      <c r="S2886" s="42">
        <v>2.7142857142857144</v>
      </c>
    </row>
    <row r="2887" spans="1:19" x14ac:dyDescent="0.25">
      <c r="A2887" s="14">
        <v>10</v>
      </c>
      <c r="B2887" s="16" t="s">
        <v>19</v>
      </c>
      <c r="C2887" s="14" t="s">
        <v>91</v>
      </c>
      <c r="D2887" s="14" t="s">
        <v>98</v>
      </c>
      <c r="P2887" s="17" t="str">
        <f t="shared" ref="P2887:P2950" si="93">CONCATENATE(A2887,"|",B2887,"|",C2887,"|",TEXT(D2887,"AAAA/MM/DD"))</f>
        <v>10|B2T2|b|07-15-2019</v>
      </c>
      <c r="Q2887" s="14">
        <v>8.5</v>
      </c>
      <c r="R2887" s="14">
        <v>2.5</v>
      </c>
      <c r="S2887" s="42">
        <v>3.4</v>
      </c>
    </row>
    <row r="2888" spans="1:19" x14ac:dyDescent="0.25">
      <c r="A2888" s="14">
        <v>10</v>
      </c>
      <c r="B2888" s="16" t="s">
        <v>19</v>
      </c>
      <c r="C2888" s="14" t="s">
        <v>91</v>
      </c>
      <c r="D2888" s="14" t="s">
        <v>98</v>
      </c>
      <c r="P2888" s="17" t="str">
        <f t="shared" si="93"/>
        <v>10|B2T2|b|07-15-2019</v>
      </c>
      <c r="Q2888" s="14">
        <v>8.3000000000000007</v>
      </c>
      <c r="R2888" s="14">
        <v>2.6</v>
      </c>
      <c r="S2888" s="42">
        <v>3.1923076923076925</v>
      </c>
    </row>
    <row r="2889" spans="1:19" x14ac:dyDescent="0.25">
      <c r="A2889" s="14">
        <v>10</v>
      </c>
      <c r="B2889" s="16" t="s">
        <v>19</v>
      </c>
      <c r="C2889" s="14" t="s">
        <v>91</v>
      </c>
      <c r="D2889" s="14" t="s">
        <v>98</v>
      </c>
      <c r="P2889" s="17" t="str">
        <f t="shared" si="93"/>
        <v>10|B2T2|b|07-15-2019</v>
      </c>
      <c r="Q2889" s="14">
        <v>10.1</v>
      </c>
      <c r="R2889" s="14">
        <v>4.0999999999999996</v>
      </c>
      <c r="S2889" s="42">
        <v>2.4634146341463414</v>
      </c>
    </row>
    <row r="2890" spans="1:19" x14ac:dyDescent="0.25">
      <c r="A2890" s="14">
        <v>10</v>
      </c>
      <c r="B2890" s="16" t="s">
        <v>19</v>
      </c>
      <c r="C2890" s="14" t="s">
        <v>91</v>
      </c>
      <c r="D2890" s="14" t="s">
        <v>98</v>
      </c>
      <c r="P2890" s="17" t="str">
        <f t="shared" si="93"/>
        <v>10|B2T2|b|07-15-2019</v>
      </c>
      <c r="Q2890" s="14">
        <v>10.5</v>
      </c>
      <c r="R2890" s="14">
        <v>4</v>
      </c>
      <c r="S2890" s="42">
        <v>2.625</v>
      </c>
    </row>
    <row r="2891" spans="1:19" x14ac:dyDescent="0.25">
      <c r="A2891" s="14">
        <v>10</v>
      </c>
      <c r="B2891" s="16" t="s">
        <v>19</v>
      </c>
      <c r="C2891" s="14" t="s">
        <v>91</v>
      </c>
      <c r="D2891" s="14" t="s">
        <v>98</v>
      </c>
      <c r="P2891" s="17" t="str">
        <f t="shared" si="93"/>
        <v>10|B2T2|b|07-15-2019</v>
      </c>
      <c r="Q2891" s="14">
        <v>8.3000000000000007</v>
      </c>
      <c r="R2891" s="14">
        <v>3.4</v>
      </c>
      <c r="S2891" s="42">
        <v>2.4411764705882355</v>
      </c>
    </row>
    <row r="2892" spans="1:19" x14ac:dyDescent="0.25">
      <c r="A2892" s="14">
        <v>10</v>
      </c>
      <c r="B2892" s="16" t="s">
        <v>19</v>
      </c>
      <c r="C2892" s="14" t="s">
        <v>91</v>
      </c>
      <c r="D2892" s="14" t="s">
        <v>98</v>
      </c>
      <c r="P2892" s="17" t="str">
        <f t="shared" si="93"/>
        <v>10|B2T2|b|07-15-2019</v>
      </c>
      <c r="Q2892" s="14">
        <v>8.4</v>
      </c>
      <c r="R2892" s="14">
        <v>3.5</v>
      </c>
      <c r="S2892" s="42">
        <v>2.4</v>
      </c>
    </row>
    <row r="2893" spans="1:19" x14ac:dyDescent="0.25">
      <c r="A2893" s="14">
        <v>10</v>
      </c>
      <c r="B2893" s="16" t="s">
        <v>19</v>
      </c>
      <c r="C2893" s="14" t="s">
        <v>92</v>
      </c>
      <c r="D2893" s="14" t="s">
        <v>98</v>
      </c>
      <c r="P2893" s="17" t="str">
        <f t="shared" si="93"/>
        <v>10|B2T2|c|07-15-2019</v>
      </c>
      <c r="Q2893" s="14">
        <v>9.3000000000000007</v>
      </c>
      <c r="R2893" s="14">
        <v>3.2</v>
      </c>
      <c r="S2893" s="42">
        <v>2.90625</v>
      </c>
    </row>
    <row r="2894" spans="1:19" x14ac:dyDescent="0.25">
      <c r="A2894" s="14">
        <v>10</v>
      </c>
      <c r="B2894" s="16" t="s">
        <v>19</v>
      </c>
      <c r="C2894" s="14" t="s">
        <v>92</v>
      </c>
      <c r="D2894" s="14" t="s">
        <v>98</v>
      </c>
      <c r="P2894" s="17" t="str">
        <f t="shared" si="93"/>
        <v>10|B2T2|c|07-15-2019</v>
      </c>
      <c r="Q2894" s="14">
        <v>7.3</v>
      </c>
      <c r="R2894" s="14">
        <v>3.1</v>
      </c>
      <c r="S2894" s="42">
        <v>2.354838709677419</v>
      </c>
    </row>
    <row r="2895" spans="1:19" x14ac:dyDescent="0.25">
      <c r="A2895" s="14">
        <v>10</v>
      </c>
      <c r="B2895" s="16" t="s">
        <v>19</v>
      </c>
      <c r="C2895" s="14" t="s">
        <v>92</v>
      </c>
      <c r="D2895" s="14" t="s">
        <v>98</v>
      </c>
      <c r="P2895" s="17" t="str">
        <f t="shared" si="93"/>
        <v>10|B2T2|c|07-15-2019</v>
      </c>
      <c r="Q2895" s="14">
        <v>10.5</v>
      </c>
      <c r="R2895" s="14">
        <v>4.5</v>
      </c>
      <c r="S2895" s="42">
        <v>2.3333333333333335</v>
      </c>
    </row>
    <row r="2896" spans="1:19" x14ac:dyDescent="0.25">
      <c r="A2896" s="14">
        <v>10</v>
      </c>
      <c r="B2896" s="16" t="s">
        <v>19</v>
      </c>
      <c r="C2896" s="14" t="s">
        <v>92</v>
      </c>
      <c r="D2896" s="14" t="s">
        <v>98</v>
      </c>
      <c r="P2896" s="17" t="str">
        <f t="shared" si="93"/>
        <v>10|B2T2|c|07-15-2019</v>
      </c>
      <c r="Q2896" s="14">
        <v>10.9</v>
      </c>
      <c r="R2896" s="14">
        <v>4.2</v>
      </c>
      <c r="S2896" s="42">
        <v>2.5952380952380953</v>
      </c>
    </row>
    <row r="2897" spans="1:19" x14ac:dyDescent="0.25">
      <c r="A2897" s="14">
        <v>10</v>
      </c>
      <c r="B2897" s="16" t="s">
        <v>19</v>
      </c>
      <c r="C2897" s="14" t="s">
        <v>93</v>
      </c>
      <c r="D2897" s="14" t="s">
        <v>98</v>
      </c>
      <c r="P2897" s="17" t="str">
        <f t="shared" si="93"/>
        <v>10|B2T2|d|07-15-2019</v>
      </c>
      <c r="Q2897" s="14">
        <v>7.5</v>
      </c>
      <c r="R2897" s="14">
        <v>2.2000000000000002</v>
      </c>
      <c r="S2897" s="42">
        <v>3.4090909090909087</v>
      </c>
    </row>
    <row r="2898" spans="1:19" x14ac:dyDescent="0.25">
      <c r="A2898" s="14">
        <v>10</v>
      </c>
      <c r="B2898" s="16" t="s">
        <v>19</v>
      </c>
      <c r="C2898" s="14" t="s">
        <v>93</v>
      </c>
      <c r="D2898" s="14" t="s">
        <v>98</v>
      </c>
      <c r="P2898" s="17" t="str">
        <f t="shared" si="93"/>
        <v>10|B2T2|d|07-15-2019</v>
      </c>
      <c r="Q2898" s="14">
        <v>7.8</v>
      </c>
      <c r="R2898" s="14">
        <v>2</v>
      </c>
      <c r="S2898" s="42">
        <v>3.9</v>
      </c>
    </row>
    <row r="2899" spans="1:19" x14ac:dyDescent="0.25">
      <c r="A2899" s="14">
        <v>10</v>
      </c>
      <c r="B2899" s="16" t="s">
        <v>19</v>
      </c>
      <c r="C2899" s="14" t="s">
        <v>93</v>
      </c>
      <c r="D2899" s="14" t="s">
        <v>98</v>
      </c>
      <c r="P2899" s="17" t="str">
        <f t="shared" si="93"/>
        <v>10|B2T2|d|07-15-2019</v>
      </c>
      <c r="Q2899" s="14">
        <v>8.9</v>
      </c>
      <c r="R2899" s="14">
        <v>3.5</v>
      </c>
      <c r="S2899" s="42">
        <v>2.5428571428571431</v>
      </c>
    </row>
    <row r="2900" spans="1:19" x14ac:dyDescent="0.25">
      <c r="A2900" s="14">
        <v>10</v>
      </c>
      <c r="B2900" s="16" t="s">
        <v>19</v>
      </c>
      <c r="C2900" s="14" t="s">
        <v>93</v>
      </c>
      <c r="D2900" s="14" t="s">
        <v>98</v>
      </c>
      <c r="P2900" s="17" t="str">
        <f t="shared" si="93"/>
        <v>10|B2T2|d|07-15-2019</v>
      </c>
      <c r="Q2900" s="14">
        <v>8.6999999999999993</v>
      </c>
      <c r="R2900" s="14">
        <v>3.6</v>
      </c>
      <c r="S2900" s="42">
        <v>2.4166666666666665</v>
      </c>
    </row>
    <row r="2901" spans="1:19" x14ac:dyDescent="0.25">
      <c r="A2901" s="14">
        <v>10</v>
      </c>
      <c r="B2901" s="16" t="s">
        <v>20</v>
      </c>
      <c r="C2901" s="14" t="s">
        <v>94</v>
      </c>
      <c r="D2901" s="14" t="s">
        <v>98</v>
      </c>
      <c r="P2901" s="17" t="str">
        <f t="shared" si="93"/>
        <v>10|B2T3|a|07-15-2019</v>
      </c>
      <c r="Q2901" s="14">
        <v>9.1</v>
      </c>
      <c r="R2901" s="14">
        <v>3.1</v>
      </c>
      <c r="S2901" s="42">
        <v>2.9354838709677415</v>
      </c>
    </row>
    <row r="2902" spans="1:19" x14ac:dyDescent="0.25">
      <c r="A2902" s="14">
        <v>10</v>
      </c>
      <c r="B2902" s="16" t="s">
        <v>20</v>
      </c>
      <c r="C2902" s="14" t="s">
        <v>94</v>
      </c>
      <c r="D2902" s="14" t="s">
        <v>98</v>
      </c>
      <c r="P2902" s="17" t="str">
        <f t="shared" si="93"/>
        <v>10|B2T3|a|07-15-2019</v>
      </c>
      <c r="Q2902" s="14">
        <v>9</v>
      </c>
      <c r="R2902" s="14">
        <v>3.2</v>
      </c>
      <c r="S2902" s="42">
        <v>2.8125</v>
      </c>
    </row>
    <row r="2903" spans="1:19" x14ac:dyDescent="0.25">
      <c r="A2903" s="14">
        <v>10</v>
      </c>
      <c r="B2903" s="16" t="s">
        <v>20</v>
      </c>
      <c r="C2903" s="14" t="s">
        <v>94</v>
      </c>
      <c r="D2903" s="14" t="s">
        <v>98</v>
      </c>
      <c r="P2903" s="17" t="str">
        <f t="shared" si="93"/>
        <v>10|B2T3|a|07-15-2019</v>
      </c>
      <c r="Q2903" s="14">
        <v>10</v>
      </c>
      <c r="R2903" s="14">
        <v>4.5</v>
      </c>
      <c r="S2903" s="42">
        <v>2.2222222222222223</v>
      </c>
    </row>
    <row r="2904" spans="1:19" x14ac:dyDescent="0.25">
      <c r="A2904" s="14">
        <v>10</v>
      </c>
      <c r="B2904" s="16" t="s">
        <v>20</v>
      </c>
      <c r="C2904" s="14" t="s">
        <v>94</v>
      </c>
      <c r="D2904" s="14" t="s">
        <v>98</v>
      </c>
      <c r="P2904" s="17" t="str">
        <f t="shared" si="93"/>
        <v>10|B2T3|a|07-15-2019</v>
      </c>
      <c r="Q2904" s="14">
        <v>10.1</v>
      </c>
      <c r="R2904" s="14">
        <v>4.5999999999999996</v>
      </c>
      <c r="S2904" s="42">
        <v>2.1956521739130435</v>
      </c>
    </row>
    <row r="2905" spans="1:19" x14ac:dyDescent="0.25">
      <c r="A2905" s="14">
        <v>10</v>
      </c>
      <c r="B2905" s="16" t="s">
        <v>20</v>
      </c>
      <c r="C2905" s="14" t="s">
        <v>91</v>
      </c>
      <c r="D2905" s="14" t="s">
        <v>98</v>
      </c>
      <c r="P2905" s="17" t="str">
        <f t="shared" si="93"/>
        <v>10|B2T3|b|07-15-2019</v>
      </c>
      <c r="Q2905" s="14">
        <v>9.6</v>
      </c>
      <c r="R2905" s="14">
        <v>3.5</v>
      </c>
      <c r="S2905" s="42">
        <v>2.7428571428571429</v>
      </c>
    </row>
    <row r="2906" spans="1:19" x14ac:dyDescent="0.25">
      <c r="A2906" s="14">
        <v>10</v>
      </c>
      <c r="B2906" s="16" t="s">
        <v>20</v>
      </c>
      <c r="C2906" s="14" t="s">
        <v>91</v>
      </c>
      <c r="D2906" s="14" t="s">
        <v>98</v>
      </c>
      <c r="P2906" s="17" t="str">
        <f t="shared" si="93"/>
        <v>10|B2T3|b|07-15-2019</v>
      </c>
      <c r="Q2906" s="14">
        <v>9.4</v>
      </c>
      <c r="R2906" s="14">
        <v>3.6</v>
      </c>
      <c r="S2906" s="42">
        <v>2.6111111111111112</v>
      </c>
    </row>
    <row r="2907" spans="1:19" x14ac:dyDescent="0.25">
      <c r="A2907" s="14">
        <v>10</v>
      </c>
      <c r="B2907" s="16" t="s">
        <v>20</v>
      </c>
      <c r="C2907" s="14" t="s">
        <v>91</v>
      </c>
      <c r="D2907" s="14" t="s">
        <v>98</v>
      </c>
      <c r="P2907" s="17" t="str">
        <f t="shared" si="93"/>
        <v>10|B2T3|b|07-15-2019</v>
      </c>
      <c r="Q2907" s="14">
        <v>9.1</v>
      </c>
      <c r="R2907" s="14">
        <v>4.4000000000000004</v>
      </c>
      <c r="S2907" s="42">
        <v>2.0681818181818179</v>
      </c>
    </row>
    <row r="2908" spans="1:19" x14ac:dyDescent="0.25">
      <c r="A2908" s="14">
        <v>10</v>
      </c>
      <c r="B2908" s="16" t="s">
        <v>20</v>
      </c>
      <c r="C2908" s="14" t="s">
        <v>91</v>
      </c>
      <c r="D2908" s="14" t="s">
        <v>98</v>
      </c>
      <c r="P2908" s="17" t="str">
        <f t="shared" si="93"/>
        <v>10|B2T3|b|07-15-2019</v>
      </c>
      <c r="Q2908" s="14">
        <v>9.1</v>
      </c>
      <c r="R2908" s="14">
        <v>4.2</v>
      </c>
      <c r="S2908" s="42">
        <v>2.1666666666666665</v>
      </c>
    </row>
    <row r="2909" spans="1:19" x14ac:dyDescent="0.25">
      <c r="A2909" s="14">
        <v>10</v>
      </c>
      <c r="B2909" s="16" t="s">
        <v>20</v>
      </c>
      <c r="C2909" s="14" t="s">
        <v>92</v>
      </c>
      <c r="D2909" s="14" t="s">
        <v>98</v>
      </c>
      <c r="P2909" s="17" t="str">
        <f t="shared" si="93"/>
        <v>10|B2T3|c|07-15-2019</v>
      </c>
      <c r="Q2909" s="14">
        <v>5.4</v>
      </c>
      <c r="R2909" s="14">
        <v>2.5</v>
      </c>
      <c r="S2909" s="42">
        <v>2.16</v>
      </c>
    </row>
    <row r="2910" spans="1:19" x14ac:dyDescent="0.25">
      <c r="A2910" s="14">
        <v>10</v>
      </c>
      <c r="B2910" s="16" t="s">
        <v>20</v>
      </c>
      <c r="C2910" s="14" t="s">
        <v>92</v>
      </c>
      <c r="D2910" s="14" t="s">
        <v>98</v>
      </c>
      <c r="P2910" s="17" t="str">
        <f t="shared" si="93"/>
        <v>10|B2T3|c|07-15-2019</v>
      </c>
      <c r="Q2910" s="14">
        <v>5.4</v>
      </c>
      <c r="R2910" s="14">
        <v>2.5</v>
      </c>
      <c r="S2910" s="42">
        <v>2.16</v>
      </c>
    </row>
    <row r="2911" spans="1:19" x14ac:dyDescent="0.25">
      <c r="A2911" s="14">
        <v>10</v>
      </c>
      <c r="B2911" s="16" t="s">
        <v>20</v>
      </c>
      <c r="C2911" s="14" t="s">
        <v>92</v>
      </c>
      <c r="D2911" s="14" t="s">
        <v>98</v>
      </c>
      <c r="P2911" s="17" t="str">
        <f t="shared" si="93"/>
        <v>10|B2T3|c|07-15-2019</v>
      </c>
      <c r="Q2911" s="14">
        <v>8.6999999999999993</v>
      </c>
      <c r="R2911" s="14">
        <v>3.1</v>
      </c>
      <c r="S2911" s="42">
        <v>2.8064516129032255</v>
      </c>
    </row>
    <row r="2912" spans="1:19" x14ac:dyDescent="0.25">
      <c r="A2912" s="14">
        <v>10</v>
      </c>
      <c r="B2912" s="16" t="s">
        <v>20</v>
      </c>
      <c r="C2912" s="14" t="s">
        <v>92</v>
      </c>
      <c r="D2912" s="14" t="s">
        <v>98</v>
      </c>
      <c r="P2912" s="17" t="str">
        <f t="shared" si="93"/>
        <v>10|B2T3|c|07-15-2019</v>
      </c>
      <c r="Q2912" s="14">
        <v>8.6999999999999993</v>
      </c>
      <c r="R2912" s="14">
        <v>3.5</v>
      </c>
      <c r="S2912" s="42">
        <v>2.4857142857142853</v>
      </c>
    </row>
    <row r="2913" spans="1:19" x14ac:dyDescent="0.25">
      <c r="A2913" s="14">
        <v>10</v>
      </c>
      <c r="B2913" s="16" t="s">
        <v>20</v>
      </c>
      <c r="C2913" s="14" t="s">
        <v>93</v>
      </c>
      <c r="D2913" s="14" t="s">
        <v>98</v>
      </c>
      <c r="P2913" s="17" t="str">
        <f t="shared" si="93"/>
        <v>10|B2T3|d|07-15-2019</v>
      </c>
      <c r="Q2913" s="14">
        <v>6.3</v>
      </c>
      <c r="R2913" s="14">
        <v>3.4</v>
      </c>
      <c r="S2913" s="42">
        <v>1.8529411764705883</v>
      </c>
    </row>
    <row r="2914" spans="1:19" x14ac:dyDescent="0.25">
      <c r="A2914" s="14">
        <v>10</v>
      </c>
      <c r="B2914" s="16" t="s">
        <v>20</v>
      </c>
      <c r="C2914" s="14" t="s">
        <v>93</v>
      </c>
      <c r="D2914" s="14" t="s">
        <v>98</v>
      </c>
      <c r="P2914" s="17" t="str">
        <f t="shared" si="93"/>
        <v>10|B2T3|d|07-15-2019</v>
      </c>
      <c r="Q2914" s="14">
        <v>6</v>
      </c>
      <c r="R2914" s="14">
        <v>3</v>
      </c>
      <c r="S2914" s="42">
        <v>2</v>
      </c>
    </row>
    <row r="2915" spans="1:19" x14ac:dyDescent="0.25">
      <c r="A2915" s="14">
        <v>10</v>
      </c>
      <c r="B2915" s="16" t="s">
        <v>20</v>
      </c>
      <c r="C2915" s="14" t="s">
        <v>93</v>
      </c>
      <c r="D2915" s="14" t="s">
        <v>98</v>
      </c>
      <c r="P2915" s="17" t="str">
        <f t="shared" si="93"/>
        <v>10|B2T3|d|07-15-2019</v>
      </c>
      <c r="Q2915" s="14">
        <v>9.8000000000000007</v>
      </c>
      <c r="R2915" s="14">
        <v>3.4</v>
      </c>
      <c r="S2915" s="42">
        <v>2.882352941176471</v>
      </c>
    </row>
    <row r="2916" spans="1:19" x14ac:dyDescent="0.25">
      <c r="A2916" s="14">
        <v>10</v>
      </c>
      <c r="B2916" s="16" t="s">
        <v>20</v>
      </c>
      <c r="C2916" s="14" t="s">
        <v>93</v>
      </c>
      <c r="D2916" s="14" t="s">
        <v>98</v>
      </c>
      <c r="P2916" s="17" t="str">
        <f t="shared" si="93"/>
        <v>10|B2T3|d|07-15-2019</v>
      </c>
      <c r="Q2916" s="14">
        <v>9.5</v>
      </c>
      <c r="R2916" s="14">
        <v>3.3</v>
      </c>
      <c r="S2916" s="42">
        <v>2.8787878787878789</v>
      </c>
    </row>
    <row r="2917" spans="1:19" x14ac:dyDescent="0.25">
      <c r="A2917" s="14">
        <v>10</v>
      </c>
      <c r="B2917" s="16" t="s">
        <v>20</v>
      </c>
      <c r="C2917" s="14" t="s">
        <v>93</v>
      </c>
      <c r="D2917" s="14" t="s">
        <v>98</v>
      </c>
      <c r="P2917" s="17" t="str">
        <f t="shared" si="93"/>
        <v>10|B2T3|d|07-15-2019</v>
      </c>
      <c r="Q2917" s="14">
        <v>9.6</v>
      </c>
      <c r="R2917" s="14">
        <v>4.4000000000000004</v>
      </c>
      <c r="S2917" s="42">
        <v>2.1818181818181817</v>
      </c>
    </row>
    <row r="2918" spans="1:19" x14ac:dyDescent="0.25">
      <c r="A2918" s="14">
        <v>10</v>
      </c>
      <c r="B2918" s="16" t="s">
        <v>20</v>
      </c>
      <c r="C2918" s="14" t="s">
        <v>93</v>
      </c>
      <c r="D2918" s="14" t="s">
        <v>98</v>
      </c>
      <c r="P2918" s="17" t="str">
        <f t="shared" si="93"/>
        <v>10|B2T3|d|07-15-2019</v>
      </c>
      <c r="Q2918" s="14">
        <v>9.5</v>
      </c>
      <c r="R2918" s="14">
        <v>4.5999999999999996</v>
      </c>
      <c r="S2918" s="42">
        <v>2.0652173913043481</v>
      </c>
    </row>
    <row r="2919" spans="1:19" x14ac:dyDescent="0.25">
      <c r="A2919" s="14">
        <v>10</v>
      </c>
      <c r="B2919" s="16" t="s">
        <v>21</v>
      </c>
      <c r="C2919" s="14" t="s">
        <v>94</v>
      </c>
      <c r="D2919" s="14" t="s">
        <v>98</v>
      </c>
      <c r="P2919" s="17" t="str">
        <f t="shared" si="93"/>
        <v>10|B2T4|a|07-15-2019</v>
      </c>
      <c r="Q2919" s="14">
        <v>6.2</v>
      </c>
      <c r="R2919" s="14">
        <v>2.7</v>
      </c>
      <c r="S2919" s="42">
        <v>2.2962962962962963</v>
      </c>
    </row>
    <row r="2920" spans="1:19" x14ac:dyDescent="0.25">
      <c r="A2920" s="14">
        <v>10</v>
      </c>
      <c r="B2920" s="16" t="s">
        <v>21</v>
      </c>
      <c r="C2920" s="14" t="s">
        <v>94</v>
      </c>
      <c r="D2920" s="14" t="s">
        <v>98</v>
      </c>
      <c r="P2920" s="17" t="str">
        <f t="shared" si="93"/>
        <v>10|B2T4|a|07-15-2019</v>
      </c>
      <c r="Q2920" s="14">
        <v>8.9</v>
      </c>
      <c r="R2920" s="14">
        <v>2.9</v>
      </c>
      <c r="S2920" s="42">
        <v>3.0689655172413794</v>
      </c>
    </row>
    <row r="2921" spans="1:19" x14ac:dyDescent="0.25">
      <c r="A2921" s="14">
        <v>10</v>
      </c>
      <c r="B2921" s="16" t="s">
        <v>21</v>
      </c>
      <c r="C2921" s="14" t="s">
        <v>94</v>
      </c>
      <c r="D2921" s="14" t="s">
        <v>98</v>
      </c>
      <c r="P2921" s="17" t="str">
        <f t="shared" si="93"/>
        <v>10|B2T4|a|07-15-2019</v>
      </c>
      <c r="Q2921" s="14">
        <v>8.9</v>
      </c>
      <c r="R2921" s="14">
        <v>3</v>
      </c>
      <c r="S2921" s="42">
        <v>2.9666666666666668</v>
      </c>
    </row>
    <row r="2922" spans="1:19" x14ac:dyDescent="0.25">
      <c r="A2922" s="14">
        <v>10</v>
      </c>
      <c r="B2922" s="16" t="s">
        <v>21</v>
      </c>
      <c r="C2922" s="14" t="s">
        <v>94</v>
      </c>
      <c r="D2922" s="14" t="s">
        <v>98</v>
      </c>
      <c r="P2922" s="17" t="str">
        <f t="shared" si="93"/>
        <v>10|B2T4|a|07-15-2019</v>
      </c>
      <c r="Q2922" s="14">
        <v>9.9</v>
      </c>
      <c r="R2922" s="14">
        <v>4.5999999999999996</v>
      </c>
      <c r="S2922" s="42">
        <v>2.1521739130434785</v>
      </c>
    </row>
    <row r="2923" spans="1:19" x14ac:dyDescent="0.25">
      <c r="A2923" s="14">
        <v>10</v>
      </c>
      <c r="B2923" s="16" t="s">
        <v>21</v>
      </c>
      <c r="C2923" s="14" t="s">
        <v>94</v>
      </c>
      <c r="D2923" s="14" t="s">
        <v>98</v>
      </c>
      <c r="P2923" s="17" t="str">
        <f t="shared" si="93"/>
        <v>10|B2T4|a|07-15-2019</v>
      </c>
      <c r="Q2923" s="14">
        <v>10.3</v>
      </c>
      <c r="R2923" s="14">
        <v>4.5</v>
      </c>
      <c r="S2923" s="42">
        <v>2.2888888888888892</v>
      </c>
    </row>
    <row r="2924" spans="1:19" x14ac:dyDescent="0.25">
      <c r="A2924" s="14">
        <v>10</v>
      </c>
      <c r="B2924" s="16" t="s">
        <v>21</v>
      </c>
      <c r="C2924" s="14" t="s">
        <v>91</v>
      </c>
      <c r="D2924" s="14" t="s">
        <v>98</v>
      </c>
      <c r="P2924" s="17" t="str">
        <f t="shared" si="93"/>
        <v>10|B2T4|b|07-15-2019</v>
      </c>
      <c r="Q2924" s="14">
        <v>5.6</v>
      </c>
      <c r="R2924" s="14">
        <v>3.1</v>
      </c>
      <c r="S2924" s="42">
        <v>1.8064516129032255</v>
      </c>
    </row>
    <row r="2925" spans="1:19" x14ac:dyDescent="0.25">
      <c r="A2925" s="14">
        <v>10</v>
      </c>
      <c r="B2925" s="16" t="s">
        <v>21</v>
      </c>
      <c r="C2925" s="14" t="s">
        <v>91</v>
      </c>
      <c r="D2925" s="14" t="s">
        <v>98</v>
      </c>
      <c r="P2925" s="17" t="str">
        <f t="shared" si="93"/>
        <v>10|B2T4|b|07-15-2019</v>
      </c>
      <c r="Q2925" s="14">
        <v>5.5</v>
      </c>
      <c r="R2925" s="14">
        <v>3.1</v>
      </c>
      <c r="S2925" s="42">
        <v>1.7741935483870968</v>
      </c>
    </row>
    <row r="2926" spans="1:19" x14ac:dyDescent="0.25">
      <c r="A2926" s="14">
        <v>10</v>
      </c>
      <c r="B2926" s="16" t="s">
        <v>21</v>
      </c>
      <c r="C2926" s="14" t="s">
        <v>91</v>
      </c>
      <c r="D2926" s="14" t="s">
        <v>98</v>
      </c>
      <c r="P2926" s="17" t="str">
        <f t="shared" si="93"/>
        <v>10|B2T4|b|07-15-2019</v>
      </c>
      <c r="Q2926" s="14">
        <v>10.1</v>
      </c>
      <c r="R2926" s="14">
        <v>4</v>
      </c>
      <c r="S2926" s="42">
        <v>2.5249999999999999</v>
      </c>
    </row>
    <row r="2927" spans="1:19" x14ac:dyDescent="0.25">
      <c r="A2927" s="14">
        <v>10</v>
      </c>
      <c r="B2927" s="16" t="s">
        <v>21</v>
      </c>
      <c r="C2927" s="14" t="s">
        <v>91</v>
      </c>
      <c r="D2927" s="14" t="s">
        <v>98</v>
      </c>
      <c r="P2927" s="17" t="str">
        <f t="shared" si="93"/>
        <v>10|B2T4|b|07-15-2019</v>
      </c>
      <c r="Q2927" s="14">
        <v>9.9</v>
      </c>
      <c r="R2927" s="14">
        <v>4.0999999999999996</v>
      </c>
      <c r="S2927" s="42">
        <v>2.4146341463414638</v>
      </c>
    </row>
    <row r="2928" spans="1:19" x14ac:dyDescent="0.25">
      <c r="A2928" s="14">
        <v>10</v>
      </c>
      <c r="B2928" s="16" t="s">
        <v>21</v>
      </c>
      <c r="C2928" s="14" t="s">
        <v>92</v>
      </c>
      <c r="D2928" s="14" t="s">
        <v>98</v>
      </c>
      <c r="P2928" s="17" t="str">
        <f t="shared" si="93"/>
        <v>10|B2T4|c|07-15-2019</v>
      </c>
      <c r="Q2928" s="14">
        <v>6.4</v>
      </c>
      <c r="R2928" s="14">
        <v>3.4</v>
      </c>
      <c r="S2928" s="42">
        <v>1.8823529411764708</v>
      </c>
    </row>
    <row r="2929" spans="1:19" x14ac:dyDescent="0.25">
      <c r="A2929" s="14">
        <v>10</v>
      </c>
      <c r="B2929" s="16" t="s">
        <v>21</v>
      </c>
      <c r="C2929" s="14" t="s">
        <v>92</v>
      </c>
      <c r="D2929" s="14" t="s">
        <v>98</v>
      </c>
      <c r="P2929" s="17" t="str">
        <f t="shared" si="93"/>
        <v>10|B2T4|c|07-15-2019</v>
      </c>
      <c r="Q2929" s="14">
        <v>10</v>
      </c>
      <c r="R2929" s="14">
        <v>3.7</v>
      </c>
      <c r="S2929" s="42">
        <v>2.7027027027027026</v>
      </c>
    </row>
    <row r="2930" spans="1:19" x14ac:dyDescent="0.25">
      <c r="A2930" s="14">
        <v>10</v>
      </c>
      <c r="B2930" s="16" t="s">
        <v>21</v>
      </c>
      <c r="C2930" s="14" t="s">
        <v>92</v>
      </c>
      <c r="D2930" s="14" t="s">
        <v>98</v>
      </c>
      <c r="P2930" s="17" t="str">
        <f t="shared" si="93"/>
        <v>10|B2T4|c|07-15-2019</v>
      </c>
      <c r="Q2930" s="14">
        <v>10.199999999999999</v>
      </c>
      <c r="R2930" s="14">
        <v>3.6</v>
      </c>
      <c r="S2930" s="42">
        <v>2.833333333333333</v>
      </c>
    </row>
    <row r="2931" spans="1:19" x14ac:dyDescent="0.25">
      <c r="A2931" s="14">
        <v>10</v>
      </c>
      <c r="B2931" s="16" t="s">
        <v>21</v>
      </c>
      <c r="C2931" s="14" t="s">
        <v>92</v>
      </c>
      <c r="D2931" s="14" t="s">
        <v>98</v>
      </c>
      <c r="P2931" s="17" t="str">
        <f t="shared" si="93"/>
        <v>10|B2T4|c|07-15-2019</v>
      </c>
      <c r="Q2931" s="14">
        <v>12</v>
      </c>
      <c r="R2931" s="14">
        <v>5.3</v>
      </c>
      <c r="S2931" s="42">
        <v>2.2641509433962264</v>
      </c>
    </row>
    <row r="2932" spans="1:19" x14ac:dyDescent="0.25">
      <c r="A2932" s="14">
        <v>10</v>
      </c>
      <c r="B2932" s="16" t="s">
        <v>21</v>
      </c>
      <c r="C2932" s="14" t="s">
        <v>92</v>
      </c>
      <c r="D2932" s="14" t="s">
        <v>98</v>
      </c>
      <c r="P2932" s="17" t="str">
        <f t="shared" si="93"/>
        <v>10|B2T4|c|07-15-2019</v>
      </c>
      <c r="Q2932" s="14">
        <v>12.3</v>
      </c>
      <c r="R2932" s="14">
        <v>5.3</v>
      </c>
      <c r="S2932" s="42">
        <v>2.3207547169811322</v>
      </c>
    </row>
    <row r="2933" spans="1:19" x14ac:dyDescent="0.25">
      <c r="A2933" s="14">
        <v>10</v>
      </c>
      <c r="B2933" s="16" t="s">
        <v>21</v>
      </c>
      <c r="C2933" s="14" t="s">
        <v>93</v>
      </c>
      <c r="D2933" s="14" t="s">
        <v>98</v>
      </c>
      <c r="P2933" s="17" t="str">
        <f t="shared" si="93"/>
        <v>10|B2T4|d|07-15-2019</v>
      </c>
      <c r="Q2933" s="14">
        <v>9.9</v>
      </c>
      <c r="R2933" s="14">
        <v>3</v>
      </c>
      <c r="S2933" s="42">
        <v>3.3000000000000003</v>
      </c>
    </row>
    <row r="2934" spans="1:19" x14ac:dyDescent="0.25">
      <c r="A2934" s="14">
        <v>10</v>
      </c>
      <c r="B2934" s="16" t="s">
        <v>21</v>
      </c>
      <c r="C2934" s="14" t="s">
        <v>93</v>
      </c>
      <c r="D2934" s="14" t="s">
        <v>98</v>
      </c>
      <c r="P2934" s="17" t="str">
        <f t="shared" si="93"/>
        <v>10|B2T4|d|07-15-2019</v>
      </c>
      <c r="Q2934" s="14">
        <v>10.199999999999999</v>
      </c>
      <c r="R2934" s="14">
        <v>3.1</v>
      </c>
      <c r="S2934" s="42">
        <v>3.290322580645161</v>
      </c>
    </row>
    <row r="2935" spans="1:19" x14ac:dyDescent="0.25">
      <c r="A2935" s="14">
        <v>10</v>
      </c>
      <c r="B2935" s="16" t="s">
        <v>21</v>
      </c>
      <c r="C2935" s="14" t="s">
        <v>93</v>
      </c>
      <c r="D2935" s="14" t="s">
        <v>98</v>
      </c>
      <c r="P2935" s="17" t="str">
        <f t="shared" si="93"/>
        <v>10|B2T4|d|07-15-2019</v>
      </c>
      <c r="Q2935" s="14">
        <v>12</v>
      </c>
      <c r="R2935" s="14">
        <v>4.5999999999999996</v>
      </c>
      <c r="S2935" s="42">
        <v>2.6086956521739131</v>
      </c>
    </row>
    <row r="2936" spans="1:19" x14ac:dyDescent="0.25">
      <c r="A2936" s="14">
        <v>10</v>
      </c>
      <c r="B2936" s="16" t="s">
        <v>21</v>
      </c>
      <c r="C2936" s="14" t="s">
        <v>93</v>
      </c>
      <c r="D2936" s="14" t="s">
        <v>98</v>
      </c>
      <c r="P2936" s="17" t="str">
        <f t="shared" si="93"/>
        <v>10|B2T4|d|07-15-2019</v>
      </c>
      <c r="Q2936" s="14">
        <v>12.3</v>
      </c>
      <c r="R2936" s="14">
        <v>4.5999999999999996</v>
      </c>
      <c r="S2936" s="42">
        <v>2.6739130434782612</v>
      </c>
    </row>
    <row r="2937" spans="1:19" x14ac:dyDescent="0.25">
      <c r="A2937" s="14">
        <v>10</v>
      </c>
      <c r="B2937" s="16" t="s">
        <v>22</v>
      </c>
      <c r="C2937" s="14" t="s">
        <v>94</v>
      </c>
      <c r="D2937" s="14" t="s">
        <v>98</v>
      </c>
      <c r="P2937" s="17" t="str">
        <f t="shared" si="93"/>
        <v>10|B2T5|a|07-15-2019</v>
      </c>
      <c r="Q2937" s="14">
        <v>4.9000000000000004</v>
      </c>
      <c r="R2937" s="14">
        <v>2.7</v>
      </c>
      <c r="S2937" s="42">
        <v>1.8148148148148149</v>
      </c>
    </row>
    <row r="2938" spans="1:19" x14ac:dyDescent="0.25">
      <c r="A2938" s="14">
        <v>10</v>
      </c>
      <c r="B2938" s="16" t="s">
        <v>22</v>
      </c>
      <c r="C2938" s="14" t="s">
        <v>94</v>
      </c>
      <c r="D2938" s="14" t="s">
        <v>98</v>
      </c>
      <c r="P2938" s="17" t="str">
        <f t="shared" si="93"/>
        <v>10|B2T5|a|07-15-2019</v>
      </c>
      <c r="Q2938" s="14">
        <v>4.0999999999999996</v>
      </c>
      <c r="R2938" s="14">
        <v>2.7</v>
      </c>
      <c r="S2938" s="42">
        <v>1.5185185185185184</v>
      </c>
    </row>
    <row r="2939" spans="1:19" x14ac:dyDescent="0.25">
      <c r="A2939" s="14">
        <v>10</v>
      </c>
      <c r="B2939" s="16" t="s">
        <v>22</v>
      </c>
      <c r="C2939" s="14" t="s">
        <v>94</v>
      </c>
      <c r="D2939" s="14" t="s">
        <v>98</v>
      </c>
      <c r="P2939" s="17" t="str">
        <f t="shared" si="93"/>
        <v>10|B2T5|a|07-15-2019</v>
      </c>
      <c r="Q2939" s="14">
        <v>9.9</v>
      </c>
      <c r="R2939" s="14">
        <v>4.0999999999999996</v>
      </c>
      <c r="S2939" s="42">
        <v>2.4146341463414638</v>
      </c>
    </row>
    <row r="2940" spans="1:19" x14ac:dyDescent="0.25">
      <c r="A2940" s="14">
        <v>10</v>
      </c>
      <c r="B2940" s="16" t="s">
        <v>22</v>
      </c>
      <c r="C2940" s="14" t="s">
        <v>94</v>
      </c>
      <c r="D2940" s="14" t="s">
        <v>98</v>
      </c>
      <c r="P2940" s="17" t="str">
        <f t="shared" si="93"/>
        <v>10|B2T5|a|07-15-2019</v>
      </c>
      <c r="Q2940" s="14">
        <v>10.1</v>
      </c>
      <c r="R2940" s="14">
        <v>4.3</v>
      </c>
      <c r="S2940" s="42">
        <v>2.3488372093023258</v>
      </c>
    </row>
    <row r="2941" spans="1:19" x14ac:dyDescent="0.25">
      <c r="A2941" s="14">
        <v>10</v>
      </c>
      <c r="B2941" s="16" t="s">
        <v>22</v>
      </c>
      <c r="C2941" s="14" t="s">
        <v>94</v>
      </c>
      <c r="D2941" s="14" t="s">
        <v>98</v>
      </c>
      <c r="P2941" s="17" t="str">
        <f t="shared" si="93"/>
        <v>10|B2T5|a|07-15-2019</v>
      </c>
      <c r="Q2941" s="14">
        <v>7.8</v>
      </c>
      <c r="R2941" s="14">
        <v>3.9</v>
      </c>
      <c r="S2941" s="42">
        <v>2</v>
      </c>
    </row>
    <row r="2942" spans="1:19" x14ac:dyDescent="0.25">
      <c r="A2942" s="14">
        <v>10</v>
      </c>
      <c r="B2942" s="16" t="s">
        <v>22</v>
      </c>
      <c r="C2942" s="14" t="s">
        <v>94</v>
      </c>
      <c r="D2942" s="14" t="s">
        <v>98</v>
      </c>
      <c r="P2942" s="17" t="str">
        <f t="shared" si="93"/>
        <v>10|B2T5|a|07-15-2019</v>
      </c>
      <c r="Q2942" s="14">
        <v>7.7</v>
      </c>
      <c r="R2942" s="14">
        <v>3.9</v>
      </c>
      <c r="S2942" s="42">
        <v>1.9743589743589745</v>
      </c>
    </row>
    <row r="2943" spans="1:19" x14ac:dyDescent="0.25">
      <c r="A2943" s="14">
        <v>10</v>
      </c>
      <c r="B2943" s="16" t="s">
        <v>22</v>
      </c>
      <c r="C2943" s="14" t="s">
        <v>91</v>
      </c>
      <c r="D2943" s="14" t="s">
        <v>98</v>
      </c>
      <c r="P2943" s="17" t="str">
        <f t="shared" si="93"/>
        <v>10|B2T5|b|07-15-2019</v>
      </c>
      <c r="Q2943" s="14">
        <v>7.2</v>
      </c>
      <c r="R2943" s="14">
        <v>2.8</v>
      </c>
      <c r="S2943" s="42">
        <v>2.5714285714285716</v>
      </c>
    </row>
    <row r="2944" spans="1:19" x14ac:dyDescent="0.25">
      <c r="A2944" s="14">
        <v>10</v>
      </c>
      <c r="B2944" s="16" t="s">
        <v>22</v>
      </c>
      <c r="C2944" s="14" t="s">
        <v>91</v>
      </c>
      <c r="D2944" s="14" t="s">
        <v>98</v>
      </c>
      <c r="P2944" s="17" t="str">
        <f t="shared" si="93"/>
        <v>10|B2T5|b|07-15-2019</v>
      </c>
      <c r="Q2944" s="14">
        <v>3.2</v>
      </c>
      <c r="R2944" s="14">
        <v>0.8</v>
      </c>
      <c r="S2944" s="42">
        <v>4</v>
      </c>
    </row>
    <row r="2945" spans="1:19" x14ac:dyDescent="0.25">
      <c r="A2945" s="14">
        <v>10</v>
      </c>
      <c r="B2945" s="16" t="s">
        <v>22</v>
      </c>
      <c r="C2945" s="14" t="s">
        <v>91</v>
      </c>
      <c r="D2945" s="14" t="s">
        <v>98</v>
      </c>
      <c r="P2945" s="17" t="str">
        <f t="shared" si="93"/>
        <v>10|B2T5|b|07-15-2019</v>
      </c>
      <c r="Q2945" s="14">
        <v>9.5</v>
      </c>
      <c r="R2945" s="14">
        <v>4.4000000000000004</v>
      </c>
      <c r="S2945" s="42">
        <v>2.1590909090909087</v>
      </c>
    </row>
    <row r="2946" spans="1:19" x14ac:dyDescent="0.25">
      <c r="A2946" s="14">
        <v>10</v>
      </c>
      <c r="B2946" s="16" t="s">
        <v>22</v>
      </c>
      <c r="C2946" s="14" t="s">
        <v>91</v>
      </c>
      <c r="D2946" s="14" t="s">
        <v>98</v>
      </c>
      <c r="P2946" s="17" t="str">
        <f t="shared" si="93"/>
        <v>10|B2T5|b|07-15-2019</v>
      </c>
      <c r="Q2946" s="14">
        <v>10</v>
      </c>
      <c r="R2946" s="14">
        <v>4.2</v>
      </c>
      <c r="S2946" s="42">
        <v>2.3809523809523809</v>
      </c>
    </row>
    <row r="2947" spans="1:19" x14ac:dyDescent="0.25">
      <c r="A2947" s="14">
        <v>10</v>
      </c>
      <c r="B2947" s="16" t="s">
        <v>22</v>
      </c>
      <c r="C2947" s="14" t="s">
        <v>91</v>
      </c>
      <c r="D2947" s="14" t="s">
        <v>98</v>
      </c>
      <c r="P2947" s="17" t="str">
        <f t="shared" si="93"/>
        <v>10|B2T5|b|07-15-2019</v>
      </c>
      <c r="Q2947" s="14">
        <v>8.5</v>
      </c>
      <c r="R2947" s="14">
        <v>3.5</v>
      </c>
      <c r="S2947" s="42">
        <v>2.4285714285714284</v>
      </c>
    </row>
    <row r="2948" spans="1:19" x14ac:dyDescent="0.25">
      <c r="A2948" s="14">
        <v>10</v>
      </c>
      <c r="B2948" s="16" t="s">
        <v>22</v>
      </c>
      <c r="C2948" s="14" t="s">
        <v>91</v>
      </c>
      <c r="D2948" s="14" t="s">
        <v>98</v>
      </c>
      <c r="P2948" s="17" t="str">
        <f t="shared" si="93"/>
        <v>10|B2T5|b|07-15-2019</v>
      </c>
      <c r="Q2948" s="14">
        <v>8.4</v>
      </c>
      <c r="R2948" s="14">
        <v>3.7</v>
      </c>
      <c r="S2948" s="42">
        <v>2.2702702702702702</v>
      </c>
    </row>
    <row r="2949" spans="1:19" x14ac:dyDescent="0.25">
      <c r="A2949" s="14">
        <v>10</v>
      </c>
      <c r="B2949" s="16" t="s">
        <v>22</v>
      </c>
      <c r="C2949" s="14" t="s">
        <v>92</v>
      </c>
      <c r="D2949" s="14" t="s">
        <v>98</v>
      </c>
      <c r="P2949" s="17" t="str">
        <f t="shared" si="93"/>
        <v>10|B2T5|c|07-15-2019</v>
      </c>
      <c r="Q2949" s="14">
        <v>9.1</v>
      </c>
      <c r="R2949" s="14">
        <v>3.1</v>
      </c>
      <c r="S2949" s="42">
        <v>2.9354838709677415</v>
      </c>
    </row>
    <row r="2950" spans="1:19" x14ac:dyDescent="0.25">
      <c r="A2950" s="14">
        <v>10</v>
      </c>
      <c r="B2950" s="16" t="s">
        <v>22</v>
      </c>
      <c r="C2950" s="14" t="s">
        <v>92</v>
      </c>
      <c r="D2950" s="14" t="s">
        <v>98</v>
      </c>
      <c r="P2950" s="17" t="str">
        <f t="shared" si="93"/>
        <v>10|B2T5|c|07-15-2019</v>
      </c>
      <c r="Q2950" s="14">
        <v>9.5</v>
      </c>
      <c r="R2950" s="14">
        <v>3.3</v>
      </c>
      <c r="S2950" s="42">
        <v>2.8787878787878789</v>
      </c>
    </row>
    <row r="2951" spans="1:19" x14ac:dyDescent="0.25">
      <c r="A2951" s="14">
        <v>10</v>
      </c>
      <c r="B2951" s="16" t="s">
        <v>22</v>
      </c>
      <c r="C2951" s="14" t="s">
        <v>92</v>
      </c>
      <c r="D2951" s="14" t="s">
        <v>98</v>
      </c>
      <c r="P2951" s="17" t="str">
        <f t="shared" ref="P2951:P3014" si="94">CONCATENATE(A2951,"|",B2951,"|",C2951,"|",TEXT(D2951,"AAAA/MM/DD"))</f>
        <v>10|B2T5|c|07-15-2019</v>
      </c>
      <c r="Q2951" s="14">
        <v>10</v>
      </c>
      <c r="R2951" s="14">
        <v>4.0999999999999996</v>
      </c>
      <c r="S2951" s="42">
        <v>2.4390243902439028</v>
      </c>
    </row>
    <row r="2952" spans="1:19" x14ac:dyDescent="0.25">
      <c r="A2952" s="14">
        <v>10</v>
      </c>
      <c r="B2952" s="16" t="s">
        <v>22</v>
      </c>
      <c r="C2952" s="14" t="s">
        <v>92</v>
      </c>
      <c r="D2952" s="14" t="s">
        <v>98</v>
      </c>
      <c r="P2952" s="17" t="str">
        <f t="shared" si="94"/>
        <v>10|B2T5|c|07-15-2019</v>
      </c>
      <c r="Q2952" s="14">
        <v>10.1</v>
      </c>
      <c r="R2952" s="14">
        <v>3.8</v>
      </c>
      <c r="S2952" s="42">
        <v>2.6578947368421053</v>
      </c>
    </row>
    <row r="2953" spans="1:19" x14ac:dyDescent="0.25">
      <c r="A2953" s="14">
        <v>10</v>
      </c>
      <c r="B2953" s="16" t="s">
        <v>22</v>
      </c>
      <c r="C2953" s="14" t="s">
        <v>92</v>
      </c>
      <c r="D2953" s="14" t="s">
        <v>98</v>
      </c>
      <c r="P2953" s="17" t="str">
        <f t="shared" si="94"/>
        <v>10|B2T5|c|07-15-2019</v>
      </c>
      <c r="Q2953" s="14">
        <v>8.1</v>
      </c>
      <c r="R2953" s="14">
        <v>3.7</v>
      </c>
      <c r="S2953" s="42">
        <v>2.189189189189189</v>
      </c>
    </row>
    <row r="2954" spans="1:19" x14ac:dyDescent="0.25">
      <c r="A2954" s="14">
        <v>10</v>
      </c>
      <c r="B2954" s="16" t="s">
        <v>22</v>
      </c>
      <c r="C2954" s="14" t="s">
        <v>92</v>
      </c>
      <c r="D2954" s="14" t="s">
        <v>98</v>
      </c>
      <c r="P2954" s="17" t="str">
        <f t="shared" si="94"/>
        <v>10|B2T5|c|07-15-2019</v>
      </c>
      <c r="Q2954" s="14">
        <v>7.8</v>
      </c>
      <c r="R2954" s="14">
        <v>3.5</v>
      </c>
      <c r="S2954" s="42">
        <v>2.2285714285714286</v>
      </c>
    </row>
    <row r="2955" spans="1:19" x14ac:dyDescent="0.25">
      <c r="A2955" s="14">
        <v>10</v>
      </c>
      <c r="B2955" s="16" t="s">
        <v>22</v>
      </c>
      <c r="C2955" s="14" t="s">
        <v>93</v>
      </c>
      <c r="D2955" s="14" t="s">
        <v>98</v>
      </c>
      <c r="P2955" s="17" t="str">
        <f t="shared" si="94"/>
        <v>10|B2T5|d|07-15-2019</v>
      </c>
      <c r="Q2955" s="14">
        <v>6.5</v>
      </c>
      <c r="R2955" s="14">
        <v>3.5</v>
      </c>
      <c r="S2955" s="42">
        <v>1.8571428571428572</v>
      </c>
    </row>
    <row r="2956" spans="1:19" x14ac:dyDescent="0.25">
      <c r="A2956" s="14">
        <v>10</v>
      </c>
      <c r="B2956" s="16" t="s">
        <v>22</v>
      </c>
      <c r="C2956" s="14" t="s">
        <v>93</v>
      </c>
      <c r="D2956" s="14" t="s">
        <v>98</v>
      </c>
      <c r="P2956" s="17" t="str">
        <f t="shared" si="94"/>
        <v>10|B2T5|d|07-15-2019</v>
      </c>
      <c r="Q2956" s="14">
        <v>6.6</v>
      </c>
      <c r="R2956" s="14">
        <v>3.5</v>
      </c>
      <c r="S2956" s="42">
        <v>1.8857142857142857</v>
      </c>
    </row>
    <row r="2957" spans="1:19" x14ac:dyDescent="0.25">
      <c r="A2957" s="14">
        <v>10</v>
      </c>
      <c r="B2957" s="16" t="s">
        <v>22</v>
      </c>
      <c r="C2957" s="14" t="s">
        <v>93</v>
      </c>
      <c r="D2957" s="14" t="s">
        <v>98</v>
      </c>
      <c r="P2957" s="17" t="str">
        <f t="shared" si="94"/>
        <v>10|B2T5|d|07-15-2019</v>
      </c>
      <c r="Q2957" s="14">
        <v>9</v>
      </c>
      <c r="R2957" s="14">
        <v>3</v>
      </c>
      <c r="S2957" s="42">
        <v>3</v>
      </c>
    </row>
    <row r="2958" spans="1:19" x14ac:dyDescent="0.25">
      <c r="A2958" s="14">
        <v>10</v>
      </c>
      <c r="B2958" s="16" t="s">
        <v>22</v>
      </c>
      <c r="C2958" s="14" t="s">
        <v>93</v>
      </c>
      <c r="D2958" s="14" t="s">
        <v>98</v>
      </c>
      <c r="P2958" s="17" t="str">
        <f t="shared" si="94"/>
        <v>10|B2T5|d|07-15-2019</v>
      </c>
      <c r="Q2958" s="14">
        <v>9.1</v>
      </c>
      <c r="R2958" s="14">
        <v>3</v>
      </c>
      <c r="S2958" s="42">
        <v>3.0333333333333332</v>
      </c>
    </row>
    <row r="2959" spans="1:19" x14ac:dyDescent="0.25">
      <c r="A2959" s="14">
        <v>10</v>
      </c>
      <c r="B2959" s="16" t="s">
        <v>22</v>
      </c>
      <c r="C2959" s="14" t="s">
        <v>93</v>
      </c>
      <c r="D2959" s="14" t="s">
        <v>98</v>
      </c>
      <c r="P2959" s="17" t="str">
        <f t="shared" si="94"/>
        <v>10|B2T5|d|07-15-2019</v>
      </c>
      <c r="Q2959" s="14">
        <v>10.4</v>
      </c>
      <c r="R2959" s="14">
        <v>5</v>
      </c>
      <c r="S2959" s="42">
        <v>2.08</v>
      </c>
    </row>
    <row r="2960" spans="1:19" x14ac:dyDescent="0.25">
      <c r="A2960" s="14">
        <v>10</v>
      </c>
      <c r="B2960" s="16" t="s">
        <v>22</v>
      </c>
      <c r="C2960" s="14" t="s">
        <v>93</v>
      </c>
      <c r="D2960" s="14" t="s">
        <v>98</v>
      </c>
      <c r="P2960" s="17" t="str">
        <f t="shared" si="94"/>
        <v>10|B2T5|d|07-15-2019</v>
      </c>
      <c r="Q2960" s="14">
        <v>10</v>
      </c>
      <c r="R2960" s="14">
        <v>4.5</v>
      </c>
      <c r="S2960" s="42">
        <v>2.2222222222222223</v>
      </c>
    </row>
    <row r="2961" spans="1:19" x14ac:dyDescent="0.25">
      <c r="A2961" s="14">
        <v>10</v>
      </c>
      <c r="B2961" s="16" t="s">
        <v>22</v>
      </c>
      <c r="C2961" s="14" t="s">
        <v>93</v>
      </c>
      <c r="D2961" s="14" t="s">
        <v>98</v>
      </c>
      <c r="P2961" s="17" t="str">
        <f t="shared" si="94"/>
        <v>10|B2T5|d|07-15-2019</v>
      </c>
      <c r="Q2961" s="14">
        <v>8.3000000000000007</v>
      </c>
      <c r="R2961" s="14">
        <v>4</v>
      </c>
      <c r="S2961" s="42">
        <v>2.0750000000000002</v>
      </c>
    </row>
    <row r="2962" spans="1:19" x14ac:dyDescent="0.25">
      <c r="A2962" s="14">
        <v>10</v>
      </c>
      <c r="B2962" s="16" t="s">
        <v>22</v>
      </c>
      <c r="C2962" s="14" t="s">
        <v>93</v>
      </c>
      <c r="D2962" s="14" t="s">
        <v>98</v>
      </c>
      <c r="P2962" s="17" t="str">
        <f t="shared" si="94"/>
        <v>10|B2T5|d|07-15-2019</v>
      </c>
      <c r="Q2962" s="14">
        <v>8.1</v>
      </c>
      <c r="R2962" s="14">
        <v>3.9</v>
      </c>
      <c r="S2962" s="42">
        <v>2.0769230769230771</v>
      </c>
    </row>
    <row r="2963" spans="1:19" x14ac:dyDescent="0.25">
      <c r="A2963" s="14">
        <v>10</v>
      </c>
      <c r="B2963" s="16" t="s">
        <v>23</v>
      </c>
      <c r="C2963" s="16" t="s">
        <v>94</v>
      </c>
      <c r="D2963" s="14" t="s">
        <v>98</v>
      </c>
      <c r="P2963" s="17" t="str">
        <f t="shared" si="94"/>
        <v>10|B3T1|a|07-15-2019</v>
      </c>
      <c r="Q2963" s="14">
        <v>9</v>
      </c>
      <c r="R2963" s="14">
        <v>2.9</v>
      </c>
      <c r="S2963" s="42">
        <v>3.103448275862069</v>
      </c>
    </row>
    <row r="2964" spans="1:19" x14ac:dyDescent="0.25">
      <c r="A2964" s="14">
        <v>10</v>
      </c>
      <c r="B2964" s="16" t="s">
        <v>23</v>
      </c>
      <c r="C2964" s="14" t="s">
        <v>94</v>
      </c>
      <c r="D2964" s="14" t="s">
        <v>98</v>
      </c>
      <c r="P2964" s="17" t="str">
        <f t="shared" si="94"/>
        <v>10|B3T1|a|07-15-2019</v>
      </c>
      <c r="Q2964" s="14">
        <v>9</v>
      </c>
      <c r="R2964" s="14">
        <v>2.8</v>
      </c>
      <c r="S2964" s="42">
        <v>3.2142857142857144</v>
      </c>
    </row>
    <row r="2965" spans="1:19" x14ac:dyDescent="0.25">
      <c r="A2965" s="14">
        <v>10</v>
      </c>
      <c r="B2965" s="16" t="s">
        <v>23</v>
      </c>
      <c r="C2965" s="14" t="s">
        <v>94</v>
      </c>
      <c r="D2965" s="14" t="s">
        <v>98</v>
      </c>
      <c r="P2965" s="17" t="str">
        <f t="shared" si="94"/>
        <v>10|B3T1|a|07-15-2019</v>
      </c>
      <c r="Q2965" s="14">
        <v>11.3</v>
      </c>
      <c r="R2965" s="14">
        <v>4.5999999999999996</v>
      </c>
      <c r="S2965" s="42">
        <v>2.456521739130435</v>
      </c>
    </row>
    <row r="2966" spans="1:19" x14ac:dyDescent="0.25">
      <c r="A2966" s="14">
        <v>10</v>
      </c>
      <c r="B2966" s="16" t="s">
        <v>23</v>
      </c>
      <c r="C2966" s="14" t="s">
        <v>94</v>
      </c>
      <c r="D2966" s="14" t="s">
        <v>98</v>
      </c>
      <c r="P2966" s="17" t="str">
        <f t="shared" si="94"/>
        <v>10|B3T1|a|07-15-2019</v>
      </c>
      <c r="Q2966" s="14">
        <v>11.1</v>
      </c>
      <c r="R2966" s="14">
        <v>4.5</v>
      </c>
      <c r="S2966" s="42">
        <v>2.4666666666666668</v>
      </c>
    </row>
    <row r="2967" spans="1:19" x14ac:dyDescent="0.25">
      <c r="A2967" s="14">
        <v>10</v>
      </c>
      <c r="B2967" s="16" t="s">
        <v>23</v>
      </c>
      <c r="C2967" s="16" t="s">
        <v>91</v>
      </c>
      <c r="D2967" s="14" t="s">
        <v>98</v>
      </c>
      <c r="P2967" s="17" t="str">
        <f t="shared" si="94"/>
        <v>10|B3T1|b|07-15-2019</v>
      </c>
      <c r="Q2967" s="14">
        <v>7.3</v>
      </c>
      <c r="R2967" s="14">
        <v>2.2999999999999998</v>
      </c>
      <c r="S2967" s="42">
        <v>3.1739130434782612</v>
      </c>
    </row>
    <row r="2968" spans="1:19" x14ac:dyDescent="0.25">
      <c r="A2968" s="14">
        <v>10</v>
      </c>
      <c r="B2968" s="16" t="s">
        <v>23</v>
      </c>
      <c r="C2968" s="16" t="s">
        <v>91</v>
      </c>
      <c r="D2968" s="14" t="s">
        <v>98</v>
      </c>
      <c r="P2968" s="17" t="str">
        <f t="shared" si="94"/>
        <v>10|B3T1|b|07-15-2019</v>
      </c>
      <c r="Q2968" s="14">
        <v>7.4</v>
      </c>
      <c r="R2968" s="14">
        <v>2.2999999999999998</v>
      </c>
      <c r="S2968" s="42">
        <v>3.2173913043478266</v>
      </c>
    </row>
    <row r="2969" spans="1:19" x14ac:dyDescent="0.25">
      <c r="A2969" s="14">
        <v>10</v>
      </c>
      <c r="B2969" s="16" t="s">
        <v>23</v>
      </c>
      <c r="C2969" s="16" t="s">
        <v>91</v>
      </c>
      <c r="D2969" s="14" t="s">
        <v>98</v>
      </c>
      <c r="P2969" s="17" t="str">
        <f t="shared" si="94"/>
        <v>10|B3T1|b|07-15-2019</v>
      </c>
      <c r="Q2969" s="14">
        <v>9.4</v>
      </c>
      <c r="R2969" s="14">
        <v>3.5</v>
      </c>
      <c r="S2969" s="42">
        <v>2.6857142857142859</v>
      </c>
    </row>
    <row r="2970" spans="1:19" x14ac:dyDescent="0.25">
      <c r="A2970" s="14">
        <v>10</v>
      </c>
      <c r="B2970" s="16" t="s">
        <v>23</v>
      </c>
      <c r="C2970" s="16" t="s">
        <v>91</v>
      </c>
      <c r="D2970" s="14" t="s">
        <v>98</v>
      </c>
      <c r="P2970" s="17" t="str">
        <f t="shared" si="94"/>
        <v>10|B3T1|b|07-15-2019</v>
      </c>
      <c r="Q2970" s="14">
        <v>9</v>
      </c>
      <c r="R2970" s="14">
        <v>3.6</v>
      </c>
      <c r="S2970" s="42">
        <v>2.5</v>
      </c>
    </row>
    <row r="2971" spans="1:19" x14ac:dyDescent="0.25">
      <c r="A2971" s="14">
        <v>10</v>
      </c>
      <c r="B2971" s="16" t="s">
        <v>23</v>
      </c>
      <c r="C2971" s="16" t="s">
        <v>91</v>
      </c>
      <c r="D2971" s="14" t="s">
        <v>98</v>
      </c>
      <c r="P2971" s="17" t="str">
        <f t="shared" si="94"/>
        <v>10|B3T1|b|07-15-2019</v>
      </c>
      <c r="Q2971" s="14">
        <v>8.1999999999999993</v>
      </c>
      <c r="R2971" s="14">
        <v>3.5</v>
      </c>
      <c r="S2971" s="42">
        <v>2.3428571428571425</v>
      </c>
    </row>
    <row r="2972" spans="1:19" x14ac:dyDescent="0.25">
      <c r="A2972" s="14">
        <v>10</v>
      </c>
      <c r="B2972" s="16" t="s">
        <v>23</v>
      </c>
      <c r="C2972" s="16" t="s">
        <v>91</v>
      </c>
      <c r="D2972" s="14" t="s">
        <v>98</v>
      </c>
      <c r="P2972" s="17" t="str">
        <f t="shared" si="94"/>
        <v>10|B3T1|b|07-15-2019</v>
      </c>
      <c r="Q2972" s="14">
        <v>8.1999999999999993</v>
      </c>
      <c r="R2972" s="14">
        <v>3.6</v>
      </c>
      <c r="S2972" s="42">
        <v>2.2777777777777777</v>
      </c>
    </row>
    <row r="2973" spans="1:19" x14ac:dyDescent="0.25">
      <c r="A2973" s="14">
        <v>10</v>
      </c>
      <c r="B2973" s="16" t="s">
        <v>23</v>
      </c>
      <c r="C2973" s="16" t="s">
        <v>92</v>
      </c>
      <c r="D2973" s="14" t="s">
        <v>98</v>
      </c>
      <c r="P2973" s="17" t="str">
        <f t="shared" si="94"/>
        <v>10|B3T1|c|07-15-2019</v>
      </c>
      <c r="Q2973" s="14">
        <v>5.3</v>
      </c>
      <c r="R2973" s="14">
        <v>2.4</v>
      </c>
      <c r="S2973" s="42">
        <v>2.2083333333333335</v>
      </c>
    </row>
    <row r="2974" spans="1:19" x14ac:dyDescent="0.25">
      <c r="A2974" s="14">
        <v>10</v>
      </c>
      <c r="B2974" s="16" t="s">
        <v>23</v>
      </c>
      <c r="C2974" s="14" t="s">
        <v>92</v>
      </c>
      <c r="D2974" s="14" t="s">
        <v>98</v>
      </c>
      <c r="P2974" s="17" t="str">
        <f t="shared" si="94"/>
        <v>10|B3T1|c|07-15-2019</v>
      </c>
      <c r="Q2974" s="14">
        <v>5.3</v>
      </c>
      <c r="R2974" s="14">
        <v>2.2999999999999998</v>
      </c>
      <c r="S2974" s="42">
        <v>2.3043478260869565</v>
      </c>
    </row>
    <row r="2975" spans="1:19" x14ac:dyDescent="0.25">
      <c r="A2975" s="14">
        <v>10</v>
      </c>
      <c r="B2975" s="16" t="s">
        <v>23</v>
      </c>
      <c r="C2975" s="14" t="s">
        <v>92</v>
      </c>
      <c r="D2975" s="14" t="s">
        <v>98</v>
      </c>
      <c r="P2975" s="17" t="str">
        <f t="shared" si="94"/>
        <v>10|B3T1|c|07-15-2019</v>
      </c>
      <c r="Q2975" s="14">
        <v>8.4</v>
      </c>
      <c r="R2975" s="14">
        <v>2.5</v>
      </c>
      <c r="S2975" s="42">
        <v>3.3600000000000003</v>
      </c>
    </row>
    <row r="2976" spans="1:19" x14ac:dyDescent="0.25">
      <c r="A2976" s="14">
        <v>10</v>
      </c>
      <c r="B2976" s="16" t="s">
        <v>23</v>
      </c>
      <c r="C2976" s="14" t="s">
        <v>92</v>
      </c>
      <c r="D2976" s="14" t="s">
        <v>98</v>
      </c>
      <c r="P2976" s="17" t="str">
        <f t="shared" si="94"/>
        <v>10|B3T1|c|07-15-2019</v>
      </c>
      <c r="Q2976" s="14">
        <v>8</v>
      </c>
      <c r="R2976" s="14">
        <v>2.5</v>
      </c>
      <c r="S2976" s="42">
        <v>3.2</v>
      </c>
    </row>
    <row r="2977" spans="1:19" x14ac:dyDescent="0.25">
      <c r="A2977" s="14">
        <v>10</v>
      </c>
      <c r="B2977" s="16" t="s">
        <v>23</v>
      </c>
      <c r="C2977" s="14" t="s">
        <v>92</v>
      </c>
      <c r="D2977" s="14" t="s">
        <v>98</v>
      </c>
      <c r="P2977" s="17" t="str">
        <f t="shared" si="94"/>
        <v>10|B3T1|c|07-15-2019</v>
      </c>
      <c r="Q2977" s="14">
        <v>10</v>
      </c>
      <c r="R2977" s="14">
        <v>4.3</v>
      </c>
      <c r="S2977" s="42">
        <v>2.3255813953488373</v>
      </c>
    </row>
    <row r="2978" spans="1:19" x14ac:dyDescent="0.25">
      <c r="A2978" s="14">
        <v>10</v>
      </c>
      <c r="B2978" s="16" t="s">
        <v>23</v>
      </c>
      <c r="C2978" s="14" t="s">
        <v>92</v>
      </c>
      <c r="D2978" s="14" t="s">
        <v>98</v>
      </c>
      <c r="P2978" s="17" t="str">
        <f t="shared" si="94"/>
        <v>10|B3T1|c|07-15-2019</v>
      </c>
      <c r="Q2978" s="14">
        <v>9.8000000000000007</v>
      </c>
      <c r="R2978" s="14">
        <v>4.3</v>
      </c>
      <c r="S2978" s="42">
        <v>2.2790697674418605</v>
      </c>
    </row>
    <row r="2979" spans="1:19" x14ac:dyDescent="0.25">
      <c r="A2979" s="14">
        <v>10</v>
      </c>
      <c r="B2979" s="16" t="s">
        <v>23</v>
      </c>
      <c r="C2979" s="16" t="s">
        <v>93</v>
      </c>
      <c r="D2979" s="14" t="s">
        <v>98</v>
      </c>
      <c r="P2979" s="17" t="str">
        <f t="shared" si="94"/>
        <v>10|B3T1|d|07-15-2019</v>
      </c>
      <c r="Q2979" s="14">
        <v>6.7</v>
      </c>
      <c r="R2979" s="14">
        <v>2.9</v>
      </c>
      <c r="S2979" s="42">
        <v>2.3103448275862069</v>
      </c>
    </row>
    <row r="2980" spans="1:19" x14ac:dyDescent="0.25">
      <c r="A2980" s="14">
        <v>10</v>
      </c>
      <c r="B2980" s="16" t="s">
        <v>23</v>
      </c>
      <c r="C2980" s="16" t="s">
        <v>93</v>
      </c>
      <c r="D2980" s="14" t="s">
        <v>98</v>
      </c>
      <c r="P2980" s="17" t="str">
        <f t="shared" si="94"/>
        <v>10|B3T1|d|07-15-2019</v>
      </c>
      <c r="Q2980" s="14">
        <v>6.8</v>
      </c>
      <c r="R2980" s="14">
        <v>3.2</v>
      </c>
      <c r="S2980" s="42">
        <v>2.125</v>
      </c>
    </row>
    <row r="2981" spans="1:19" x14ac:dyDescent="0.25">
      <c r="A2981" s="14">
        <v>10</v>
      </c>
      <c r="B2981" s="16" t="s">
        <v>23</v>
      </c>
      <c r="C2981" s="16" t="s">
        <v>93</v>
      </c>
      <c r="D2981" s="14" t="s">
        <v>98</v>
      </c>
      <c r="P2981" s="17" t="str">
        <f t="shared" si="94"/>
        <v>10|B3T1|d|07-15-2019</v>
      </c>
      <c r="Q2981" s="14">
        <v>10.1</v>
      </c>
      <c r="R2981" s="14">
        <v>4</v>
      </c>
      <c r="S2981" s="42">
        <v>2.5249999999999999</v>
      </c>
    </row>
    <row r="2982" spans="1:19" x14ac:dyDescent="0.25">
      <c r="A2982" s="14">
        <v>10</v>
      </c>
      <c r="B2982" s="16" t="s">
        <v>23</v>
      </c>
      <c r="C2982" s="16" t="s">
        <v>93</v>
      </c>
      <c r="D2982" s="14" t="s">
        <v>98</v>
      </c>
      <c r="P2982" s="17" t="str">
        <f t="shared" si="94"/>
        <v>10|B3T1|d|07-15-2019</v>
      </c>
      <c r="Q2982" s="14">
        <v>10</v>
      </c>
      <c r="R2982" s="14">
        <v>3.9</v>
      </c>
      <c r="S2982" s="42">
        <v>2.5641025641025643</v>
      </c>
    </row>
    <row r="2983" spans="1:19" x14ac:dyDescent="0.25">
      <c r="A2983" s="14">
        <v>10</v>
      </c>
      <c r="B2983" s="16" t="s">
        <v>23</v>
      </c>
      <c r="C2983" s="16" t="s">
        <v>93</v>
      </c>
      <c r="D2983" s="14" t="s">
        <v>98</v>
      </c>
      <c r="P2983" s="17" t="str">
        <f t="shared" si="94"/>
        <v>10|B3T1|d|07-15-2019</v>
      </c>
      <c r="Q2983" s="14">
        <v>7.2</v>
      </c>
      <c r="R2983" s="14">
        <v>3.8</v>
      </c>
      <c r="S2983" s="42">
        <v>1.8947368421052633</v>
      </c>
    </row>
    <row r="2984" spans="1:19" x14ac:dyDescent="0.25">
      <c r="A2984" s="14">
        <v>10</v>
      </c>
      <c r="B2984" s="16" t="s">
        <v>23</v>
      </c>
      <c r="C2984" s="16" t="s">
        <v>93</v>
      </c>
      <c r="D2984" s="14" t="s">
        <v>98</v>
      </c>
      <c r="P2984" s="17" t="str">
        <f t="shared" si="94"/>
        <v>10|B3T1|d|07-15-2019</v>
      </c>
      <c r="Q2984" s="14">
        <v>7.9</v>
      </c>
      <c r="R2984" s="14">
        <v>3.7</v>
      </c>
      <c r="S2984" s="42">
        <v>2.1351351351351351</v>
      </c>
    </row>
    <row r="2985" spans="1:19" x14ac:dyDescent="0.25">
      <c r="A2985" s="14">
        <v>10</v>
      </c>
      <c r="B2985" s="16" t="s">
        <v>24</v>
      </c>
      <c r="C2985" s="16" t="s">
        <v>94</v>
      </c>
      <c r="D2985" s="14" t="s">
        <v>98</v>
      </c>
      <c r="P2985" s="17" t="str">
        <f t="shared" si="94"/>
        <v>10|B3T2|a|07-15-2019</v>
      </c>
      <c r="Q2985" s="14">
        <v>5.2</v>
      </c>
      <c r="R2985" s="14">
        <v>2.1</v>
      </c>
      <c r="S2985" s="42">
        <v>2.4761904761904763</v>
      </c>
    </row>
    <row r="2986" spans="1:19" x14ac:dyDescent="0.25">
      <c r="A2986" s="14">
        <v>10</v>
      </c>
      <c r="B2986" s="16" t="s">
        <v>24</v>
      </c>
      <c r="C2986" s="16" t="s">
        <v>94</v>
      </c>
      <c r="D2986" s="14" t="s">
        <v>98</v>
      </c>
      <c r="P2986" s="17" t="str">
        <f t="shared" si="94"/>
        <v>10|B3T2|a|07-15-2019</v>
      </c>
      <c r="Q2986" s="14">
        <v>5.8</v>
      </c>
      <c r="R2986" s="14">
        <v>2.4</v>
      </c>
      <c r="S2986" s="42">
        <v>2.4166666666666665</v>
      </c>
    </row>
    <row r="2987" spans="1:19" x14ac:dyDescent="0.25">
      <c r="A2987" s="14">
        <v>10</v>
      </c>
      <c r="B2987" s="16" t="s">
        <v>24</v>
      </c>
      <c r="C2987" s="16" t="s">
        <v>94</v>
      </c>
      <c r="D2987" s="14" t="s">
        <v>98</v>
      </c>
      <c r="P2987" s="17" t="str">
        <f t="shared" si="94"/>
        <v>10|B3T2|a|07-15-2019</v>
      </c>
      <c r="Q2987" s="14">
        <v>8.3000000000000007</v>
      </c>
      <c r="R2987" s="14">
        <v>3.4</v>
      </c>
      <c r="S2987" s="42">
        <v>2.4411764705882355</v>
      </c>
    </row>
    <row r="2988" spans="1:19" x14ac:dyDescent="0.25">
      <c r="A2988" s="14">
        <v>10</v>
      </c>
      <c r="B2988" s="16" t="s">
        <v>24</v>
      </c>
      <c r="C2988" s="16" t="s">
        <v>94</v>
      </c>
      <c r="D2988" s="14" t="s">
        <v>98</v>
      </c>
      <c r="P2988" s="17" t="str">
        <f t="shared" si="94"/>
        <v>10|B3T2|a|07-15-2019</v>
      </c>
      <c r="Q2988" s="14">
        <v>7.6</v>
      </c>
      <c r="R2988" s="14">
        <v>3</v>
      </c>
      <c r="S2988" s="42">
        <v>2.5333333333333332</v>
      </c>
    </row>
    <row r="2989" spans="1:19" x14ac:dyDescent="0.25">
      <c r="A2989" s="14">
        <v>10</v>
      </c>
      <c r="B2989" s="16" t="s">
        <v>24</v>
      </c>
      <c r="C2989" s="16" t="s">
        <v>94</v>
      </c>
      <c r="D2989" s="14" t="s">
        <v>98</v>
      </c>
      <c r="P2989" s="17" t="str">
        <f t="shared" si="94"/>
        <v>10|B3T2|a|07-15-2019</v>
      </c>
      <c r="Q2989" s="14">
        <v>7.5</v>
      </c>
      <c r="R2989" s="14">
        <v>3.4</v>
      </c>
      <c r="S2989" s="42">
        <v>2.2058823529411766</v>
      </c>
    </row>
    <row r="2990" spans="1:19" x14ac:dyDescent="0.25">
      <c r="A2990" s="14">
        <v>10</v>
      </c>
      <c r="B2990" s="16" t="s">
        <v>24</v>
      </c>
      <c r="C2990" s="16" t="s">
        <v>94</v>
      </c>
      <c r="D2990" s="14" t="s">
        <v>98</v>
      </c>
      <c r="P2990" s="17" t="str">
        <f t="shared" si="94"/>
        <v>10|B3T2|a|07-15-2019</v>
      </c>
      <c r="Q2990" s="14">
        <v>7.5</v>
      </c>
      <c r="R2990" s="14">
        <v>3.3</v>
      </c>
      <c r="S2990" s="42">
        <v>2.2727272727272729</v>
      </c>
    </row>
    <row r="2991" spans="1:19" x14ac:dyDescent="0.25">
      <c r="A2991" s="14">
        <v>10</v>
      </c>
      <c r="B2991" s="16" t="s">
        <v>24</v>
      </c>
      <c r="C2991" s="16" t="s">
        <v>91</v>
      </c>
      <c r="D2991" s="14" t="s">
        <v>98</v>
      </c>
      <c r="P2991" s="17" t="str">
        <f t="shared" si="94"/>
        <v>10|B3T2|b|07-15-2019</v>
      </c>
      <c r="Q2991" s="14">
        <v>6.7</v>
      </c>
      <c r="R2991" s="14">
        <v>3.4</v>
      </c>
      <c r="S2991" s="42">
        <v>1.9705882352941178</v>
      </c>
    </row>
    <row r="2992" spans="1:19" x14ac:dyDescent="0.25">
      <c r="A2992" s="14">
        <v>10</v>
      </c>
      <c r="B2992" s="16" t="s">
        <v>24</v>
      </c>
      <c r="C2992" s="14" t="s">
        <v>91</v>
      </c>
      <c r="D2992" s="14" t="s">
        <v>98</v>
      </c>
      <c r="P2992" s="17" t="str">
        <f t="shared" si="94"/>
        <v>10|B3T2|b|07-15-2019</v>
      </c>
      <c r="Q2992" s="14">
        <v>8.9</v>
      </c>
      <c r="R2992" s="14">
        <v>3.4</v>
      </c>
      <c r="S2992" s="42">
        <v>2.6176470588235294</v>
      </c>
    </row>
    <row r="2993" spans="1:19" x14ac:dyDescent="0.25">
      <c r="A2993" s="14">
        <v>10</v>
      </c>
      <c r="B2993" s="16" t="s">
        <v>24</v>
      </c>
      <c r="C2993" s="14" t="s">
        <v>91</v>
      </c>
      <c r="D2993" s="14" t="s">
        <v>98</v>
      </c>
      <c r="P2993" s="17" t="str">
        <f t="shared" si="94"/>
        <v>10|B3T2|b|07-15-2019</v>
      </c>
      <c r="Q2993" s="14">
        <v>8.9</v>
      </c>
      <c r="R2993" s="14">
        <v>3.7</v>
      </c>
      <c r="S2993" s="42">
        <v>2.4054054054054053</v>
      </c>
    </row>
    <row r="2994" spans="1:19" x14ac:dyDescent="0.25">
      <c r="A2994" s="14">
        <v>10</v>
      </c>
      <c r="B2994" s="16" t="s">
        <v>24</v>
      </c>
      <c r="C2994" s="16" t="s">
        <v>92</v>
      </c>
      <c r="D2994" s="14" t="s">
        <v>98</v>
      </c>
      <c r="P2994" s="17" t="str">
        <f t="shared" si="94"/>
        <v>10|B3T2|c|07-15-2019</v>
      </c>
      <c r="Q2994" s="14">
        <v>6.2</v>
      </c>
      <c r="R2994" s="14">
        <v>2.8</v>
      </c>
      <c r="S2994" s="42">
        <v>2.2142857142857144</v>
      </c>
    </row>
    <row r="2995" spans="1:19" x14ac:dyDescent="0.25">
      <c r="A2995" s="14">
        <v>10</v>
      </c>
      <c r="B2995" s="16" t="s">
        <v>24</v>
      </c>
      <c r="C2995" s="16" t="s">
        <v>92</v>
      </c>
      <c r="D2995" s="14" t="s">
        <v>98</v>
      </c>
      <c r="P2995" s="17" t="str">
        <f t="shared" si="94"/>
        <v>10|B3T2|c|07-15-2019</v>
      </c>
      <c r="Q2995" s="14">
        <v>6.2</v>
      </c>
      <c r="R2995" s="14">
        <v>2.7</v>
      </c>
      <c r="S2995" s="42">
        <v>2.2962962962962963</v>
      </c>
    </row>
    <row r="2996" spans="1:19" x14ac:dyDescent="0.25">
      <c r="A2996" s="14">
        <v>10</v>
      </c>
      <c r="B2996" s="16" t="s">
        <v>24</v>
      </c>
      <c r="C2996" s="16" t="s">
        <v>92</v>
      </c>
      <c r="D2996" s="14" t="s">
        <v>98</v>
      </c>
      <c r="P2996" s="17" t="str">
        <f t="shared" si="94"/>
        <v>10|B3T2|c|07-15-2019</v>
      </c>
      <c r="Q2996" s="14">
        <v>3.7</v>
      </c>
      <c r="R2996" s="14">
        <v>3.4</v>
      </c>
      <c r="S2996" s="42">
        <v>1.0882352941176472</v>
      </c>
    </row>
    <row r="2997" spans="1:19" x14ac:dyDescent="0.25">
      <c r="A2997" s="14">
        <v>10</v>
      </c>
      <c r="B2997" s="16" t="s">
        <v>24</v>
      </c>
      <c r="C2997" s="16" t="s">
        <v>92</v>
      </c>
      <c r="D2997" s="14" t="s">
        <v>98</v>
      </c>
      <c r="P2997" s="17" t="str">
        <f t="shared" si="94"/>
        <v>10|B3T2|c|07-15-2019</v>
      </c>
      <c r="Q2997" s="14">
        <v>8.5</v>
      </c>
      <c r="R2997" s="14">
        <v>3.4</v>
      </c>
      <c r="S2997" s="42">
        <v>2.5</v>
      </c>
    </row>
    <row r="2998" spans="1:19" x14ac:dyDescent="0.25">
      <c r="A2998" s="14">
        <v>10</v>
      </c>
      <c r="B2998" s="16" t="s">
        <v>24</v>
      </c>
      <c r="C2998" s="16" t="s">
        <v>92</v>
      </c>
      <c r="D2998" s="14" t="s">
        <v>98</v>
      </c>
      <c r="P2998" s="17" t="str">
        <f t="shared" si="94"/>
        <v>10|B3T2|c|07-15-2019</v>
      </c>
      <c r="Q2998" s="14">
        <v>6.3</v>
      </c>
      <c r="R2998" s="14">
        <v>3.1</v>
      </c>
      <c r="S2998" s="42">
        <v>2.032258064516129</v>
      </c>
    </row>
    <row r="2999" spans="1:19" x14ac:dyDescent="0.25">
      <c r="A2999" s="14">
        <v>10</v>
      </c>
      <c r="B2999" s="16" t="s">
        <v>24</v>
      </c>
      <c r="C2999" s="16" t="s">
        <v>92</v>
      </c>
      <c r="D2999" s="14" t="s">
        <v>98</v>
      </c>
      <c r="P2999" s="17" t="str">
        <f t="shared" si="94"/>
        <v>10|B3T2|c|07-15-2019</v>
      </c>
      <c r="Q2999" s="14">
        <v>6.3</v>
      </c>
      <c r="R2999" s="14">
        <v>3.1</v>
      </c>
      <c r="S2999" s="42">
        <v>2.032258064516129</v>
      </c>
    </row>
    <row r="3000" spans="1:19" x14ac:dyDescent="0.25">
      <c r="A3000" s="14">
        <v>10</v>
      </c>
      <c r="B3000" s="16" t="s">
        <v>24</v>
      </c>
      <c r="C3000" s="16" t="s">
        <v>93</v>
      </c>
      <c r="D3000" s="14" t="s">
        <v>98</v>
      </c>
      <c r="P3000" s="17" t="str">
        <f t="shared" si="94"/>
        <v>10|B3T2|d|07-15-2019</v>
      </c>
      <c r="Q3000" s="14">
        <v>5.9</v>
      </c>
      <c r="R3000" s="14">
        <v>2.2000000000000002</v>
      </c>
      <c r="S3000" s="42">
        <v>2.6818181818181817</v>
      </c>
    </row>
    <row r="3001" spans="1:19" x14ac:dyDescent="0.25">
      <c r="A3001" s="14">
        <v>10</v>
      </c>
      <c r="B3001" s="16" t="s">
        <v>24</v>
      </c>
      <c r="C3001" s="14" t="s">
        <v>93</v>
      </c>
      <c r="D3001" s="14" t="s">
        <v>98</v>
      </c>
      <c r="P3001" s="17" t="str">
        <f t="shared" si="94"/>
        <v>10|B3T2|d|07-15-2019</v>
      </c>
      <c r="Q3001" s="14">
        <v>5.2</v>
      </c>
      <c r="R3001" s="14">
        <v>2.2999999999999998</v>
      </c>
      <c r="S3001" s="42">
        <v>2.2608695652173916</v>
      </c>
    </row>
    <row r="3002" spans="1:19" x14ac:dyDescent="0.25">
      <c r="A3002" s="14">
        <v>10</v>
      </c>
      <c r="B3002" s="16" t="s">
        <v>24</v>
      </c>
      <c r="C3002" s="14" t="s">
        <v>93</v>
      </c>
      <c r="D3002" s="14" t="s">
        <v>98</v>
      </c>
      <c r="P3002" s="17" t="str">
        <f t="shared" si="94"/>
        <v>10|B3T2|d|07-15-2019</v>
      </c>
      <c r="Q3002" s="14">
        <v>8.1</v>
      </c>
      <c r="R3002" s="14">
        <v>3.1</v>
      </c>
      <c r="S3002" s="42">
        <v>2.6129032258064515</v>
      </c>
    </row>
    <row r="3003" spans="1:19" x14ac:dyDescent="0.25">
      <c r="A3003" s="14">
        <v>10</v>
      </c>
      <c r="B3003" s="16" t="s">
        <v>24</v>
      </c>
      <c r="C3003" s="14" t="s">
        <v>93</v>
      </c>
      <c r="D3003" s="14" t="s">
        <v>98</v>
      </c>
      <c r="P3003" s="17" t="str">
        <f t="shared" si="94"/>
        <v>10|B3T2|d|07-15-2019</v>
      </c>
      <c r="Q3003" s="14">
        <v>8.4</v>
      </c>
      <c r="R3003" s="14">
        <v>3.3</v>
      </c>
      <c r="S3003" s="42">
        <v>2.5454545454545459</v>
      </c>
    </row>
    <row r="3004" spans="1:19" x14ac:dyDescent="0.25">
      <c r="A3004" s="14">
        <v>10</v>
      </c>
      <c r="B3004" s="16" t="s">
        <v>25</v>
      </c>
      <c r="C3004" s="16" t="s">
        <v>94</v>
      </c>
      <c r="D3004" s="14" t="s">
        <v>98</v>
      </c>
      <c r="P3004" s="17" t="str">
        <f t="shared" si="94"/>
        <v>10|B3T3|a|07-15-2019</v>
      </c>
      <c r="Q3004" s="14">
        <v>6.1</v>
      </c>
      <c r="R3004" s="14">
        <v>3</v>
      </c>
      <c r="S3004" s="42">
        <v>2.0333333333333332</v>
      </c>
    </row>
    <row r="3005" spans="1:19" x14ac:dyDescent="0.25">
      <c r="A3005" s="14">
        <v>10</v>
      </c>
      <c r="B3005" s="16" t="s">
        <v>25</v>
      </c>
      <c r="C3005" s="14" t="s">
        <v>94</v>
      </c>
      <c r="D3005" s="14" t="s">
        <v>98</v>
      </c>
      <c r="P3005" s="17" t="str">
        <f t="shared" si="94"/>
        <v>10|B3T3|a|07-15-2019</v>
      </c>
      <c r="Q3005" s="14">
        <v>6.4</v>
      </c>
      <c r="R3005" s="14">
        <v>2.6</v>
      </c>
      <c r="S3005" s="42">
        <v>2.4615384615384617</v>
      </c>
    </row>
    <row r="3006" spans="1:19" x14ac:dyDescent="0.25">
      <c r="A3006" s="14">
        <v>10</v>
      </c>
      <c r="B3006" s="16" t="s">
        <v>25</v>
      </c>
      <c r="C3006" s="14" t="s">
        <v>94</v>
      </c>
      <c r="D3006" s="14" t="s">
        <v>98</v>
      </c>
      <c r="P3006" s="17" t="str">
        <f t="shared" si="94"/>
        <v>10|B3T3|a|07-15-2019</v>
      </c>
      <c r="Q3006" s="14">
        <v>8.8000000000000007</v>
      </c>
      <c r="R3006" s="14">
        <v>3</v>
      </c>
      <c r="S3006" s="42">
        <v>2.9333333333333336</v>
      </c>
    </row>
    <row r="3007" spans="1:19" x14ac:dyDescent="0.25">
      <c r="A3007" s="14">
        <v>10</v>
      </c>
      <c r="B3007" s="16" t="s">
        <v>25</v>
      </c>
      <c r="C3007" s="14" t="s">
        <v>94</v>
      </c>
      <c r="D3007" s="14" t="s">
        <v>98</v>
      </c>
      <c r="P3007" s="17" t="str">
        <f t="shared" si="94"/>
        <v>10|B3T3|a|07-15-2019</v>
      </c>
      <c r="Q3007" s="14">
        <v>8.9</v>
      </c>
      <c r="R3007" s="14">
        <v>3</v>
      </c>
      <c r="S3007" s="42">
        <v>2.9666666666666668</v>
      </c>
    </row>
    <row r="3008" spans="1:19" x14ac:dyDescent="0.25">
      <c r="A3008" s="14">
        <v>10</v>
      </c>
      <c r="B3008" s="16" t="s">
        <v>25</v>
      </c>
      <c r="C3008" s="14" t="s">
        <v>94</v>
      </c>
      <c r="D3008" s="14" t="s">
        <v>98</v>
      </c>
      <c r="P3008" s="17" t="str">
        <f t="shared" si="94"/>
        <v>10|B3T3|a|07-15-2019</v>
      </c>
      <c r="Q3008" s="14">
        <v>6.7</v>
      </c>
      <c r="R3008" s="14">
        <v>2.4</v>
      </c>
      <c r="S3008" s="42">
        <v>2.791666666666667</v>
      </c>
    </row>
    <row r="3009" spans="1:19" x14ac:dyDescent="0.25">
      <c r="A3009" s="14">
        <v>10</v>
      </c>
      <c r="B3009" s="16" t="s">
        <v>25</v>
      </c>
      <c r="C3009" s="14" t="s">
        <v>94</v>
      </c>
      <c r="D3009" s="14" t="s">
        <v>98</v>
      </c>
      <c r="P3009" s="17" t="str">
        <f t="shared" si="94"/>
        <v>10|B3T3|a|07-15-2019</v>
      </c>
      <c r="Q3009" s="14">
        <v>6.6</v>
      </c>
      <c r="R3009" s="14">
        <v>2.9</v>
      </c>
      <c r="S3009" s="42">
        <v>2.2758620689655173</v>
      </c>
    </row>
    <row r="3010" spans="1:19" x14ac:dyDescent="0.25">
      <c r="A3010" s="14">
        <v>10</v>
      </c>
      <c r="B3010" s="16" t="s">
        <v>25</v>
      </c>
      <c r="C3010" s="16" t="s">
        <v>91</v>
      </c>
      <c r="D3010" s="14" t="s">
        <v>98</v>
      </c>
      <c r="P3010" s="17" t="str">
        <f t="shared" si="94"/>
        <v>10|B3T3|b|07-15-2019</v>
      </c>
      <c r="Q3010" s="14">
        <v>5.5</v>
      </c>
      <c r="R3010" s="14">
        <v>2.6</v>
      </c>
      <c r="S3010" s="42">
        <v>2.1153846153846154</v>
      </c>
    </row>
    <row r="3011" spans="1:19" x14ac:dyDescent="0.25">
      <c r="A3011" s="14">
        <v>10</v>
      </c>
      <c r="B3011" s="16" t="s">
        <v>25</v>
      </c>
      <c r="C3011" s="14" t="s">
        <v>91</v>
      </c>
      <c r="D3011" s="14" t="s">
        <v>98</v>
      </c>
      <c r="P3011" s="17" t="str">
        <f t="shared" si="94"/>
        <v>10|B3T3|b|07-15-2019</v>
      </c>
      <c r="Q3011" s="14">
        <v>5.6</v>
      </c>
      <c r="R3011" s="14">
        <v>2.5</v>
      </c>
      <c r="S3011" s="42">
        <v>2.2399999999999998</v>
      </c>
    </row>
    <row r="3012" spans="1:19" x14ac:dyDescent="0.25">
      <c r="A3012" s="14">
        <v>10</v>
      </c>
      <c r="B3012" s="16" t="s">
        <v>25</v>
      </c>
      <c r="C3012" s="14" t="s">
        <v>91</v>
      </c>
      <c r="D3012" s="14" t="s">
        <v>98</v>
      </c>
      <c r="P3012" s="17" t="str">
        <f t="shared" si="94"/>
        <v>10|B3T3|b|07-15-2019</v>
      </c>
      <c r="Q3012" s="14">
        <v>4.3</v>
      </c>
      <c r="R3012" s="14">
        <v>3.2</v>
      </c>
      <c r="S3012" s="42">
        <v>1.3437499999999998</v>
      </c>
    </row>
    <row r="3013" spans="1:19" x14ac:dyDescent="0.25">
      <c r="A3013" s="14">
        <v>10</v>
      </c>
      <c r="B3013" s="16" t="s">
        <v>25</v>
      </c>
      <c r="C3013" s="14" t="s">
        <v>91</v>
      </c>
      <c r="D3013" s="14" t="s">
        <v>98</v>
      </c>
      <c r="P3013" s="17" t="str">
        <f t="shared" si="94"/>
        <v>10|B3T3|b|07-15-2019</v>
      </c>
      <c r="Q3013" s="14">
        <v>9.5</v>
      </c>
      <c r="R3013" s="14">
        <v>3.2</v>
      </c>
      <c r="S3013" s="42">
        <v>2.96875</v>
      </c>
    </row>
    <row r="3014" spans="1:19" x14ac:dyDescent="0.25">
      <c r="A3014" s="14">
        <v>10</v>
      </c>
      <c r="B3014" s="16" t="s">
        <v>25</v>
      </c>
      <c r="C3014" s="14" t="s">
        <v>91</v>
      </c>
      <c r="D3014" s="14" t="s">
        <v>98</v>
      </c>
      <c r="P3014" s="17" t="str">
        <f t="shared" si="94"/>
        <v>10|B3T3|b|07-15-2019</v>
      </c>
      <c r="Q3014" s="14">
        <v>8.1</v>
      </c>
      <c r="R3014" s="14">
        <v>4</v>
      </c>
      <c r="S3014" s="42">
        <v>2.0249999999999999</v>
      </c>
    </row>
    <row r="3015" spans="1:19" x14ac:dyDescent="0.25">
      <c r="A3015" s="14">
        <v>10</v>
      </c>
      <c r="B3015" s="16" t="s">
        <v>25</v>
      </c>
      <c r="C3015" s="14" t="s">
        <v>91</v>
      </c>
      <c r="D3015" s="14" t="s">
        <v>98</v>
      </c>
      <c r="P3015" s="17" t="str">
        <f t="shared" ref="P3015:P3078" si="95">CONCATENATE(A3015,"|",B3015,"|",C3015,"|",TEXT(D3015,"AAAA/MM/DD"))</f>
        <v>10|B3T3|b|07-15-2019</v>
      </c>
      <c r="Q3015" s="14">
        <v>7.8</v>
      </c>
      <c r="R3015" s="14">
        <v>4</v>
      </c>
      <c r="S3015" s="42">
        <v>1.95</v>
      </c>
    </row>
    <row r="3016" spans="1:19" x14ac:dyDescent="0.25">
      <c r="A3016" s="14">
        <v>10</v>
      </c>
      <c r="B3016" s="16" t="s">
        <v>25</v>
      </c>
      <c r="C3016" s="16" t="s">
        <v>92</v>
      </c>
      <c r="D3016" s="14" t="s">
        <v>98</v>
      </c>
      <c r="P3016" s="17" t="str">
        <f t="shared" si="95"/>
        <v>10|B3T3|c|07-15-2019</v>
      </c>
      <c r="Q3016" s="14">
        <v>5.5</v>
      </c>
      <c r="R3016" s="14">
        <v>2.2000000000000002</v>
      </c>
      <c r="S3016" s="42">
        <v>2.5</v>
      </c>
    </row>
    <row r="3017" spans="1:19" x14ac:dyDescent="0.25">
      <c r="A3017" s="14">
        <v>10</v>
      </c>
      <c r="B3017" s="16" t="s">
        <v>25</v>
      </c>
      <c r="C3017" s="14" t="s">
        <v>92</v>
      </c>
      <c r="D3017" s="14" t="s">
        <v>98</v>
      </c>
      <c r="P3017" s="17" t="str">
        <f t="shared" si="95"/>
        <v>10|B3T3|c|07-15-2019</v>
      </c>
      <c r="Q3017" s="14">
        <v>5.6</v>
      </c>
      <c r="R3017" s="14">
        <v>2.4</v>
      </c>
      <c r="S3017" s="42">
        <v>2.3333333333333335</v>
      </c>
    </row>
    <row r="3018" spans="1:19" x14ac:dyDescent="0.25">
      <c r="A3018" s="14">
        <v>10</v>
      </c>
      <c r="B3018" s="16" t="s">
        <v>25</v>
      </c>
      <c r="C3018" s="14" t="s">
        <v>92</v>
      </c>
      <c r="D3018" s="14" t="s">
        <v>98</v>
      </c>
      <c r="P3018" s="17" t="str">
        <f t="shared" si="95"/>
        <v>10|B3T3|c|07-15-2019</v>
      </c>
      <c r="Q3018" s="14">
        <v>9</v>
      </c>
      <c r="R3018" s="14">
        <v>2.9</v>
      </c>
      <c r="S3018" s="42">
        <v>3.103448275862069</v>
      </c>
    </row>
    <row r="3019" spans="1:19" x14ac:dyDescent="0.25">
      <c r="A3019" s="14">
        <v>10</v>
      </c>
      <c r="B3019" s="16" t="s">
        <v>25</v>
      </c>
      <c r="C3019" s="14" t="s">
        <v>92</v>
      </c>
      <c r="D3019" s="14" t="s">
        <v>98</v>
      </c>
      <c r="P3019" s="17" t="str">
        <f t="shared" si="95"/>
        <v>10|B3T3|c|07-15-2019</v>
      </c>
      <c r="Q3019" s="14">
        <v>8.8000000000000007</v>
      </c>
      <c r="R3019" s="14">
        <v>2.8</v>
      </c>
      <c r="S3019" s="42">
        <v>3.1428571428571432</v>
      </c>
    </row>
    <row r="3020" spans="1:19" x14ac:dyDescent="0.25">
      <c r="A3020" s="14">
        <v>10</v>
      </c>
      <c r="B3020" s="16" t="s">
        <v>25</v>
      </c>
      <c r="C3020" s="14" t="s">
        <v>92</v>
      </c>
      <c r="D3020" s="14" t="s">
        <v>98</v>
      </c>
      <c r="P3020" s="17" t="str">
        <f t="shared" si="95"/>
        <v>10|B3T3|c|07-15-2019</v>
      </c>
      <c r="Q3020" s="14">
        <v>8.5</v>
      </c>
      <c r="R3020" s="14">
        <v>4</v>
      </c>
      <c r="S3020" s="42">
        <v>2.125</v>
      </c>
    </row>
    <row r="3021" spans="1:19" x14ac:dyDescent="0.25">
      <c r="A3021" s="14">
        <v>10</v>
      </c>
      <c r="B3021" s="16" t="s">
        <v>25</v>
      </c>
      <c r="C3021" s="14" t="s">
        <v>92</v>
      </c>
      <c r="D3021" s="14" t="s">
        <v>98</v>
      </c>
      <c r="P3021" s="17" t="str">
        <f t="shared" si="95"/>
        <v>10|B3T3|c|07-15-2019</v>
      </c>
      <c r="Q3021" s="14">
        <v>8.5</v>
      </c>
      <c r="R3021" s="14">
        <v>4</v>
      </c>
      <c r="S3021" s="42">
        <v>2.125</v>
      </c>
    </row>
    <row r="3022" spans="1:19" x14ac:dyDescent="0.25">
      <c r="A3022" s="14">
        <v>10</v>
      </c>
      <c r="B3022" s="16" t="s">
        <v>25</v>
      </c>
      <c r="C3022" s="16" t="s">
        <v>93</v>
      </c>
      <c r="D3022" s="14" t="s">
        <v>98</v>
      </c>
      <c r="P3022" s="17" t="str">
        <f t="shared" si="95"/>
        <v>10|B3T3|d|07-15-2019</v>
      </c>
      <c r="Q3022" s="14">
        <v>9.1999999999999993</v>
      </c>
      <c r="R3022" s="14">
        <v>2.8</v>
      </c>
      <c r="S3022" s="42">
        <v>3.2857142857142856</v>
      </c>
    </row>
    <row r="3023" spans="1:19" x14ac:dyDescent="0.25">
      <c r="A3023" s="14">
        <v>10</v>
      </c>
      <c r="B3023" s="16" t="s">
        <v>25</v>
      </c>
      <c r="C3023" s="14" t="s">
        <v>93</v>
      </c>
      <c r="D3023" s="14" t="s">
        <v>98</v>
      </c>
      <c r="P3023" s="17" t="str">
        <f t="shared" si="95"/>
        <v>10|B3T3|d|07-15-2019</v>
      </c>
      <c r="Q3023" s="14">
        <v>5.6</v>
      </c>
      <c r="R3023" s="14">
        <v>2.8</v>
      </c>
      <c r="S3023" s="42">
        <v>2</v>
      </c>
    </row>
    <row r="3024" spans="1:19" x14ac:dyDescent="0.25">
      <c r="A3024" s="14">
        <v>10</v>
      </c>
      <c r="B3024" s="16" t="s">
        <v>25</v>
      </c>
      <c r="C3024" s="14" t="s">
        <v>93</v>
      </c>
      <c r="D3024" s="14" t="s">
        <v>98</v>
      </c>
      <c r="P3024" s="17" t="str">
        <f t="shared" si="95"/>
        <v>10|B3T3|d|07-15-2019</v>
      </c>
      <c r="Q3024" s="14">
        <v>5.6</v>
      </c>
      <c r="R3024" s="14">
        <v>3.2</v>
      </c>
      <c r="S3024" s="42">
        <v>1.7499999999999998</v>
      </c>
    </row>
    <row r="3025" spans="1:19" x14ac:dyDescent="0.25">
      <c r="A3025" s="14">
        <v>10</v>
      </c>
      <c r="B3025" s="16" t="s">
        <v>25</v>
      </c>
      <c r="C3025" s="14" t="s">
        <v>93</v>
      </c>
      <c r="D3025" s="14" t="s">
        <v>98</v>
      </c>
      <c r="P3025" s="17" t="str">
        <f t="shared" si="95"/>
        <v>10|B3T3|d|07-15-2019</v>
      </c>
      <c r="Q3025" s="14">
        <v>8.9</v>
      </c>
      <c r="R3025" s="14">
        <v>3</v>
      </c>
      <c r="S3025" s="42">
        <v>2.9666666666666668</v>
      </c>
    </row>
    <row r="3026" spans="1:19" x14ac:dyDescent="0.25">
      <c r="A3026" s="14">
        <v>10</v>
      </c>
      <c r="B3026" s="16" t="s">
        <v>25</v>
      </c>
      <c r="C3026" s="14" t="s">
        <v>93</v>
      </c>
      <c r="D3026" s="14" t="s">
        <v>98</v>
      </c>
      <c r="P3026" s="17" t="str">
        <f t="shared" si="95"/>
        <v>10|B3T3|d|07-15-2019</v>
      </c>
      <c r="Q3026" s="14">
        <v>8.3000000000000007</v>
      </c>
      <c r="R3026" s="14">
        <v>4.2</v>
      </c>
      <c r="S3026" s="42">
        <v>1.9761904761904763</v>
      </c>
    </row>
    <row r="3027" spans="1:19" x14ac:dyDescent="0.25">
      <c r="A3027" s="14">
        <v>10</v>
      </c>
      <c r="B3027" s="16" t="s">
        <v>25</v>
      </c>
      <c r="C3027" s="14" t="s">
        <v>93</v>
      </c>
      <c r="D3027" s="14" t="s">
        <v>98</v>
      </c>
      <c r="P3027" s="17" t="str">
        <f t="shared" si="95"/>
        <v>10|B3T3|d|07-15-2019</v>
      </c>
      <c r="Q3027" s="14">
        <v>9.1</v>
      </c>
      <c r="R3027" s="14">
        <v>4.3</v>
      </c>
      <c r="S3027" s="42">
        <v>2.1162790697674421</v>
      </c>
    </row>
    <row r="3028" spans="1:19" x14ac:dyDescent="0.25">
      <c r="A3028" s="14">
        <v>10</v>
      </c>
      <c r="B3028" s="16" t="s">
        <v>26</v>
      </c>
      <c r="C3028" s="16" t="s">
        <v>94</v>
      </c>
      <c r="D3028" s="14" t="s">
        <v>98</v>
      </c>
      <c r="P3028" s="17" t="str">
        <f t="shared" si="95"/>
        <v>10|B3T4|a|07-15-2019</v>
      </c>
      <c r="Q3028" s="14">
        <v>5.4</v>
      </c>
      <c r="R3028" s="14">
        <v>2.7</v>
      </c>
      <c r="S3028" s="42">
        <v>2</v>
      </c>
    </row>
    <row r="3029" spans="1:19" x14ac:dyDescent="0.25">
      <c r="A3029" s="14">
        <v>10</v>
      </c>
      <c r="B3029" s="16" t="s">
        <v>26</v>
      </c>
      <c r="C3029" s="14" t="s">
        <v>94</v>
      </c>
      <c r="D3029" s="14" t="s">
        <v>98</v>
      </c>
      <c r="P3029" s="17" t="str">
        <f t="shared" si="95"/>
        <v>10|B3T4|a|07-15-2019</v>
      </c>
      <c r="Q3029" s="14">
        <v>5.4</v>
      </c>
      <c r="R3029" s="14">
        <v>2.5</v>
      </c>
      <c r="S3029" s="42">
        <v>2.16</v>
      </c>
    </row>
    <row r="3030" spans="1:19" x14ac:dyDescent="0.25">
      <c r="A3030" s="14">
        <v>10</v>
      </c>
      <c r="B3030" s="16" t="s">
        <v>26</v>
      </c>
      <c r="C3030" s="14" t="s">
        <v>94</v>
      </c>
      <c r="D3030" s="14" t="s">
        <v>98</v>
      </c>
      <c r="P3030" s="17" t="str">
        <f t="shared" si="95"/>
        <v>10|B3T4|a|07-15-2019</v>
      </c>
      <c r="Q3030" s="14">
        <v>8.8000000000000007</v>
      </c>
      <c r="R3030" s="14">
        <v>3.4</v>
      </c>
      <c r="S3030" s="42">
        <v>2.5882352941176472</v>
      </c>
    </row>
    <row r="3031" spans="1:19" x14ac:dyDescent="0.25">
      <c r="A3031" s="14">
        <v>10</v>
      </c>
      <c r="B3031" s="16" t="s">
        <v>26</v>
      </c>
      <c r="C3031" s="14" t="s">
        <v>94</v>
      </c>
      <c r="D3031" s="14" t="s">
        <v>98</v>
      </c>
      <c r="P3031" s="17" t="str">
        <f t="shared" si="95"/>
        <v>10|B3T4|a|07-15-2019</v>
      </c>
      <c r="Q3031" s="14">
        <v>9</v>
      </c>
      <c r="R3031" s="14">
        <v>3.3</v>
      </c>
      <c r="S3031" s="42">
        <v>2.7272727272727275</v>
      </c>
    </row>
    <row r="3032" spans="1:19" x14ac:dyDescent="0.25">
      <c r="A3032" s="14">
        <v>10</v>
      </c>
      <c r="B3032" s="16" t="s">
        <v>26</v>
      </c>
      <c r="C3032" s="14" t="s">
        <v>94</v>
      </c>
      <c r="D3032" s="14" t="s">
        <v>98</v>
      </c>
      <c r="P3032" s="17" t="str">
        <f t="shared" si="95"/>
        <v>10|B3T4|a|07-15-2019</v>
      </c>
      <c r="Q3032" s="14">
        <v>9.3000000000000007</v>
      </c>
      <c r="R3032" s="14">
        <v>4.5</v>
      </c>
      <c r="S3032" s="42">
        <v>2.0666666666666669</v>
      </c>
    </row>
    <row r="3033" spans="1:19" x14ac:dyDescent="0.25">
      <c r="A3033" s="14">
        <v>10</v>
      </c>
      <c r="B3033" s="16" t="s">
        <v>26</v>
      </c>
      <c r="C3033" s="14" t="s">
        <v>94</v>
      </c>
      <c r="D3033" s="14" t="s">
        <v>98</v>
      </c>
      <c r="P3033" s="17" t="str">
        <f t="shared" si="95"/>
        <v>10|B3T4|a|07-15-2019</v>
      </c>
      <c r="Q3033" s="14">
        <v>9.4</v>
      </c>
      <c r="R3033" s="14">
        <v>4.5</v>
      </c>
      <c r="S3033" s="42">
        <v>2.088888888888889</v>
      </c>
    </row>
    <row r="3034" spans="1:19" x14ac:dyDescent="0.25">
      <c r="A3034" s="14">
        <v>10</v>
      </c>
      <c r="B3034" s="16" t="s">
        <v>26</v>
      </c>
      <c r="C3034" s="16" t="s">
        <v>91</v>
      </c>
      <c r="D3034" s="14" t="s">
        <v>98</v>
      </c>
      <c r="P3034" s="17" t="str">
        <f t="shared" si="95"/>
        <v>10|B3T4|b|07-15-2019</v>
      </c>
      <c r="Q3034" s="14">
        <v>9.3000000000000007</v>
      </c>
      <c r="R3034" s="14">
        <v>3.5</v>
      </c>
      <c r="S3034" s="42">
        <v>2.6571428571428575</v>
      </c>
    </row>
    <row r="3035" spans="1:19" x14ac:dyDescent="0.25">
      <c r="A3035" s="14">
        <v>10</v>
      </c>
      <c r="B3035" s="16" t="s">
        <v>26</v>
      </c>
      <c r="C3035" s="14" t="s">
        <v>91</v>
      </c>
      <c r="D3035" s="14" t="s">
        <v>98</v>
      </c>
      <c r="P3035" s="17" t="str">
        <f t="shared" si="95"/>
        <v>10|B3T4|b|07-15-2019</v>
      </c>
      <c r="Q3035" s="14">
        <v>9.9</v>
      </c>
      <c r="R3035" s="14">
        <v>3.6</v>
      </c>
      <c r="S3035" s="42">
        <v>2.75</v>
      </c>
    </row>
    <row r="3036" spans="1:19" x14ac:dyDescent="0.25">
      <c r="A3036" s="14">
        <v>10</v>
      </c>
      <c r="B3036" s="16" t="s">
        <v>26</v>
      </c>
      <c r="C3036" s="14" t="s">
        <v>91</v>
      </c>
      <c r="D3036" s="14" t="s">
        <v>98</v>
      </c>
      <c r="P3036" s="17" t="str">
        <f t="shared" si="95"/>
        <v>10|B3T4|b|07-15-2019</v>
      </c>
      <c r="Q3036" s="14">
        <v>9.6999999999999993</v>
      </c>
      <c r="R3036" s="14">
        <v>4.9000000000000004</v>
      </c>
      <c r="S3036" s="42">
        <v>1.9795918367346936</v>
      </c>
    </row>
    <row r="3037" spans="1:19" x14ac:dyDescent="0.25">
      <c r="A3037" s="14">
        <v>10</v>
      </c>
      <c r="B3037" s="16" t="s">
        <v>26</v>
      </c>
      <c r="C3037" s="14" t="s">
        <v>91</v>
      </c>
      <c r="D3037" s="14" t="s">
        <v>98</v>
      </c>
      <c r="P3037" s="17" t="str">
        <f t="shared" si="95"/>
        <v>10|B3T4|b|07-15-2019</v>
      </c>
      <c r="Q3037" s="14">
        <v>0</v>
      </c>
      <c r="R3037" s="14">
        <v>0</v>
      </c>
      <c r="S3037" s="42">
        <v>0</v>
      </c>
    </row>
    <row r="3038" spans="1:19" x14ac:dyDescent="0.25">
      <c r="A3038" s="14">
        <v>10</v>
      </c>
      <c r="B3038" s="16" t="s">
        <v>26</v>
      </c>
      <c r="C3038" s="14" t="s">
        <v>91</v>
      </c>
      <c r="D3038" s="14" t="s">
        <v>98</v>
      </c>
      <c r="P3038" s="17" t="str">
        <f t="shared" si="95"/>
        <v>10|B3T4|b|07-15-2019</v>
      </c>
      <c r="Q3038" s="14">
        <v>0</v>
      </c>
      <c r="R3038" s="14">
        <v>0</v>
      </c>
      <c r="S3038" s="42">
        <v>0</v>
      </c>
    </row>
    <row r="3039" spans="1:19" x14ac:dyDescent="0.25">
      <c r="A3039" s="14">
        <v>10</v>
      </c>
      <c r="B3039" s="16" t="s">
        <v>26</v>
      </c>
      <c r="C3039" s="14" t="s">
        <v>91</v>
      </c>
      <c r="D3039" s="14" t="s">
        <v>98</v>
      </c>
      <c r="P3039" s="17" t="str">
        <f t="shared" si="95"/>
        <v>10|B3T4|b|07-15-2019</v>
      </c>
      <c r="Q3039" s="14">
        <v>0</v>
      </c>
      <c r="R3039" s="14">
        <v>0</v>
      </c>
      <c r="S3039" s="42">
        <v>0</v>
      </c>
    </row>
    <row r="3040" spans="1:19" x14ac:dyDescent="0.25">
      <c r="A3040" s="14">
        <v>10</v>
      </c>
      <c r="B3040" s="16" t="s">
        <v>26</v>
      </c>
      <c r="C3040" s="16" t="s">
        <v>92</v>
      </c>
      <c r="D3040" s="14" t="s">
        <v>98</v>
      </c>
      <c r="P3040" s="17" t="str">
        <f t="shared" si="95"/>
        <v>10|B3T4|c|07-15-2019</v>
      </c>
      <c r="Q3040" s="14">
        <v>6.5</v>
      </c>
      <c r="R3040" s="14">
        <v>2.2999999999999998</v>
      </c>
      <c r="S3040" s="42">
        <v>2.8260869565217392</v>
      </c>
    </row>
    <row r="3041" spans="1:19" x14ac:dyDescent="0.25">
      <c r="A3041" s="14">
        <v>10</v>
      </c>
      <c r="B3041" s="16" t="s">
        <v>26</v>
      </c>
      <c r="C3041" s="16" t="s">
        <v>92</v>
      </c>
      <c r="D3041" s="14" t="s">
        <v>98</v>
      </c>
      <c r="P3041" s="17" t="str">
        <f t="shared" si="95"/>
        <v>10|B3T4|c|07-15-2019</v>
      </c>
      <c r="Q3041" s="14">
        <v>6.5</v>
      </c>
      <c r="R3041" s="14">
        <v>2.2000000000000002</v>
      </c>
      <c r="S3041" s="42">
        <v>2.9545454545454541</v>
      </c>
    </row>
    <row r="3042" spans="1:19" x14ac:dyDescent="0.25">
      <c r="A3042" s="14">
        <v>10</v>
      </c>
      <c r="B3042" s="16" t="s">
        <v>26</v>
      </c>
      <c r="C3042" s="16" t="s">
        <v>92</v>
      </c>
      <c r="D3042" s="14" t="s">
        <v>98</v>
      </c>
      <c r="P3042" s="17" t="str">
        <f t="shared" si="95"/>
        <v>10|B3T4|c|07-15-2019</v>
      </c>
      <c r="Q3042" s="14">
        <v>9</v>
      </c>
      <c r="R3042" s="14">
        <v>3.4</v>
      </c>
      <c r="S3042" s="42">
        <v>2.6470588235294117</v>
      </c>
    </row>
    <row r="3043" spans="1:19" x14ac:dyDescent="0.25">
      <c r="A3043" s="14">
        <v>10</v>
      </c>
      <c r="B3043" s="16" t="s">
        <v>26</v>
      </c>
      <c r="C3043" s="16" t="s">
        <v>92</v>
      </c>
      <c r="D3043" s="14" t="s">
        <v>98</v>
      </c>
      <c r="P3043" s="17" t="str">
        <f t="shared" si="95"/>
        <v>10|B3T4|c|07-15-2019</v>
      </c>
      <c r="Q3043" s="14">
        <v>9.1999999999999993</v>
      </c>
      <c r="R3043" s="14">
        <v>3.3</v>
      </c>
      <c r="S3043" s="42">
        <v>2.7878787878787876</v>
      </c>
    </row>
    <row r="3044" spans="1:19" x14ac:dyDescent="0.25">
      <c r="A3044" s="14">
        <v>10</v>
      </c>
      <c r="B3044" s="16" t="s">
        <v>26</v>
      </c>
      <c r="C3044" s="16" t="s">
        <v>92</v>
      </c>
      <c r="D3044" s="14" t="s">
        <v>98</v>
      </c>
      <c r="P3044" s="17" t="str">
        <f t="shared" si="95"/>
        <v>10|B3T4|c|07-15-2019</v>
      </c>
      <c r="Q3044" s="14">
        <v>8.1999999999999993</v>
      </c>
      <c r="R3044" s="14">
        <v>3.6</v>
      </c>
      <c r="S3044" s="42">
        <v>2.2777777777777777</v>
      </c>
    </row>
    <row r="3045" spans="1:19" x14ac:dyDescent="0.25">
      <c r="A3045" s="14">
        <v>10</v>
      </c>
      <c r="B3045" s="16" t="s">
        <v>26</v>
      </c>
      <c r="C3045" s="16" t="s">
        <v>92</v>
      </c>
      <c r="D3045" s="14" t="s">
        <v>98</v>
      </c>
      <c r="P3045" s="17" t="str">
        <f t="shared" si="95"/>
        <v>10|B3T4|c|07-15-2019</v>
      </c>
      <c r="Q3045" s="14">
        <v>8.3000000000000007</v>
      </c>
      <c r="R3045" s="14">
        <v>3.7</v>
      </c>
      <c r="S3045" s="42">
        <v>2.2432432432432434</v>
      </c>
    </row>
    <row r="3046" spans="1:19" x14ac:dyDescent="0.25">
      <c r="A3046" s="14">
        <v>10</v>
      </c>
      <c r="B3046" s="16" t="s">
        <v>26</v>
      </c>
      <c r="C3046" s="16" t="s">
        <v>93</v>
      </c>
      <c r="D3046" s="14" t="s">
        <v>98</v>
      </c>
      <c r="P3046" s="17" t="str">
        <f t="shared" si="95"/>
        <v>10|B3T4|d|07-15-2019</v>
      </c>
      <c r="Q3046" s="14">
        <v>5.5</v>
      </c>
      <c r="R3046" s="14">
        <v>2.2999999999999998</v>
      </c>
      <c r="S3046" s="42">
        <v>2.3913043478260874</v>
      </c>
    </row>
    <row r="3047" spans="1:19" x14ac:dyDescent="0.25">
      <c r="A3047" s="14">
        <v>10</v>
      </c>
      <c r="B3047" s="16" t="s">
        <v>26</v>
      </c>
      <c r="C3047" s="14" t="s">
        <v>93</v>
      </c>
      <c r="D3047" s="14" t="s">
        <v>98</v>
      </c>
      <c r="P3047" s="17" t="str">
        <f t="shared" si="95"/>
        <v>10|B3T4|d|07-15-2019</v>
      </c>
      <c r="Q3047" s="14">
        <v>5.6</v>
      </c>
      <c r="R3047" s="14">
        <v>2.5</v>
      </c>
      <c r="S3047" s="42">
        <v>2.2399999999999998</v>
      </c>
    </row>
    <row r="3048" spans="1:19" ht="15" customHeight="1" x14ac:dyDescent="0.25">
      <c r="A3048" s="14">
        <v>10</v>
      </c>
      <c r="B3048" s="16" t="s">
        <v>26</v>
      </c>
      <c r="C3048" s="14" t="s">
        <v>93</v>
      </c>
      <c r="D3048" s="14" t="s">
        <v>98</v>
      </c>
      <c r="P3048" s="17" t="str">
        <f t="shared" si="95"/>
        <v>10|B3T4|d|07-15-2019</v>
      </c>
      <c r="Q3048" s="14">
        <v>8.6</v>
      </c>
      <c r="R3048" s="14">
        <v>3</v>
      </c>
      <c r="S3048" s="42">
        <v>2.8666666666666667</v>
      </c>
    </row>
    <row r="3049" spans="1:19" x14ac:dyDescent="0.25">
      <c r="A3049" s="14">
        <v>10</v>
      </c>
      <c r="B3049" s="16" t="s">
        <v>26</v>
      </c>
      <c r="C3049" s="14" t="s">
        <v>93</v>
      </c>
      <c r="D3049" s="14" t="s">
        <v>98</v>
      </c>
      <c r="P3049" s="17" t="str">
        <f t="shared" si="95"/>
        <v>10|B3T4|d|07-15-2019</v>
      </c>
      <c r="Q3049" s="14">
        <v>8.6</v>
      </c>
      <c r="R3049" s="14">
        <v>3</v>
      </c>
      <c r="S3049" s="42">
        <v>2.8666666666666667</v>
      </c>
    </row>
    <row r="3050" spans="1:19" x14ac:dyDescent="0.25">
      <c r="A3050" s="14">
        <v>10</v>
      </c>
      <c r="B3050" s="16" t="s">
        <v>26</v>
      </c>
      <c r="C3050" s="14" t="s">
        <v>93</v>
      </c>
      <c r="D3050" s="14" t="s">
        <v>98</v>
      </c>
      <c r="P3050" s="17" t="str">
        <f t="shared" si="95"/>
        <v>10|B3T4|d|07-15-2019</v>
      </c>
      <c r="Q3050" s="14">
        <v>7.5</v>
      </c>
      <c r="R3050" s="14">
        <v>3.4</v>
      </c>
      <c r="S3050" s="42">
        <v>2.2058823529411766</v>
      </c>
    </row>
    <row r="3051" spans="1:19" x14ac:dyDescent="0.25">
      <c r="A3051" s="14">
        <v>10</v>
      </c>
      <c r="B3051" s="16" t="s">
        <v>26</v>
      </c>
      <c r="C3051" s="14" t="s">
        <v>93</v>
      </c>
      <c r="D3051" s="14" t="s">
        <v>98</v>
      </c>
      <c r="P3051" s="17" t="str">
        <f t="shared" si="95"/>
        <v>10|B3T4|d|07-15-2019</v>
      </c>
      <c r="Q3051" s="14">
        <v>7.5</v>
      </c>
      <c r="R3051" s="14">
        <v>3.5</v>
      </c>
      <c r="S3051" s="42">
        <v>2.1428571428571428</v>
      </c>
    </row>
    <row r="3052" spans="1:19" x14ac:dyDescent="0.25">
      <c r="A3052" s="14">
        <v>10</v>
      </c>
      <c r="B3052" s="16" t="s">
        <v>27</v>
      </c>
      <c r="C3052" s="16" t="s">
        <v>94</v>
      </c>
      <c r="D3052" s="14" t="s">
        <v>98</v>
      </c>
      <c r="P3052" s="17" t="str">
        <f t="shared" si="95"/>
        <v>10|B3T5|a|07-15-2019</v>
      </c>
      <c r="Q3052" s="14">
        <v>9.6</v>
      </c>
      <c r="R3052" s="14">
        <v>2.9</v>
      </c>
      <c r="S3052" s="42">
        <v>3.3103448275862069</v>
      </c>
    </row>
    <row r="3053" spans="1:19" x14ac:dyDescent="0.25">
      <c r="A3053" s="14">
        <v>10</v>
      </c>
      <c r="B3053" s="16" t="s">
        <v>27</v>
      </c>
      <c r="C3053" s="14" t="s">
        <v>94</v>
      </c>
      <c r="D3053" s="14" t="s">
        <v>98</v>
      </c>
      <c r="P3053" s="17" t="str">
        <f t="shared" si="95"/>
        <v>10|B3T5|a|07-15-2019</v>
      </c>
      <c r="Q3053" s="14">
        <v>9.3000000000000007</v>
      </c>
      <c r="R3053" s="14">
        <v>2.9</v>
      </c>
      <c r="S3053" s="42">
        <v>3.2068965517241383</v>
      </c>
    </row>
    <row r="3054" spans="1:19" x14ac:dyDescent="0.25">
      <c r="A3054" s="14">
        <v>10</v>
      </c>
      <c r="B3054" s="16" t="s">
        <v>27</v>
      </c>
      <c r="C3054" s="14" t="s">
        <v>94</v>
      </c>
      <c r="D3054" s="14" t="s">
        <v>98</v>
      </c>
      <c r="P3054" s="17" t="str">
        <f t="shared" si="95"/>
        <v>10|B3T5|a|07-15-2019</v>
      </c>
      <c r="Q3054" s="14">
        <v>10.199999999999999</v>
      </c>
      <c r="R3054" s="14">
        <v>4.4000000000000004</v>
      </c>
      <c r="S3054" s="42">
        <v>2.3181818181818179</v>
      </c>
    </row>
    <row r="3055" spans="1:19" x14ac:dyDescent="0.25">
      <c r="A3055" s="14">
        <v>10</v>
      </c>
      <c r="B3055" s="16" t="s">
        <v>27</v>
      </c>
      <c r="C3055" s="14" t="s">
        <v>94</v>
      </c>
      <c r="D3055" s="14" t="s">
        <v>98</v>
      </c>
      <c r="P3055" s="17" t="str">
        <f t="shared" si="95"/>
        <v>10|B3T5|a|07-15-2019</v>
      </c>
      <c r="Q3055" s="14">
        <v>9.8000000000000007</v>
      </c>
      <c r="R3055" s="14">
        <v>4.2</v>
      </c>
      <c r="S3055" s="42">
        <v>2.3333333333333335</v>
      </c>
    </row>
    <row r="3056" spans="1:19" x14ac:dyDescent="0.25">
      <c r="A3056" s="14">
        <v>10</v>
      </c>
      <c r="B3056" s="16" t="s">
        <v>27</v>
      </c>
      <c r="C3056" s="16" t="s">
        <v>91</v>
      </c>
      <c r="D3056" s="14" t="s">
        <v>98</v>
      </c>
      <c r="P3056" s="17" t="str">
        <f t="shared" si="95"/>
        <v>10|B3T5|b|07-15-2019</v>
      </c>
      <c r="Q3056" s="14">
        <v>5.6</v>
      </c>
      <c r="R3056" s="14">
        <v>2.2000000000000002</v>
      </c>
      <c r="S3056" s="42">
        <v>2.545454545454545</v>
      </c>
    </row>
    <row r="3057" spans="1:19" x14ac:dyDescent="0.25">
      <c r="A3057" s="14">
        <v>10</v>
      </c>
      <c r="B3057" s="16" t="s">
        <v>27</v>
      </c>
      <c r="C3057" s="14" t="s">
        <v>91</v>
      </c>
      <c r="D3057" s="14" t="s">
        <v>98</v>
      </c>
      <c r="P3057" s="17" t="str">
        <f t="shared" si="95"/>
        <v>10|B3T5|b|07-15-2019</v>
      </c>
      <c r="Q3057" s="14">
        <v>3.1</v>
      </c>
      <c r="R3057" s="14">
        <v>1.8</v>
      </c>
      <c r="S3057" s="42">
        <v>1.7222222222222223</v>
      </c>
    </row>
    <row r="3058" spans="1:19" x14ac:dyDescent="0.25">
      <c r="A3058" s="14">
        <v>10</v>
      </c>
      <c r="B3058" s="16" t="s">
        <v>27</v>
      </c>
      <c r="C3058" s="14" t="s">
        <v>91</v>
      </c>
      <c r="D3058" s="14" t="s">
        <v>98</v>
      </c>
      <c r="P3058" s="17" t="str">
        <f t="shared" si="95"/>
        <v>10|B3T5|b|07-15-2019</v>
      </c>
      <c r="Q3058" s="14">
        <v>5.6</v>
      </c>
      <c r="R3058" s="14">
        <v>2.1</v>
      </c>
      <c r="S3058" s="42">
        <v>2.6666666666666665</v>
      </c>
    </row>
    <row r="3059" spans="1:19" x14ac:dyDescent="0.25">
      <c r="A3059" s="14">
        <v>10</v>
      </c>
      <c r="B3059" s="16" t="s">
        <v>27</v>
      </c>
      <c r="C3059" s="14" t="s">
        <v>91</v>
      </c>
      <c r="D3059" s="14" t="s">
        <v>98</v>
      </c>
      <c r="P3059" s="17" t="str">
        <f t="shared" si="95"/>
        <v>10|B3T5|b|07-15-2019</v>
      </c>
      <c r="Q3059" s="14">
        <v>5.7</v>
      </c>
      <c r="R3059" s="14">
        <v>2.2000000000000002</v>
      </c>
      <c r="S3059" s="42">
        <v>2.5909090909090908</v>
      </c>
    </row>
    <row r="3060" spans="1:19" x14ac:dyDescent="0.25">
      <c r="A3060" s="14">
        <v>10</v>
      </c>
      <c r="B3060" s="16" t="s">
        <v>27</v>
      </c>
      <c r="C3060" s="16" t="s">
        <v>92</v>
      </c>
      <c r="D3060" s="14" t="s">
        <v>98</v>
      </c>
      <c r="P3060" s="17" t="str">
        <f t="shared" si="95"/>
        <v>10|B3T5|c|07-15-2019</v>
      </c>
      <c r="Q3060" s="14">
        <v>8.4</v>
      </c>
      <c r="R3060" s="14">
        <v>2.2999999999999998</v>
      </c>
      <c r="S3060" s="42">
        <v>3.6521739130434785</v>
      </c>
    </row>
    <row r="3061" spans="1:19" x14ac:dyDescent="0.25">
      <c r="A3061" s="14">
        <v>10</v>
      </c>
      <c r="B3061" s="16" t="s">
        <v>27</v>
      </c>
      <c r="C3061" s="14" t="s">
        <v>92</v>
      </c>
      <c r="D3061" s="14" t="s">
        <v>98</v>
      </c>
      <c r="P3061" s="17" t="str">
        <f t="shared" si="95"/>
        <v>10|B3T5|c|07-15-2019</v>
      </c>
      <c r="Q3061" s="14">
        <v>8</v>
      </c>
      <c r="R3061" s="14">
        <v>2.2999999999999998</v>
      </c>
      <c r="S3061" s="42">
        <v>3.4782608695652177</v>
      </c>
    </row>
    <row r="3062" spans="1:19" x14ac:dyDescent="0.25">
      <c r="A3062" s="14">
        <v>10</v>
      </c>
      <c r="B3062" s="16" t="s">
        <v>27</v>
      </c>
      <c r="C3062" s="14" t="s">
        <v>92</v>
      </c>
      <c r="D3062" s="14" t="s">
        <v>98</v>
      </c>
      <c r="P3062" s="17" t="str">
        <f t="shared" si="95"/>
        <v>10|B3T5|c|07-15-2019</v>
      </c>
      <c r="Q3062" s="14">
        <v>7.3</v>
      </c>
      <c r="R3062" s="14">
        <v>3.2</v>
      </c>
      <c r="S3062" s="42">
        <v>2.28125</v>
      </c>
    </row>
    <row r="3063" spans="1:19" x14ac:dyDescent="0.25">
      <c r="A3063" s="14">
        <v>10</v>
      </c>
      <c r="B3063" s="16" t="s">
        <v>27</v>
      </c>
      <c r="C3063" s="14" t="s">
        <v>92</v>
      </c>
      <c r="D3063" s="14" t="s">
        <v>98</v>
      </c>
      <c r="P3063" s="17" t="str">
        <f t="shared" si="95"/>
        <v>10|B3T5|c|07-15-2019</v>
      </c>
      <c r="Q3063" s="14">
        <v>7.8</v>
      </c>
      <c r="R3063" s="14">
        <v>3.3</v>
      </c>
      <c r="S3063" s="42">
        <v>2.3636363636363638</v>
      </c>
    </row>
    <row r="3064" spans="1:19" x14ac:dyDescent="0.25">
      <c r="A3064" s="14">
        <v>10</v>
      </c>
      <c r="B3064" s="16" t="s">
        <v>27</v>
      </c>
      <c r="C3064" s="16" t="s">
        <v>93</v>
      </c>
      <c r="D3064" s="14" t="s">
        <v>98</v>
      </c>
      <c r="P3064" s="17" t="str">
        <f t="shared" si="95"/>
        <v>10|B3T5|d|07-15-2019</v>
      </c>
      <c r="Q3064" s="14">
        <v>5</v>
      </c>
      <c r="R3064" s="14">
        <v>2</v>
      </c>
      <c r="S3064" s="42">
        <v>2.5</v>
      </c>
    </row>
    <row r="3065" spans="1:19" x14ac:dyDescent="0.25">
      <c r="A3065" s="14">
        <v>10</v>
      </c>
      <c r="B3065" s="16" t="s">
        <v>27</v>
      </c>
      <c r="C3065" s="14" t="s">
        <v>93</v>
      </c>
      <c r="D3065" s="14" t="s">
        <v>98</v>
      </c>
      <c r="P3065" s="17" t="str">
        <f t="shared" si="95"/>
        <v>10|B3T5|d|07-15-2019</v>
      </c>
      <c r="Q3065" s="14">
        <v>5.4</v>
      </c>
      <c r="R3065" s="14">
        <v>2.2999999999999998</v>
      </c>
      <c r="S3065" s="42">
        <v>2.347826086956522</v>
      </c>
    </row>
    <row r="3066" spans="1:19" x14ac:dyDescent="0.25">
      <c r="A3066" s="14">
        <v>10</v>
      </c>
      <c r="B3066" s="16" t="s">
        <v>27</v>
      </c>
      <c r="C3066" s="14" t="s">
        <v>93</v>
      </c>
      <c r="D3066" s="14" t="s">
        <v>98</v>
      </c>
      <c r="P3066" s="17" t="str">
        <f t="shared" si="95"/>
        <v>10|B3T5|d|07-15-2019</v>
      </c>
      <c r="Q3066" s="14">
        <v>8.4</v>
      </c>
      <c r="R3066" s="14">
        <v>3.1</v>
      </c>
      <c r="S3066" s="42">
        <v>2.709677419354839</v>
      </c>
    </row>
    <row r="3067" spans="1:19" x14ac:dyDescent="0.25">
      <c r="A3067" s="14">
        <v>10</v>
      </c>
      <c r="B3067" s="16" t="s">
        <v>27</v>
      </c>
      <c r="C3067" s="14" t="s">
        <v>93</v>
      </c>
      <c r="D3067" s="14" t="s">
        <v>98</v>
      </c>
      <c r="P3067" s="17" t="str">
        <f t="shared" si="95"/>
        <v>10|B3T5|d|07-15-2019</v>
      </c>
      <c r="Q3067" s="14">
        <v>8.5</v>
      </c>
      <c r="R3067" s="14">
        <v>3</v>
      </c>
      <c r="S3067" s="42">
        <v>2.8333333333333335</v>
      </c>
    </row>
    <row r="3068" spans="1:19" x14ac:dyDescent="0.25">
      <c r="A3068" s="14">
        <v>10</v>
      </c>
      <c r="B3068" s="16" t="s">
        <v>27</v>
      </c>
      <c r="C3068" s="14" t="s">
        <v>93</v>
      </c>
      <c r="D3068" s="14" t="s">
        <v>98</v>
      </c>
      <c r="P3068" s="17" t="str">
        <f t="shared" si="95"/>
        <v>10|B3T5|d|07-15-2019</v>
      </c>
      <c r="Q3068" s="14">
        <v>9.6999999999999993</v>
      </c>
      <c r="R3068" s="14">
        <v>4.0999999999999996</v>
      </c>
      <c r="S3068" s="42">
        <v>2.3658536585365852</v>
      </c>
    </row>
    <row r="3069" spans="1:19" x14ac:dyDescent="0.25">
      <c r="A3069" s="14">
        <v>10</v>
      </c>
      <c r="B3069" s="16" t="s">
        <v>27</v>
      </c>
      <c r="C3069" s="14" t="s">
        <v>93</v>
      </c>
      <c r="D3069" s="14" t="s">
        <v>98</v>
      </c>
      <c r="P3069" s="17" t="str">
        <f t="shared" si="95"/>
        <v>10|B3T5|d|07-15-2019</v>
      </c>
      <c r="Q3069" s="14">
        <v>10</v>
      </c>
      <c r="R3069" s="14">
        <v>4.4000000000000004</v>
      </c>
      <c r="S3069" s="42">
        <v>2.2727272727272725</v>
      </c>
    </row>
    <row r="3070" spans="1:19" ht="15" customHeight="1" x14ac:dyDescent="0.25">
      <c r="A3070" s="14">
        <v>10</v>
      </c>
      <c r="B3070" s="16" t="s">
        <v>28</v>
      </c>
      <c r="C3070" s="16" t="s">
        <v>94</v>
      </c>
      <c r="D3070" s="14" t="s">
        <v>98</v>
      </c>
      <c r="P3070" s="17" t="str">
        <f t="shared" si="95"/>
        <v>10|B4T1|a|07-15-2019</v>
      </c>
      <c r="Q3070" s="14">
        <v>8.1</v>
      </c>
      <c r="R3070" s="14">
        <v>2.4</v>
      </c>
      <c r="S3070" s="42">
        <v>3.375</v>
      </c>
    </row>
    <row r="3071" spans="1:19" x14ac:dyDescent="0.25">
      <c r="A3071" s="14">
        <v>10</v>
      </c>
      <c r="B3071" s="16" t="s">
        <v>28</v>
      </c>
      <c r="C3071" s="14" t="s">
        <v>94</v>
      </c>
      <c r="D3071" s="14" t="s">
        <v>98</v>
      </c>
      <c r="P3071" s="17" t="str">
        <f t="shared" si="95"/>
        <v>10|B4T1|a|07-15-2019</v>
      </c>
      <c r="Q3071" s="14">
        <v>8</v>
      </c>
      <c r="R3071" s="14">
        <v>2.6</v>
      </c>
      <c r="S3071" s="42">
        <v>3.0769230769230766</v>
      </c>
    </row>
    <row r="3072" spans="1:19" x14ac:dyDescent="0.25">
      <c r="A3072" s="14">
        <v>10</v>
      </c>
      <c r="B3072" s="16" t="s">
        <v>28</v>
      </c>
      <c r="C3072" s="14" t="s">
        <v>94</v>
      </c>
      <c r="D3072" s="14" t="s">
        <v>98</v>
      </c>
      <c r="P3072" s="17" t="str">
        <f t="shared" si="95"/>
        <v>10|B4T1|a|07-15-2019</v>
      </c>
      <c r="Q3072" s="14">
        <v>8.1999999999999993</v>
      </c>
      <c r="R3072" s="14">
        <v>2.9</v>
      </c>
      <c r="S3072" s="42">
        <v>2.8275862068965516</v>
      </c>
    </row>
    <row r="3073" spans="1:19" x14ac:dyDescent="0.25">
      <c r="A3073" s="14">
        <v>10</v>
      </c>
      <c r="B3073" s="16" t="s">
        <v>28</v>
      </c>
      <c r="C3073" s="14" t="s">
        <v>94</v>
      </c>
      <c r="D3073" s="14" t="s">
        <v>98</v>
      </c>
      <c r="P3073" s="17" t="str">
        <f t="shared" si="95"/>
        <v>10|B4T1|a|07-15-2019</v>
      </c>
      <c r="Q3073" s="14">
        <v>7.8</v>
      </c>
      <c r="R3073" s="14">
        <v>2.8</v>
      </c>
      <c r="S3073" s="42">
        <v>2.785714285714286</v>
      </c>
    </row>
    <row r="3074" spans="1:19" x14ac:dyDescent="0.25">
      <c r="A3074" s="14">
        <v>10</v>
      </c>
      <c r="B3074" s="16" t="s">
        <v>28</v>
      </c>
      <c r="C3074" s="16" t="s">
        <v>91</v>
      </c>
      <c r="D3074" s="14" t="s">
        <v>98</v>
      </c>
      <c r="P3074" s="17" t="str">
        <f t="shared" si="95"/>
        <v>10|B4T1|b|07-15-2019</v>
      </c>
      <c r="Q3074" s="14">
        <v>5.3</v>
      </c>
      <c r="R3074" s="14">
        <v>3.5</v>
      </c>
      <c r="S3074" s="42">
        <v>1.5142857142857142</v>
      </c>
    </row>
    <row r="3075" spans="1:19" x14ac:dyDescent="0.25">
      <c r="A3075" s="14">
        <v>10</v>
      </c>
      <c r="B3075" s="16" t="s">
        <v>28</v>
      </c>
      <c r="C3075" s="14" t="s">
        <v>91</v>
      </c>
      <c r="D3075" s="14" t="s">
        <v>98</v>
      </c>
      <c r="P3075" s="17" t="str">
        <f t="shared" si="95"/>
        <v>10|B4T1|b|07-15-2019</v>
      </c>
      <c r="Q3075" s="14">
        <v>5.7</v>
      </c>
      <c r="R3075" s="14">
        <v>2.6</v>
      </c>
      <c r="S3075" s="42">
        <v>2.1923076923076925</v>
      </c>
    </row>
    <row r="3076" spans="1:19" x14ac:dyDescent="0.25">
      <c r="A3076" s="14">
        <v>10</v>
      </c>
      <c r="B3076" s="16" t="s">
        <v>28</v>
      </c>
      <c r="C3076" s="14" t="s">
        <v>91</v>
      </c>
      <c r="D3076" s="14" t="s">
        <v>98</v>
      </c>
      <c r="P3076" s="17" t="str">
        <f t="shared" si="95"/>
        <v>10|B4T1|b|07-15-2019</v>
      </c>
      <c r="Q3076" s="14">
        <v>9</v>
      </c>
      <c r="R3076" s="14">
        <v>3.3</v>
      </c>
      <c r="S3076" s="42">
        <v>2.7272727272727275</v>
      </c>
    </row>
    <row r="3077" spans="1:19" x14ac:dyDescent="0.25">
      <c r="A3077" s="14">
        <v>10</v>
      </c>
      <c r="B3077" s="16" t="s">
        <v>28</v>
      </c>
      <c r="C3077" s="14" t="s">
        <v>91</v>
      </c>
      <c r="D3077" s="14" t="s">
        <v>98</v>
      </c>
      <c r="P3077" s="17" t="str">
        <f t="shared" si="95"/>
        <v>10|B4T1|b|07-15-2019</v>
      </c>
      <c r="Q3077" s="14">
        <v>9.1</v>
      </c>
      <c r="R3077" s="14">
        <v>3.2</v>
      </c>
      <c r="S3077" s="42">
        <v>2.8437499999999996</v>
      </c>
    </row>
    <row r="3078" spans="1:19" x14ac:dyDescent="0.25">
      <c r="A3078" s="14">
        <v>10</v>
      </c>
      <c r="B3078" s="16" t="s">
        <v>28</v>
      </c>
      <c r="C3078" s="14" t="s">
        <v>91</v>
      </c>
      <c r="D3078" s="14" t="s">
        <v>98</v>
      </c>
      <c r="P3078" s="17" t="str">
        <f t="shared" si="95"/>
        <v>10|B4T1|b|07-15-2019</v>
      </c>
      <c r="Q3078" s="14">
        <v>10.1</v>
      </c>
      <c r="R3078" s="14">
        <v>4.0999999999999996</v>
      </c>
      <c r="S3078" s="42">
        <v>2.4634146341463414</v>
      </c>
    </row>
    <row r="3079" spans="1:19" x14ac:dyDescent="0.25">
      <c r="A3079" s="14">
        <v>10</v>
      </c>
      <c r="B3079" s="16" t="s">
        <v>28</v>
      </c>
      <c r="C3079" s="14" t="s">
        <v>91</v>
      </c>
      <c r="D3079" s="14" t="s">
        <v>98</v>
      </c>
      <c r="P3079" s="17" t="str">
        <f t="shared" ref="P3079:P3142" si="96">CONCATENATE(A3079,"|",B3079,"|",C3079,"|",TEXT(D3079,"AAAA/MM/DD"))</f>
        <v>10|B4T1|b|07-15-2019</v>
      </c>
      <c r="Q3079" s="14">
        <v>10.5</v>
      </c>
      <c r="R3079" s="14">
        <v>4.5</v>
      </c>
      <c r="S3079" s="42">
        <v>2.3333333333333335</v>
      </c>
    </row>
    <row r="3080" spans="1:19" x14ac:dyDescent="0.25">
      <c r="A3080" s="14">
        <v>10</v>
      </c>
      <c r="B3080" s="16" t="s">
        <v>28</v>
      </c>
      <c r="C3080" s="16" t="s">
        <v>92</v>
      </c>
      <c r="D3080" s="14" t="s">
        <v>98</v>
      </c>
      <c r="P3080" s="17" t="str">
        <f t="shared" si="96"/>
        <v>10|B4T1|c|07-15-2019</v>
      </c>
      <c r="Q3080" s="14">
        <v>7.4</v>
      </c>
      <c r="R3080" s="14">
        <v>2.5</v>
      </c>
      <c r="S3080" s="42">
        <v>2.96</v>
      </c>
    </row>
    <row r="3081" spans="1:19" x14ac:dyDescent="0.25">
      <c r="A3081" s="14">
        <v>10</v>
      </c>
      <c r="B3081" s="16" t="s">
        <v>28</v>
      </c>
      <c r="C3081" s="14" t="s">
        <v>92</v>
      </c>
      <c r="D3081" s="14" t="s">
        <v>98</v>
      </c>
      <c r="P3081" s="17" t="str">
        <f t="shared" si="96"/>
        <v>10|B4T1|c|07-15-2019</v>
      </c>
      <c r="Q3081" s="14">
        <v>8.4</v>
      </c>
      <c r="R3081" s="14">
        <v>3.2</v>
      </c>
      <c r="S3081" s="42">
        <v>2.625</v>
      </c>
    </row>
    <row r="3082" spans="1:19" x14ac:dyDescent="0.25">
      <c r="A3082" s="14">
        <v>10</v>
      </c>
      <c r="B3082" s="16" t="s">
        <v>28</v>
      </c>
      <c r="C3082" s="14" t="s">
        <v>92</v>
      </c>
      <c r="D3082" s="14" t="s">
        <v>98</v>
      </c>
      <c r="P3082" s="17" t="str">
        <f t="shared" si="96"/>
        <v>10|B4T1|c|07-15-2019</v>
      </c>
      <c r="Q3082" s="14">
        <v>8.5</v>
      </c>
      <c r="R3082" s="14">
        <v>3</v>
      </c>
      <c r="S3082" s="42">
        <v>2.8333333333333335</v>
      </c>
    </row>
    <row r="3083" spans="1:19" x14ac:dyDescent="0.25">
      <c r="A3083" s="14">
        <v>10</v>
      </c>
      <c r="B3083" s="16" t="s">
        <v>28</v>
      </c>
      <c r="C3083" s="16" t="s">
        <v>93</v>
      </c>
      <c r="D3083" s="14" t="s">
        <v>98</v>
      </c>
      <c r="P3083" s="17" t="str">
        <f t="shared" si="96"/>
        <v>10|B4T1|d|07-15-2019</v>
      </c>
      <c r="Q3083" s="14">
        <v>5.5</v>
      </c>
      <c r="R3083" s="14">
        <v>2.4</v>
      </c>
      <c r="S3083" s="42">
        <v>2.291666666666667</v>
      </c>
    </row>
    <row r="3084" spans="1:19" x14ac:dyDescent="0.25">
      <c r="A3084" s="14">
        <v>10</v>
      </c>
      <c r="B3084" s="16" t="s">
        <v>28</v>
      </c>
      <c r="C3084" s="14" t="s">
        <v>93</v>
      </c>
      <c r="D3084" s="14" t="s">
        <v>98</v>
      </c>
      <c r="P3084" s="17" t="str">
        <f t="shared" si="96"/>
        <v>10|B4T1|d|07-15-2019</v>
      </c>
      <c r="Q3084" s="14">
        <v>5.6</v>
      </c>
      <c r="R3084" s="14">
        <v>2.5</v>
      </c>
      <c r="S3084" s="42">
        <v>2.2399999999999998</v>
      </c>
    </row>
    <row r="3085" spans="1:19" x14ac:dyDescent="0.25">
      <c r="A3085" s="14">
        <v>10</v>
      </c>
      <c r="B3085" s="16" t="s">
        <v>28</v>
      </c>
      <c r="C3085" s="14" t="s">
        <v>93</v>
      </c>
      <c r="D3085" s="14" t="s">
        <v>98</v>
      </c>
      <c r="P3085" s="17" t="str">
        <f t="shared" si="96"/>
        <v>10|B4T1|d|07-15-2019</v>
      </c>
      <c r="Q3085" s="14">
        <v>7.7</v>
      </c>
      <c r="R3085" s="14">
        <v>2.6</v>
      </c>
      <c r="S3085" s="42">
        <v>2.9615384615384617</v>
      </c>
    </row>
    <row r="3086" spans="1:19" x14ac:dyDescent="0.25">
      <c r="A3086" s="14">
        <v>10</v>
      </c>
      <c r="B3086" s="16" t="s">
        <v>28</v>
      </c>
      <c r="C3086" s="14" t="s">
        <v>93</v>
      </c>
      <c r="D3086" s="14" t="s">
        <v>98</v>
      </c>
      <c r="P3086" s="17" t="str">
        <f t="shared" si="96"/>
        <v>10|B4T1|d|07-15-2019</v>
      </c>
      <c r="Q3086" s="14">
        <v>7.6</v>
      </c>
      <c r="R3086" s="14">
        <v>2.5</v>
      </c>
      <c r="S3086" s="42">
        <v>3.04</v>
      </c>
    </row>
    <row r="3087" spans="1:19" ht="15" customHeight="1" x14ac:dyDescent="0.25">
      <c r="A3087" s="14">
        <v>10</v>
      </c>
      <c r="B3087" s="16" t="s">
        <v>28</v>
      </c>
      <c r="C3087" s="14" t="s">
        <v>93</v>
      </c>
      <c r="D3087" s="14" t="s">
        <v>98</v>
      </c>
      <c r="P3087" s="17" t="str">
        <f t="shared" si="96"/>
        <v>10|B4T1|d|07-15-2019</v>
      </c>
      <c r="Q3087" s="14">
        <v>9</v>
      </c>
      <c r="R3087" s="14">
        <v>3.9</v>
      </c>
      <c r="S3087" s="42">
        <v>2.3076923076923079</v>
      </c>
    </row>
    <row r="3088" spans="1:19" x14ac:dyDescent="0.25">
      <c r="A3088" s="14">
        <v>10</v>
      </c>
      <c r="B3088" s="16" t="s">
        <v>28</v>
      </c>
      <c r="C3088" s="14" t="s">
        <v>93</v>
      </c>
      <c r="D3088" s="14" t="s">
        <v>98</v>
      </c>
      <c r="P3088" s="17" t="str">
        <f t="shared" si="96"/>
        <v>10|B4T1|d|07-15-2019</v>
      </c>
      <c r="Q3088" s="14">
        <v>9.3000000000000007</v>
      </c>
      <c r="R3088" s="14">
        <v>4</v>
      </c>
      <c r="S3088" s="42">
        <v>2.3250000000000002</v>
      </c>
    </row>
    <row r="3089" spans="1:19" x14ac:dyDescent="0.25">
      <c r="A3089" s="14">
        <v>10</v>
      </c>
      <c r="B3089" s="16" t="s">
        <v>29</v>
      </c>
      <c r="C3089" s="16" t="s">
        <v>94</v>
      </c>
      <c r="D3089" s="14" t="s">
        <v>98</v>
      </c>
      <c r="P3089" s="17" t="str">
        <f t="shared" si="96"/>
        <v>10|B4T2|a|07-15-2019</v>
      </c>
      <c r="Q3089" s="14">
        <v>5.2</v>
      </c>
      <c r="R3089" s="14">
        <v>2.6</v>
      </c>
      <c r="S3089" s="42">
        <v>2</v>
      </c>
    </row>
    <row r="3090" spans="1:19" x14ac:dyDescent="0.25">
      <c r="A3090" s="14">
        <v>10</v>
      </c>
      <c r="B3090" s="16" t="s">
        <v>29</v>
      </c>
      <c r="C3090" s="14" t="s">
        <v>94</v>
      </c>
      <c r="D3090" s="14" t="s">
        <v>98</v>
      </c>
      <c r="P3090" s="17" t="str">
        <f t="shared" si="96"/>
        <v>10|B4T2|a|07-15-2019</v>
      </c>
      <c r="Q3090" s="14">
        <v>5.3</v>
      </c>
      <c r="R3090" s="14">
        <v>2.6</v>
      </c>
      <c r="S3090" s="42">
        <v>2.0384615384615383</v>
      </c>
    </row>
    <row r="3091" spans="1:19" x14ac:dyDescent="0.25">
      <c r="A3091" s="14">
        <v>10</v>
      </c>
      <c r="B3091" s="16" t="s">
        <v>29</v>
      </c>
      <c r="C3091" s="14" t="s">
        <v>94</v>
      </c>
      <c r="D3091" s="14" t="s">
        <v>98</v>
      </c>
      <c r="P3091" s="17" t="str">
        <f t="shared" si="96"/>
        <v>10|B4T2|a|07-15-2019</v>
      </c>
      <c r="Q3091" s="14">
        <v>7.2</v>
      </c>
      <c r="R3091" s="14">
        <v>2.5</v>
      </c>
      <c r="S3091" s="42">
        <v>2.88</v>
      </c>
    </row>
    <row r="3092" spans="1:19" x14ac:dyDescent="0.25">
      <c r="A3092" s="14">
        <v>10</v>
      </c>
      <c r="B3092" s="16" t="s">
        <v>29</v>
      </c>
      <c r="C3092" s="14" t="s">
        <v>94</v>
      </c>
      <c r="D3092" s="14" t="s">
        <v>98</v>
      </c>
      <c r="P3092" s="17" t="str">
        <f t="shared" si="96"/>
        <v>10|B4T2|a|07-15-2019</v>
      </c>
      <c r="Q3092" s="14">
        <v>7.6</v>
      </c>
      <c r="R3092" s="14">
        <v>2.6</v>
      </c>
      <c r="S3092" s="42">
        <v>2.9230769230769229</v>
      </c>
    </row>
    <row r="3093" spans="1:19" x14ac:dyDescent="0.25">
      <c r="A3093" s="14">
        <v>10</v>
      </c>
      <c r="B3093" s="16" t="s">
        <v>29</v>
      </c>
      <c r="C3093" s="14" t="s">
        <v>94</v>
      </c>
      <c r="D3093" s="14" t="s">
        <v>98</v>
      </c>
      <c r="P3093" s="17" t="str">
        <f t="shared" si="96"/>
        <v>10|B4T2|a|07-15-2019</v>
      </c>
      <c r="Q3093" s="14">
        <v>9</v>
      </c>
      <c r="R3093" s="14">
        <v>3.8</v>
      </c>
      <c r="S3093" s="42">
        <v>2.3684210526315792</v>
      </c>
    </row>
    <row r="3094" spans="1:19" x14ac:dyDescent="0.25">
      <c r="A3094" s="14">
        <v>10</v>
      </c>
      <c r="B3094" s="16" t="s">
        <v>29</v>
      </c>
      <c r="C3094" s="14" t="s">
        <v>94</v>
      </c>
      <c r="D3094" s="14" t="s">
        <v>98</v>
      </c>
      <c r="P3094" s="17" t="str">
        <f t="shared" si="96"/>
        <v>10|B4T2|a|07-15-2019</v>
      </c>
      <c r="Q3094" s="14">
        <v>8.8000000000000007</v>
      </c>
      <c r="R3094" s="14">
        <v>3.8</v>
      </c>
      <c r="S3094" s="42">
        <v>2.3157894736842106</v>
      </c>
    </row>
    <row r="3095" spans="1:19" x14ac:dyDescent="0.25">
      <c r="A3095" s="14">
        <v>10</v>
      </c>
      <c r="B3095" s="16" t="s">
        <v>29</v>
      </c>
      <c r="C3095" s="16" t="s">
        <v>91</v>
      </c>
      <c r="D3095" s="14" t="s">
        <v>98</v>
      </c>
      <c r="P3095" s="17" t="str">
        <f t="shared" si="96"/>
        <v>10|B4T2|b|07-15-2019</v>
      </c>
      <c r="Q3095" s="14">
        <v>6.1</v>
      </c>
      <c r="R3095" s="14">
        <v>2.8</v>
      </c>
      <c r="S3095" s="42">
        <v>2.1785714285714284</v>
      </c>
    </row>
    <row r="3096" spans="1:19" x14ac:dyDescent="0.25">
      <c r="A3096" s="14">
        <v>10</v>
      </c>
      <c r="B3096" s="16" t="s">
        <v>29</v>
      </c>
      <c r="C3096" s="14" t="s">
        <v>91</v>
      </c>
      <c r="D3096" s="14" t="s">
        <v>98</v>
      </c>
      <c r="P3096" s="17" t="str">
        <f t="shared" si="96"/>
        <v>10|B4T2|b|07-15-2019</v>
      </c>
      <c r="Q3096" s="14">
        <v>6.1</v>
      </c>
      <c r="R3096" s="14">
        <v>2.2999999999999998</v>
      </c>
      <c r="S3096" s="42">
        <v>2.6521739130434785</v>
      </c>
    </row>
    <row r="3097" spans="1:19" x14ac:dyDescent="0.25">
      <c r="A3097" s="14">
        <v>10</v>
      </c>
      <c r="B3097" s="16" t="s">
        <v>29</v>
      </c>
      <c r="C3097" s="14" t="s">
        <v>91</v>
      </c>
      <c r="D3097" s="14" t="s">
        <v>98</v>
      </c>
      <c r="P3097" s="17" t="str">
        <f t="shared" si="96"/>
        <v>10|B4T2|b|07-15-2019</v>
      </c>
      <c r="Q3097" s="14">
        <v>8.1999999999999993</v>
      </c>
      <c r="R3097" s="14">
        <v>3.2</v>
      </c>
      <c r="S3097" s="42">
        <v>2.5624999999999996</v>
      </c>
    </row>
    <row r="3098" spans="1:19" x14ac:dyDescent="0.25">
      <c r="A3098" s="14">
        <v>10</v>
      </c>
      <c r="B3098" s="16" t="s">
        <v>29</v>
      </c>
      <c r="C3098" s="14" t="s">
        <v>91</v>
      </c>
      <c r="D3098" s="14" t="s">
        <v>98</v>
      </c>
      <c r="P3098" s="17" t="str">
        <f t="shared" si="96"/>
        <v>10|B4T2|b|07-15-2019</v>
      </c>
      <c r="Q3098" s="14">
        <v>9</v>
      </c>
      <c r="R3098" s="14">
        <v>3.3</v>
      </c>
      <c r="S3098" s="42">
        <v>2.7272727272727275</v>
      </c>
    </row>
    <row r="3099" spans="1:19" x14ac:dyDescent="0.25">
      <c r="A3099" s="14">
        <v>10</v>
      </c>
      <c r="B3099" s="16" t="s">
        <v>29</v>
      </c>
      <c r="C3099" s="14" t="s">
        <v>91</v>
      </c>
      <c r="D3099" s="14" t="s">
        <v>98</v>
      </c>
      <c r="P3099" s="17" t="str">
        <f t="shared" si="96"/>
        <v>10|B4T2|b|07-15-2019</v>
      </c>
      <c r="Q3099" s="14">
        <v>8.5</v>
      </c>
      <c r="R3099" s="14">
        <v>3.3</v>
      </c>
      <c r="S3099" s="42">
        <v>2.5757575757575757</v>
      </c>
    </row>
    <row r="3100" spans="1:19" x14ac:dyDescent="0.25">
      <c r="A3100" s="14">
        <v>10</v>
      </c>
      <c r="B3100" s="16" t="s">
        <v>29</v>
      </c>
      <c r="C3100" s="14" t="s">
        <v>91</v>
      </c>
      <c r="D3100" s="14" t="s">
        <v>98</v>
      </c>
      <c r="P3100" s="17" t="str">
        <f t="shared" si="96"/>
        <v>10|B4T2|b|07-15-2019</v>
      </c>
      <c r="Q3100" s="14">
        <v>8.5</v>
      </c>
      <c r="R3100" s="14">
        <v>3.1</v>
      </c>
      <c r="S3100" s="42">
        <v>2.7419354838709675</v>
      </c>
    </row>
    <row r="3101" spans="1:19" x14ac:dyDescent="0.25">
      <c r="A3101" s="14">
        <v>10</v>
      </c>
      <c r="B3101" s="16" t="s">
        <v>29</v>
      </c>
      <c r="C3101" s="16" t="s">
        <v>92</v>
      </c>
      <c r="D3101" s="14" t="s">
        <v>98</v>
      </c>
      <c r="P3101" s="17" t="str">
        <f t="shared" si="96"/>
        <v>10|B4T2|c|07-15-2019</v>
      </c>
      <c r="Q3101" s="14">
        <v>8.3000000000000007</v>
      </c>
      <c r="R3101" s="14">
        <v>3.3</v>
      </c>
      <c r="S3101" s="42">
        <v>2.5151515151515156</v>
      </c>
    </row>
    <row r="3102" spans="1:19" x14ac:dyDescent="0.25">
      <c r="A3102" s="14">
        <v>10</v>
      </c>
      <c r="B3102" s="16" t="s">
        <v>29</v>
      </c>
      <c r="C3102" s="14" t="s">
        <v>92</v>
      </c>
      <c r="D3102" s="14" t="s">
        <v>98</v>
      </c>
      <c r="P3102" s="17" t="str">
        <f t="shared" si="96"/>
        <v>10|B4T2|c|07-15-2019</v>
      </c>
      <c r="Q3102" s="14">
        <v>8.4</v>
      </c>
      <c r="R3102" s="14">
        <v>3.2</v>
      </c>
      <c r="S3102" s="42">
        <v>2.625</v>
      </c>
    </row>
    <row r="3103" spans="1:19" x14ac:dyDescent="0.25">
      <c r="A3103" s="14">
        <v>10</v>
      </c>
      <c r="B3103" s="16" t="s">
        <v>29</v>
      </c>
      <c r="C3103" s="16" t="s">
        <v>93</v>
      </c>
      <c r="D3103" s="14" t="s">
        <v>98</v>
      </c>
      <c r="P3103" s="17" t="str">
        <f t="shared" si="96"/>
        <v>10|B4T2|d|07-15-2019</v>
      </c>
      <c r="Q3103" s="14">
        <v>4.7</v>
      </c>
      <c r="R3103" s="14">
        <v>1.9</v>
      </c>
      <c r="S3103" s="42">
        <v>2.4736842105263159</v>
      </c>
    </row>
    <row r="3104" spans="1:19" x14ac:dyDescent="0.25">
      <c r="A3104" s="14">
        <v>10</v>
      </c>
      <c r="B3104" s="16" t="s">
        <v>29</v>
      </c>
      <c r="C3104" s="14" t="s">
        <v>93</v>
      </c>
      <c r="D3104" s="14" t="s">
        <v>98</v>
      </c>
      <c r="P3104" s="17" t="str">
        <f t="shared" si="96"/>
        <v>10|B4T2|d|07-15-2019</v>
      </c>
      <c r="Q3104" s="14">
        <v>4.5999999999999996</v>
      </c>
      <c r="R3104" s="14">
        <v>1.8</v>
      </c>
      <c r="S3104" s="42">
        <v>2.5555555555555554</v>
      </c>
    </row>
    <row r="3105" spans="1:19" x14ac:dyDescent="0.25">
      <c r="A3105" s="14">
        <v>10</v>
      </c>
      <c r="B3105" s="16" t="s">
        <v>30</v>
      </c>
      <c r="C3105" s="16" t="s">
        <v>94</v>
      </c>
      <c r="D3105" s="14" t="s">
        <v>98</v>
      </c>
      <c r="P3105" s="17" t="str">
        <f t="shared" si="96"/>
        <v>10|B4T3|a|07-15-2019</v>
      </c>
      <c r="Q3105" s="14">
        <v>5</v>
      </c>
      <c r="R3105" s="14">
        <v>2.2000000000000002</v>
      </c>
      <c r="S3105" s="42">
        <v>2.2727272727272725</v>
      </c>
    </row>
    <row r="3106" spans="1:19" x14ac:dyDescent="0.25">
      <c r="A3106" s="14">
        <v>10</v>
      </c>
      <c r="B3106" s="16" t="s">
        <v>30</v>
      </c>
      <c r="C3106" s="14" t="s">
        <v>94</v>
      </c>
      <c r="D3106" s="14" t="s">
        <v>98</v>
      </c>
      <c r="P3106" s="17" t="str">
        <f t="shared" si="96"/>
        <v>10|B4T3|a|07-15-2019</v>
      </c>
      <c r="Q3106" s="14">
        <v>5.2</v>
      </c>
      <c r="R3106" s="14">
        <v>2.2000000000000002</v>
      </c>
      <c r="S3106" s="42">
        <v>2.3636363636363633</v>
      </c>
    </row>
    <row r="3107" spans="1:19" ht="15" customHeight="1" x14ac:dyDescent="0.25">
      <c r="A3107" s="14">
        <v>10</v>
      </c>
      <c r="B3107" s="16" t="s">
        <v>30</v>
      </c>
      <c r="C3107" s="14" t="s">
        <v>94</v>
      </c>
      <c r="D3107" s="14" t="s">
        <v>98</v>
      </c>
      <c r="P3107" s="17" t="str">
        <f t="shared" si="96"/>
        <v>10|B4T3|a|07-15-2019</v>
      </c>
      <c r="Q3107" s="14">
        <v>8.9</v>
      </c>
      <c r="R3107" s="14">
        <v>3.1</v>
      </c>
      <c r="S3107" s="42">
        <v>2.870967741935484</v>
      </c>
    </row>
    <row r="3108" spans="1:19" x14ac:dyDescent="0.25">
      <c r="A3108" s="14">
        <v>10</v>
      </c>
      <c r="B3108" s="16" t="s">
        <v>30</v>
      </c>
      <c r="C3108" s="14" t="s">
        <v>94</v>
      </c>
      <c r="D3108" s="14" t="s">
        <v>98</v>
      </c>
      <c r="P3108" s="17" t="str">
        <f t="shared" si="96"/>
        <v>10|B4T3|a|07-15-2019</v>
      </c>
      <c r="Q3108" s="14">
        <v>8.9</v>
      </c>
      <c r="R3108" s="14">
        <v>3.1</v>
      </c>
      <c r="S3108" s="42">
        <v>2.870967741935484</v>
      </c>
    </row>
    <row r="3109" spans="1:19" x14ac:dyDescent="0.25">
      <c r="A3109" s="14">
        <v>10</v>
      </c>
      <c r="B3109" s="16" t="s">
        <v>30</v>
      </c>
      <c r="C3109" s="14" t="s">
        <v>94</v>
      </c>
      <c r="D3109" s="14" t="s">
        <v>98</v>
      </c>
      <c r="P3109" s="17" t="str">
        <f t="shared" si="96"/>
        <v>10|B4T3|a|07-15-2019</v>
      </c>
      <c r="Q3109" s="14">
        <v>7.9</v>
      </c>
      <c r="R3109" s="14">
        <v>3.2</v>
      </c>
      <c r="S3109" s="42">
        <v>2.46875</v>
      </c>
    </row>
    <row r="3110" spans="1:19" x14ac:dyDescent="0.25">
      <c r="A3110" s="14">
        <v>10</v>
      </c>
      <c r="B3110" s="16" t="s">
        <v>30</v>
      </c>
      <c r="C3110" s="14" t="s">
        <v>94</v>
      </c>
      <c r="D3110" s="14" t="s">
        <v>98</v>
      </c>
      <c r="P3110" s="17" t="str">
        <f t="shared" si="96"/>
        <v>10|B4T3|a|07-15-2019</v>
      </c>
      <c r="Q3110" s="14">
        <v>7.7</v>
      </c>
      <c r="R3110" s="14">
        <v>3.3</v>
      </c>
      <c r="S3110" s="42">
        <v>2.3333333333333335</v>
      </c>
    </row>
    <row r="3111" spans="1:19" x14ac:dyDescent="0.25">
      <c r="A3111" s="14">
        <v>10</v>
      </c>
      <c r="B3111" s="16" t="s">
        <v>30</v>
      </c>
      <c r="C3111" s="16" t="s">
        <v>91</v>
      </c>
      <c r="D3111" s="14" t="s">
        <v>98</v>
      </c>
      <c r="P3111" s="17" t="str">
        <f t="shared" si="96"/>
        <v>10|B4T3|b|07-15-2019</v>
      </c>
      <c r="Q3111" s="14">
        <v>6.1</v>
      </c>
      <c r="R3111" s="14">
        <v>2.7</v>
      </c>
      <c r="S3111" s="42">
        <v>2.2592592592592591</v>
      </c>
    </row>
    <row r="3112" spans="1:19" x14ac:dyDescent="0.25">
      <c r="A3112" s="14">
        <v>10</v>
      </c>
      <c r="B3112" s="16" t="s">
        <v>30</v>
      </c>
      <c r="C3112" s="14" t="s">
        <v>91</v>
      </c>
      <c r="D3112" s="14" t="s">
        <v>98</v>
      </c>
      <c r="P3112" s="17" t="str">
        <f t="shared" si="96"/>
        <v>10|B4T3|b|07-15-2019</v>
      </c>
      <c r="Q3112" s="14">
        <v>6.3</v>
      </c>
      <c r="R3112" s="14">
        <v>2.8</v>
      </c>
      <c r="S3112" s="42">
        <v>2.25</v>
      </c>
    </row>
    <row r="3113" spans="1:19" x14ac:dyDescent="0.25">
      <c r="A3113" s="14">
        <v>10</v>
      </c>
      <c r="B3113" s="16" t="s">
        <v>30</v>
      </c>
      <c r="C3113" s="14" t="s">
        <v>91</v>
      </c>
      <c r="D3113" s="14" t="s">
        <v>98</v>
      </c>
      <c r="P3113" s="17" t="str">
        <f t="shared" si="96"/>
        <v>10|B4T3|b|07-15-2019</v>
      </c>
      <c r="Q3113" s="14">
        <v>10</v>
      </c>
      <c r="R3113" s="14">
        <v>3.8</v>
      </c>
      <c r="S3113" s="42">
        <v>2.6315789473684212</v>
      </c>
    </row>
    <row r="3114" spans="1:19" x14ac:dyDescent="0.25">
      <c r="A3114" s="14">
        <v>10</v>
      </c>
      <c r="B3114" s="16" t="s">
        <v>30</v>
      </c>
      <c r="C3114" s="14" t="s">
        <v>91</v>
      </c>
      <c r="D3114" s="14" t="s">
        <v>98</v>
      </c>
      <c r="P3114" s="17" t="str">
        <f t="shared" si="96"/>
        <v>10|B4T3|b|07-15-2019</v>
      </c>
      <c r="Q3114" s="14">
        <v>10.1</v>
      </c>
      <c r="R3114" s="14">
        <v>3.8</v>
      </c>
      <c r="S3114" s="42">
        <v>2.6578947368421053</v>
      </c>
    </row>
    <row r="3115" spans="1:19" x14ac:dyDescent="0.25">
      <c r="A3115" s="14">
        <v>10</v>
      </c>
      <c r="B3115" s="16" t="s">
        <v>30</v>
      </c>
      <c r="C3115" s="14" t="s">
        <v>91</v>
      </c>
      <c r="D3115" s="14" t="s">
        <v>98</v>
      </c>
      <c r="P3115" s="17" t="str">
        <f t="shared" si="96"/>
        <v>10|B4T3|b|07-15-2019</v>
      </c>
      <c r="Q3115" s="14">
        <v>7.6</v>
      </c>
      <c r="R3115" s="14">
        <v>3.6</v>
      </c>
      <c r="S3115" s="42">
        <v>2.1111111111111112</v>
      </c>
    </row>
    <row r="3116" spans="1:19" x14ac:dyDescent="0.25">
      <c r="A3116" s="14">
        <v>10</v>
      </c>
      <c r="B3116" s="16" t="s">
        <v>30</v>
      </c>
      <c r="C3116" s="14" t="s">
        <v>91</v>
      </c>
      <c r="D3116" s="14" t="s">
        <v>98</v>
      </c>
      <c r="P3116" s="17" t="str">
        <f t="shared" si="96"/>
        <v>10|B4T3|b|07-15-2019</v>
      </c>
      <c r="Q3116" s="14">
        <v>7.3</v>
      </c>
      <c r="R3116" s="14">
        <v>3.6</v>
      </c>
      <c r="S3116" s="42">
        <v>2.0277777777777777</v>
      </c>
    </row>
    <row r="3117" spans="1:19" x14ac:dyDescent="0.25">
      <c r="A3117" s="14">
        <v>10</v>
      </c>
      <c r="B3117" s="16" t="s">
        <v>30</v>
      </c>
      <c r="C3117" s="16" t="s">
        <v>92</v>
      </c>
      <c r="D3117" s="14" t="s">
        <v>98</v>
      </c>
      <c r="P3117" s="17" t="str">
        <f t="shared" si="96"/>
        <v>10|B4T3|c|07-15-2019</v>
      </c>
      <c r="Q3117" s="14">
        <v>6.2</v>
      </c>
      <c r="R3117" s="14">
        <v>2.7</v>
      </c>
      <c r="S3117" s="42">
        <v>2.2962962962962963</v>
      </c>
    </row>
    <row r="3118" spans="1:19" x14ac:dyDescent="0.25">
      <c r="A3118" s="14">
        <v>10</v>
      </c>
      <c r="B3118" s="16" t="s">
        <v>30</v>
      </c>
      <c r="C3118" s="14" t="s">
        <v>92</v>
      </c>
      <c r="D3118" s="14" t="s">
        <v>98</v>
      </c>
      <c r="P3118" s="17" t="str">
        <f t="shared" si="96"/>
        <v>10|B4T3|c|07-15-2019</v>
      </c>
      <c r="Q3118" s="14">
        <v>6.1</v>
      </c>
      <c r="R3118" s="14">
        <v>2.6</v>
      </c>
      <c r="S3118" s="42">
        <v>2.3461538461538458</v>
      </c>
    </row>
    <row r="3119" spans="1:19" x14ac:dyDescent="0.25">
      <c r="A3119" s="14">
        <v>10</v>
      </c>
      <c r="B3119" s="16" t="s">
        <v>30</v>
      </c>
      <c r="C3119" s="14" t="s">
        <v>92</v>
      </c>
      <c r="D3119" s="14" t="s">
        <v>98</v>
      </c>
      <c r="P3119" s="17" t="str">
        <f t="shared" si="96"/>
        <v>10|B4T3|c|07-15-2019</v>
      </c>
      <c r="Q3119" s="14">
        <v>7.6</v>
      </c>
      <c r="R3119" s="14">
        <v>2.2999999999999998</v>
      </c>
      <c r="S3119" s="42">
        <v>3.3043478260869565</v>
      </c>
    </row>
    <row r="3120" spans="1:19" x14ac:dyDescent="0.25">
      <c r="A3120" s="14">
        <v>10</v>
      </c>
      <c r="B3120" s="16" t="s">
        <v>30</v>
      </c>
      <c r="C3120" s="14" t="s">
        <v>92</v>
      </c>
      <c r="D3120" s="14" t="s">
        <v>98</v>
      </c>
      <c r="P3120" s="17" t="str">
        <f t="shared" si="96"/>
        <v>10|B4T3|c|07-15-2019</v>
      </c>
      <c r="Q3120" s="14">
        <v>7.4</v>
      </c>
      <c r="R3120" s="14">
        <v>2.9</v>
      </c>
      <c r="S3120" s="42">
        <v>2.5517241379310347</v>
      </c>
    </row>
    <row r="3121" spans="1:19" x14ac:dyDescent="0.25">
      <c r="A3121" s="14">
        <v>10</v>
      </c>
      <c r="B3121" s="16" t="s">
        <v>30</v>
      </c>
      <c r="C3121" s="14" t="s">
        <v>92</v>
      </c>
      <c r="D3121" s="14" t="s">
        <v>98</v>
      </c>
      <c r="P3121" s="17" t="str">
        <f t="shared" si="96"/>
        <v>10|B4T3|c|07-15-2019</v>
      </c>
      <c r="Q3121" s="14">
        <v>8.4</v>
      </c>
      <c r="R3121" s="14">
        <v>3.5</v>
      </c>
      <c r="S3121" s="42">
        <v>2.4</v>
      </c>
    </row>
    <row r="3122" spans="1:19" x14ac:dyDescent="0.25">
      <c r="A3122" s="14">
        <v>10</v>
      </c>
      <c r="B3122" s="16" t="s">
        <v>30</v>
      </c>
      <c r="C3122" s="14" t="s">
        <v>92</v>
      </c>
      <c r="D3122" s="14" t="s">
        <v>98</v>
      </c>
      <c r="P3122" s="17" t="str">
        <f t="shared" si="96"/>
        <v>10|B4T3|c|07-15-2019</v>
      </c>
      <c r="Q3122" s="14">
        <v>8.3000000000000007</v>
      </c>
      <c r="R3122" s="14">
        <v>3.6</v>
      </c>
      <c r="S3122" s="42">
        <v>2.3055555555555558</v>
      </c>
    </row>
    <row r="3123" spans="1:19" x14ac:dyDescent="0.25">
      <c r="A3123" s="14">
        <v>10</v>
      </c>
      <c r="B3123" s="16" t="s">
        <v>30</v>
      </c>
      <c r="C3123" s="16" t="s">
        <v>93</v>
      </c>
      <c r="D3123" s="14" t="s">
        <v>98</v>
      </c>
      <c r="P3123" s="17" t="str">
        <f t="shared" si="96"/>
        <v>10|B4T3|d|07-15-2019</v>
      </c>
      <c r="Q3123" s="14">
        <v>7.5</v>
      </c>
      <c r="R3123" s="14">
        <v>2.9</v>
      </c>
      <c r="S3123" s="42">
        <v>2.5862068965517242</v>
      </c>
    </row>
    <row r="3124" spans="1:19" x14ac:dyDescent="0.25">
      <c r="A3124" s="14">
        <v>10</v>
      </c>
      <c r="B3124" s="16" t="s">
        <v>30</v>
      </c>
      <c r="C3124" s="14" t="s">
        <v>93</v>
      </c>
      <c r="D3124" s="14" t="s">
        <v>98</v>
      </c>
      <c r="P3124" s="17" t="str">
        <f t="shared" si="96"/>
        <v>10|B4T3|d|07-15-2019</v>
      </c>
      <c r="Q3124" s="14">
        <v>7.7</v>
      </c>
      <c r="R3124" s="14">
        <v>3.1</v>
      </c>
      <c r="S3124" s="42">
        <v>2.4838709677419355</v>
      </c>
    </row>
    <row r="3125" spans="1:19" x14ac:dyDescent="0.25">
      <c r="A3125" s="14">
        <v>10</v>
      </c>
      <c r="B3125" s="16" t="s">
        <v>30</v>
      </c>
      <c r="C3125" s="14" t="s">
        <v>93</v>
      </c>
      <c r="D3125" s="14" t="s">
        <v>98</v>
      </c>
      <c r="P3125" s="17" t="str">
        <f t="shared" si="96"/>
        <v>10|B4T3|d|07-15-2019</v>
      </c>
      <c r="Q3125" s="14">
        <v>7.8</v>
      </c>
      <c r="R3125" s="14">
        <v>3.7</v>
      </c>
      <c r="S3125" s="42">
        <v>2.1081081081081079</v>
      </c>
    </row>
    <row r="3126" spans="1:19" x14ac:dyDescent="0.25">
      <c r="A3126" s="14">
        <v>10</v>
      </c>
      <c r="B3126" s="16" t="s">
        <v>30</v>
      </c>
      <c r="C3126" s="14" t="s">
        <v>93</v>
      </c>
      <c r="D3126" s="14" t="s">
        <v>98</v>
      </c>
      <c r="P3126" s="17" t="str">
        <f t="shared" si="96"/>
        <v>10|B4T3|d|07-15-2019</v>
      </c>
      <c r="Q3126" s="14">
        <v>7.8</v>
      </c>
      <c r="R3126" s="14">
        <v>3.4</v>
      </c>
      <c r="S3126" s="42">
        <v>2.2941176470588234</v>
      </c>
    </row>
    <row r="3127" spans="1:19" x14ac:dyDescent="0.25">
      <c r="A3127" s="14">
        <v>10</v>
      </c>
      <c r="B3127" s="16" t="s">
        <v>31</v>
      </c>
      <c r="C3127" s="16" t="s">
        <v>94</v>
      </c>
      <c r="D3127" s="14" t="s">
        <v>98</v>
      </c>
      <c r="P3127" s="17" t="str">
        <f t="shared" si="96"/>
        <v>10|B4T4|a|07-15-2019</v>
      </c>
      <c r="Q3127" s="14">
        <v>6</v>
      </c>
      <c r="R3127" s="14">
        <v>3.2</v>
      </c>
      <c r="S3127" s="42">
        <v>1.875</v>
      </c>
    </row>
    <row r="3128" spans="1:19" ht="15" customHeight="1" x14ac:dyDescent="0.25">
      <c r="A3128" s="14">
        <v>10</v>
      </c>
      <c r="B3128" s="16" t="s">
        <v>31</v>
      </c>
      <c r="C3128" s="14" t="s">
        <v>94</v>
      </c>
      <c r="D3128" s="14" t="s">
        <v>98</v>
      </c>
      <c r="P3128" s="17" t="str">
        <f t="shared" si="96"/>
        <v>10|B4T4|a|07-15-2019</v>
      </c>
      <c r="Q3128" s="14">
        <v>5.7</v>
      </c>
      <c r="R3128" s="14">
        <v>3.1</v>
      </c>
      <c r="S3128" s="42">
        <v>1.8387096774193548</v>
      </c>
    </row>
    <row r="3129" spans="1:19" x14ac:dyDescent="0.25">
      <c r="A3129" s="14">
        <v>10</v>
      </c>
      <c r="B3129" s="16" t="s">
        <v>31</v>
      </c>
      <c r="C3129" s="14" t="s">
        <v>94</v>
      </c>
      <c r="D3129" s="14" t="s">
        <v>98</v>
      </c>
      <c r="P3129" s="17" t="str">
        <f t="shared" si="96"/>
        <v>10|B4T4|a|07-15-2019</v>
      </c>
      <c r="Q3129" s="14">
        <v>8.6</v>
      </c>
      <c r="R3129" s="14">
        <v>3</v>
      </c>
      <c r="S3129" s="42">
        <v>2.8666666666666667</v>
      </c>
    </row>
    <row r="3130" spans="1:19" x14ac:dyDescent="0.25">
      <c r="A3130" s="14">
        <v>10</v>
      </c>
      <c r="B3130" s="16" t="s">
        <v>31</v>
      </c>
      <c r="C3130" s="14" t="s">
        <v>94</v>
      </c>
      <c r="D3130" s="14" t="s">
        <v>98</v>
      </c>
      <c r="P3130" s="17" t="str">
        <f t="shared" si="96"/>
        <v>10|B4T4|a|07-15-2019</v>
      </c>
      <c r="Q3130" s="14">
        <v>8.5</v>
      </c>
      <c r="R3130" s="14">
        <v>3.1</v>
      </c>
      <c r="S3130" s="42">
        <v>2.7419354838709675</v>
      </c>
    </row>
    <row r="3131" spans="1:19" x14ac:dyDescent="0.25">
      <c r="A3131" s="14">
        <v>10</v>
      </c>
      <c r="B3131" s="16" t="s">
        <v>31</v>
      </c>
      <c r="C3131" s="14" t="s">
        <v>94</v>
      </c>
      <c r="D3131" s="14" t="s">
        <v>98</v>
      </c>
      <c r="P3131" s="17" t="str">
        <f t="shared" si="96"/>
        <v>10|B4T4|a|07-15-2019</v>
      </c>
      <c r="Q3131" s="14">
        <v>10.199999999999999</v>
      </c>
      <c r="R3131" s="14">
        <v>4.9000000000000004</v>
      </c>
      <c r="S3131" s="42">
        <v>2.0816326530612241</v>
      </c>
    </row>
    <row r="3132" spans="1:19" x14ac:dyDescent="0.25">
      <c r="A3132" s="14">
        <v>10</v>
      </c>
      <c r="B3132" s="16" t="s">
        <v>31</v>
      </c>
      <c r="C3132" s="14" t="s">
        <v>94</v>
      </c>
      <c r="D3132" s="14" t="s">
        <v>98</v>
      </c>
      <c r="P3132" s="17" t="str">
        <f t="shared" si="96"/>
        <v>10|B4T4|a|07-15-2019</v>
      </c>
      <c r="Q3132" s="14">
        <v>10.4</v>
      </c>
      <c r="R3132" s="14">
        <v>4.9000000000000004</v>
      </c>
      <c r="S3132" s="42">
        <v>2.1224489795918369</v>
      </c>
    </row>
    <row r="3133" spans="1:19" x14ac:dyDescent="0.25">
      <c r="A3133" s="14">
        <v>10</v>
      </c>
      <c r="B3133" s="16" t="s">
        <v>31</v>
      </c>
      <c r="C3133" s="16" t="s">
        <v>91</v>
      </c>
      <c r="D3133" s="14" t="s">
        <v>98</v>
      </c>
      <c r="P3133" s="17" t="str">
        <f t="shared" si="96"/>
        <v>10|B4T4|b|07-15-2019</v>
      </c>
      <c r="Q3133" s="14">
        <v>5.5</v>
      </c>
      <c r="R3133" s="14">
        <v>2.4</v>
      </c>
      <c r="S3133" s="42">
        <v>2.291666666666667</v>
      </c>
    </row>
    <row r="3134" spans="1:19" x14ac:dyDescent="0.25">
      <c r="A3134" s="14">
        <v>10</v>
      </c>
      <c r="B3134" s="16" t="s">
        <v>31</v>
      </c>
      <c r="C3134" s="14" t="s">
        <v>91</v>
      </c>
      <c r="D3134" s="14" t="s">
        <v>98</v>
      </c>
      <c r="P3134" s="17" t="str">
        <f t="shared" si="96"/>
        <v>10|B4T4|b|07-15-2019</v>
      </c>
      <c r="Q3134" s="14">
        <v>6.1</v>
      </c>
      <c r="R3134" s="14">
        <v>3</v>
      </c>
      <c r="S3134" s="42">
        <v>2.0333333333333332</v>
      </c>
    </row>
    <row r="3135" spans="1:19" x14ac:dyDescent="0.25">
      <c r="A3135" s="14">
        <v>10</v>
      </c>
      <c r="B3135" s="16" t="s">
        <v>31</v>
      </c>
      <c r="C3135" s="14" t="s">
        <v>91</v>
      </c>
      <c r="D3135" s="14" t="s">
        <v>98</v>
      </c>
      <c r="P3135" s="17" t="str">
        <f t="shared" si="96"/>
        <v>10|B4T4|b|07-15-2019</v>
      </c>
      <c r="Q3135" s="14">
        <v>6.3</v>
      </c>
      <c r="R3135" s="14">
        <v>2.9</v>
      </c>
      <c r="S3135" s="42">
        <v>2.1724137931034484</v>
      </c>
    </row>
    <row r="3136" spans="1:19" x14ac:dyDescent="0.25">
      <c r="A3136" s="14">
        <v>10</v>
      </c>
      <c r="B3136" s="16" t="s">
        <v>31</v>
      </c>
      <c r="C3136" s="14" t="s">
        <v>91</v>
      </c>
      <c r="D3136" s="14" t="s">
        <v>98</v>
      </c>
      <c r="P3136" s="17" t="str">
        <f t="shared" si="96"/>
        <v>10|B4T4|b|07-15-2019</v>
      </c>
      <c r="Q3136" s="14">
        <v>9.1999999999999993</v>
      </c>
      <c r="R3136" s="14">
        <v>4.5</v>
      </c>
      <c r="S3136" s="42">
        <v>2.0444444444444443</v>
      </c>
    </row>
    <row r="3137" spans="1:19" x14ac:dyDescent="0.25">
      <c r="A3137" s="14">
        <v>10</v>
      </c>
      <c r="B3137" s="16" t="s">
        <v>31</v>
      </c>
      <c r="C3137" s="14" t="s">
        <v>91</v>
      </c>
      <c r="D3137" s="14" t="s">
        <v>98</v>
      </c>
      <c r="P3137" s="17" t="str">
        <f t="shared" si="96"/>
        <v>10|B4T4|b|07-15-2019</v>
      </c>
      <c r="Q3137" s="14">
        <v>9.3000000000000007</v>
      </c>
      <c r="R3137" s="14">
        <v>4.5</v>
      </c>
      <c r="S3137" s="42">
        <v>2.0666666666666669</v>
      </c>
    </row>
    <row r="3138" spans="1:19" x14ac:dyDescent="0.25">
      <c r="A3138" s="14">
        <v>10</v>
      </c>
      <c r="B3138" s="16" t="s">
        <v>31</v>
      </c>
      <c r="C3138" s="16" t="s">
        <v>92</v>
      </c>
      <c r="D3138" s="14" t="s">
        <v>98</v>
      </c>
      <c r="P3138" s="17" t="str">
        <f t="shared" si="96"/>
        <v>10|B4T4|c|07-15-2019</v>
      </c>
      <c r="Q3138" s="14">
        <v>3.9</v>
      </c>
      <c r="R3138" s="14">
        <v>3.1</v>
      </c>
      <c r="S3138" s="42">
        <v>1.2580645161290323</v>
      </c>
    </row>
    <row r="3139" spans="1:19" x14ac:dyDescent="0.25">
      <c r="A3139" s="14">
        <v>10</v>
      </c>
      <c r="B3139" s="16" t="s">
        <v>31</v>
      </c>
      <c r="C3139" s="14" t="s">
        <v>92</v>
      </c>
      <c r="D3139" s="14" t="s">
        <v>98</v>
      </c>
      <c r="P3139" s="17" t="str">
        <f t="shared" si="96"/>
        <v>10|B4T4|c|07-15-2019</v>
      </c>
      <c r="Q3139" s="14">
        <v>5.8</v>
      </c>
      <c r="R3139" s="14">
        <v>3.3</v>
      </c>
      <c r="S3139" s="42">
        <v>1.7575757575757576</v>
      </c>
    </row>
    <row r="3140" spans="1:19" x14ac:dyDescent="0.25">
      <c r="A3140" s="14">
        <v>10</v>
      </c>
      <c r="B3140" s="16" t="s">
        <v>31</v>
      </c>
      <c r="C3140" s="14" t="s">
        <v>92</v>
      </c>
      <c r="D3140" s="14" t="s">
        <v>98</v>
      </c>
      <c r="P3140" s="17" t="str">
        <f t="shared" si="96"/>
        <v>10|B4T4|c|07-15-2019</v>
      </c>
      <c r="Q3140" s="14">
        <v>8.3000000000000007</v>
      </c>
      <c r="R3140" s="14">
        <v>3</v>
      </c>
      <c r="S3140" s="42">
        <v>2.7666666666666671</v>
      </c>
    </row>
    <row r="3141" spans="1:19" x14ac:dyDescent="0.25">
      <c r="A3141" s="14">
        <v>10</v>
      </c>
      <c r="B3141" s="16" t="s">
        <v>31</v>
      </c>
      <c r="C3141" s="14" t="s">
        <v>92</v>
      </c>
      <c r="D3141" s="14" t="s">
        <v>98</v>
      </c>
      <c r="P3141" s="17" t="str">
        <f t="shared" si="96"/>
        <v>10|B4T4|c|07-15-2019</v>
      </c>
      <c r="Q3141" s="14">
        <v>8.6999999999999993</v>
      </c>
      <c r="R3141" s="14">
        <v>3.1</v>
      </c>
      <c r="S3141" s="42">
        <v>2.8064516129032255</v>
      </c>
    </row>
    <row r="3142" spans="1:19" x14ac:dyDescent="0.25">
      <c r="A3142" s="14">
        <v>10</v>
      </c>
      <c r="B3142" s="16" t="s">
        <v>31</v>
      </c>
      <c r="C3142" s="14" t="s">
        <v>92</v>
      </c>
      <c r="D3142" s="14" t="s">
        <v>98</v>
      </c>
      <c r="P3142" s="17" t="str">
        <f t="shared" si="96"/>
        <v>10|B4T4|c|07-15-2019</v>
      </c>
      <c r="Q3142" s="14">
        <v>9.6</v>
      </c>
      <c r="R3142" s="14">
        <v>4.5</v>
      </c>
      <c r="S3142" s="42">
        <v>2.1333333333333333</v>
      </c>
    </row>
    <row r="3143" spans="1:19" x14ac:dyDescent="0.25">
      <c r="A3143" s="14">
        <v>10</v>
      </c>
      <c r="B3143" s="16" t="s">
        <v>31</v>
      </c>
      <c r="C3143" s="14" t="s">
        <v>92</v>
      </c>
      <c r="D3143" s="14" t="s">
        <v>98</v>
      </c>
      <c r="P3143" s="17" t="str">
        <f t="shared" ref="P3143:P3206" si="97">CONCATENATE(A3143,"|",B3143,"|",C3143,"|",TEXT(D3143,"AAAA/MM/DD"))</f>
        <v>10|B4T4|c|07-15-2019</v>
      </c>
      <c r="Q3143" s="14">
        <v>9.3000000000000007</v>
      </c>
      <c r="R3143" s="14">
        <v>4.3</v>
      </c>
      <c r="S3143" s="42">
        <v>2.1627906976744189</v>
      </c>
    </row>
    <row r="3144" spans="1:19" x14ac:dyDescent="0.25">
      <c r="A3144" s="14">
        <v>10</v>
      </c>
      <c r="B3144" s="16" t="s">
        <v>31</v>
      </c>
      <c r="C3144" s="16" t="s">
        <v>93</v>
      </c>
      <c r="D3144" s="14" t="s">
        <v>98</v>
      </c>
      <c r="P3144" s="17" t="str">
        <f t="shared" si="97"/>
        <v>10|B4T4|d|07-15-2019</v>
      </c>
      <c r="Q3144" s="14">
        <v>6.4</v>
      </c>
      <c r="R3144" s="14">
        <v>3.1</v>
      </c>
      <c r="S3144" s="42">
        <v>2.064516129032258</v>
      </c>
    </row>
    <row r="3145" spans="1:19" x14ac:dyDescent="0.25">
      <c r="A3145" s="14">
        <v>10</v>
      </c>
      <c r="B3145" s="16" t="s">
        <v>31</v>
      </c>
      <c r="C3145" s="14" t="s">
        <v>93</v>
      </c>
      <c r="D3145" s="14" t="s">
        <v>98</v>
      </c>
      <c r="P3145" s="17" t="str">
        <f t="shared" si="97"/>
        <v>10|B4T4|d|07-15-2019</v>
      </c>
      <c r="Q3145" s="14">
        <v>6.6</v>
      </c>
      <c r="R3145" s="14">
        <v>3.1</v>
      </c>
      <c r="S3145" s="42">
        <v>2.129032258064516</v>
      </c>
    </row>
    <row r="3146" spans="1:19" x14ac:dyDescent="0.25">
      <c r="A3146" s="14">
        <v>10</v>
      </c>
      <c r="B3146" s="16" t="s">
        <v>31</v>
      </c>
      <c r="C3146" s="14" t="s">
        <v>93</v>
      </c>
      <c r="D3146" s="14" t="s">
        <v>98</v>
      </c>
      <c r="P3146" s="17" t="str">
        <f t="shared" si="97"/>
        <v>10|B4T4|d|07-15-2019</v>
      </c>
      <c r="Q3146" s="14">
        <v>9.6</v>
      </c>
      <c r="R3146" s="14">
        <v>4.2</v>
      </c>
      <c r="S3146" s="42">
        <v>2.2857142857142856</v>
      </c>
    </row>
    <row r="3147" spans="1:19" x14ac:dyDescent="0.25">
      <c r="A3147" s="14">
        <v>10</v>
      </c>
      <c r="B3147" s="16" t="s">
        <v>31</v>
      </c>
      <c r="C3147" s="14" t="s">
        <v>93</v>
      </c>
      <c r="D3147" s="14" t="s">
        <v>98</v>
      </c>
      <c r="P3147" s="17" t="str">
        <f t="shared" si="97"/>
        <v>10|B4T4|d|07-15-2019</v>
      </c>
      <c r="Q3147" s="14">
        <v>9.3000000000000007</v>
      </c>
      <c r="R3147" s="14">
        <v>4.0999999999999996</v>
      </c>
      <c r="S3147" s="42">
        <v>2.2682926829268295</v>
      </c>
    </row>
    <row r="3148" spans="1:19" x14ac:dyDescent="0.25">
      <c r="A3148" s="14">
        <v>10</v>
      </c>
      <c r="B3148" s="16" t="s">
        <v>31</v>
      </c>
      <c r="C3148" s="14" t="s">
        <v>93</v>
      </c>
      <c r="D3148" s="14" t="s">
        <v>98</v>
      </c>
      <c r="P3148" s="17" t="str">
        <f t="shared" si="97"/>
        <v>10|B4T4|d|07-15-2019</v>
      </c>
      <c r="Q3148" s="14">
        <v>7.6</v>
      </c>
      <c r="R3148" s="14">
        <v>3.8</v>
      </c>
      <c r="S3148" s="42">
        <v>2</v>
      </c>
    </row>
    <row r="3149" spans="1:19" x14ac:dyDescent="0.25">
      <c r="A3149" s="14">
        <v>10</v>
      </c>
      <c r="B3149" s="16" t="s">
        <v>31</v>
      </c>
      <c r="C3149" s="14" t="s">
        <v>93</v>
      </c>
      <c r="D3149" s="14" t="s">
        <v>98</v>
      </c>
      <c r="P3149" s="17" t="str">
        <f t="shared" si="97"/>
        <v>10|B4T4|d|07-15-2019</v>
      </c>
      <c r="Q3149" s="14">
        <v>7.9</v>
      </c>
      <c r="R3149" s="14">
        <v>3.8</v>
      </c>
      <c r="S3149" s="42">
        <v>2.0789473684210527</v>
      </c>
    </row>
    <row r="3150" spans="1:19" x14ac:dyDescent="0.25">
      <c r="A3150" s="14">
        <v>10</v>
      </c>
      <c r="B3150" s="16" t="s">
        <v>32</v>
      </c>
      <c r="C3150" s="16" t="s">
        <v>94</v>
      </c>
      <c r="D3150" s="14" t="s">
        <v>98</v>
      </c>
      <c r="P3150" s="17" t="str">
        <f t="shared" si="97"/>
        <v>10|B4T5|a|07-15-2019</v>
      </c>
      <c r="Q3150" s="14">
        <v>4.7</v>
      </c>
      <c r="R3150" s="14">
        <v>2.2000000000000002</v>
      </c>
      <c r="S3150" s="42">
        <v>2.1363636363636362</v>
      </c>
    </row>
    <row r="3151" spans="1:19" x14ac:dyDescent="0.25">
      <c r="A3151" s="14">
        <v>10</v>
      </c>
      <c r="B3151" s="16" t="s">
        <v>32</v>
      </c>
      <c r="C3151" s="14" t="s">
        <v>94</v>
      </c>
      <c r="D3151" s="14" t="s">
        <v>98</v>
      </c>
      <c r="P3151" s="17" t="str">
        <f t="shared" si="97"/>
        <v>10|B4T5|a|07-15-2019</v>
      </c>
      <c r="Q3151" s="14">
        <v>9.5</v>
      </c>
      <c r="R3151" s="14">
        <v>3.2</v>
      </c>
      <c r="S3151" s="42">
        <v>2.96875</v>
      </c>
    </row>
    <row r="3152" spans="1:19" x14ac:dyDescent="0.25">
      <c r="A3152" s="14">
        <v>10</v>
      </c>
      <c r="B3152" s="16" t="s">
        <v>32</v>
      </c>
      <c r="C3152" s="14" t="s">
        <v>94</v>
      </c>
      <c r="D3152" s="14" t="s">
        <v>98</v>
      </c>
      <c r="P3152" s="17" t="str">
        <f t="shared" si="97"/>
        <v>10|B4T5|a|07-15-2019</v>
      </c>
      <c r="Q3152" s="14">
        <v>9</v>
      </c>
      <c r="R3152" s="14">
        <v>3.2</v>
      </c>
      <c r="S3152" s="42">
        <v>2.8125</v>
      </c>
    </row>
    <row r="3153" spans="1:19" x14ac:dyDescent="0.25">
      <c r="A3153" s="14">
        <v>10</v>
      </c>
      <c r="B3153" s="16" t="s">
        <v>32</v>
      </c>
      <c r="C3153" s="14" t="s">
        <v>94</v>
      </c>
      <c r="D3153" s="14" t="s">
        <v>98</v>
      </c>
      <c r="P3153" s="17" t="str">
        <f t="shared" si="97"/>
        <v>10|B4T5|a|07-15-2019</v>
      </c>
      <c r="Q3153" s="14">
        <v>8.8000000000000007</v>
      </c>
      <c r="R3153" s="14">
        <v>4.0999999999999996</v>
      </c>
      <c r="S3153" s="42">
        <v>2.1463414634146347</v>
      </c>
    </row>
    <row r="3154" spans="1:19" x14ac:dyDescent="0.25">
      <c r="A3154" s="14">
        <v>10</v>
      </c>
      <c r="B3154" s="16" t="s">
        <v>32</v>
      </c>
      <c r="C3154" s="14" t="s">
        <v>94</v>
      </c>
      <c r="D3154" s="14" t="s">
        <v>98</v>
      </c>
      <c r="P3154" s="17" t="str">
        <f t="shared" si="97"/>
        <v>10|B4T5|a|07-15-2019</v>
      </c>
      <c r="Q3154" s="14">
        <v>8.9</v>
      </c>
      <c r="R3154" s="14">
        <v>4.2</v>
      </c>
      <c r="S3154" s="42">
        <v>2.1190476190476191</v>
      </c>
    </row>
    <row r="3155" spans="1:19" x14ac:dyDescent="0.25">
      <c r="A3155" s="14">
        <v>10</v>
      </c>
      <c r="B3155" s="16" t="s">
        <v>32</v>
      </c>
      <c r="C3155" s="16" t="s">
        <v>91</v>
      </c>
      <c r="D3155" s="14" t="s">
        <v>98</v>
      </c>
      <c r="P3155" s="17" t="str">
        <f t="shared" si="97"/>
        <v>10|B4T5|b|07-15-2019</v>
      </c>
      <c r="Q3155" s="14">
        <v>8.1999999999999993</v>
      </c>
      <c r="R3155" s="14">
        <v>2.7</v>
      </c>
      <c r="S3155" s="42">
        <v>3.0370370370370368</v>
      </c>
    </row>
    <row r="3156" spans="1:19" x14ac:dyDescent="0.25">
      <c r="A3156" s="14">
        <v>10</v>
      </c>
      <c r="B3156" s="16" t="s">
        <v>32</v>
      </c>
      <c r="C3156" s="14" t="s">
        <v>91</v>
      </c>
      <c r="D3156" s="14" t="s">
        <v>98</v>
      </c>
      <c r="P3156" s="17" t="str">
        <f t="shared" si="97"/>
        <v>10|B4T5|b|07-15-2019</v>
      </c>
      <c r="Q3156" s="14">
        <v>8.1999999999999993</v>
      </c>
      <c r="R3156" s="14">
        <v>2.6</v>
      </c>
      <c r="S3156" s="42">
        <v>3.1538461538461533</v>
      </c>
    </row>
    <row r="3157" spans="1:19" x14ac:dyDescent="0.25">
      <c r="A3157" s="14">
        <v>10</v>
      </c>
      <c r="B3157" s="16" t="s">
        <v>32</v>
      </c>
      <c r="C3157" s="14" t="s">
        <v>91</v>
      </c>
      <c r="D3157" s="14" t="s">
        <v>98</v>
      </c>
      <c r="P3157" s="17" t="str">
        <f t="shared" si="97"/>
        <v>10|B4T5|b|07-15-2019</v>
      </c>
      <c r="Q3157" s="14">
        <v>7.5</v>
      </c>
      <c r="R3157" s="14">
        <v>3.7</v>
      </c>
      <c r="S3157" s="42">
        <v>2.0270270270270268</v>
      </c>
    </row>
    <row r="3158" spans="1:19" x14ac:dyDescent="0.25">
      <c r="A3158" s="14">
        <v>10</v>
      </c>
      <c r="B3158" s="16" t="s">
        <v>32</v>
      </c>
      <c r="C3158" s="14" t="s">
        <v>91</v>
      </c>
      <c r="D3158" s="14" t="s">
        <v>98</v>
      </c>
      <c r="P3158" s="17" t="str">
        <f t="shared" si="97"/>
        <v>10|B4T5|b|07-15-2019</v>
      </c>
      <c r="Q3158" s="14">
        <v>7.5</v>
      </c>
      <c r="R3158" s="14">
        <v>3.5</v>
      </c>
      <c r="S3158" s="42">
        <v>2.1428571428571428</v>
      </c>
    </row>
    <row r="3159" spans="1:19" x14ac:dyDescent="0.25">
      <c r="A3159" s="14">
        <v>10</v>
      </c>
      <c r="B3159" s="16" t="s">
        <v>32</v>
      </c>
      <c r="C3159" s="16" t="s">
        <v>92</v>
      </c>
      <c r="D3159" s="14" t="s">
        <v>98</v>
      </c>
      <c r="P3159" s="17" t="str">
        <f t="shared" si="97"/>
        <v>10|B4T5|c|07-15-2019</v>
      </c>
      <c r="Q3159" s="14">
        <v>8.6</v>
      </c>
      <c r="R3159" s="14">
        <v>25</v>
      </c>
      <c r="S3159" s="42">
        <v>0.34399999999999997</v>
      </c>
    </row>
    <row r="3160" spans="1:19" x14ac:dyDescent="0.25">
      <c r="A3160" s="14">
        <v>10</v>
      </c>
      <c r="B3160" s="16" t="s">
        <v>32</v>
      </c>
      <c r="C3160" s="14" t="s">
        <v>92</v>
      </c>
      <c r="D3160" s="14" t="s">
        <v>98</v>
      </c>
      <c r="P3160" s="17" t="str">
        <f t="shared" si="97"/>
        <v>10|B4T5|c|07-15-2019</v>
      </c>
      <c r="Q3160" s="14">
        <v>9.3000000000000007</v>
      </c>
      <c r="R3160" s="14">
        <v>2.6</v>
      </c>
      <c r="S3160" s="42">
        <v>3.5769230769230771</v>
      </c>
    </row>
    <row r="3161" spans="1:19" ht="15" customHeight="1" x14ac:dyDescent="0.25">
      <c r="A3161" s="14">
        <v>10</v>
      </c>
      <c r="B3161" s="16" t="s">
        <v>32</v>
      </c>
      <c r="C3161" s="14" t="s">
        <v>92</v>
      </c>
      <c r="D3161" s="14" t="s">
        <v>98</v>
      </c>
      <c r="P3161" s="17" t="str">
        <f t="shared" si="97"/>
        <v>10|B4T5|c|07-15-2019</v>
      </c>
      <c r="Q3161" s="14">
        <v>8.5</v>
      </c>
      <c r="R3161" s="14">
        <v>3.5</v>
      </c>
      <c r="S3161" s="42">
        <v>2.4285714285714284</v>
      </c>
    </row>
    <row r="3162" spans="1:19" x14ac:dyDescent="0.25">
      <c r="A3162" s="14">
        <v>10</v>
      </c>
      <c r="B3162" s="16" t="s">
        <v>32</v>
      </c>
      <c r="C3162" s="14" t="s">
        <v>92</v>
      </c>
      <c r="D3162" s="14" t="s">
        <v>98</v>
      </c>
      <c r="P3162" s="17" t="str">
        <f t="shared" si="97"/>
        <v>10|B4T5|c|07-15-2019</v>
      </c>
      <c r="Q3162" s="14">
        <v>8.1999999999999993</v>
      </c>
      <c r="R3162" s="14">
        <v>3.9</v>
      </c>
      <c r="S3162" s="42">
        <v>2.1025641025641026</v>
      </c>
    </row>
    <row r="3163" spans="1:19" x14ac:dyDescent="0.25">
      <c r="A3163" s="14">
        <v>10</v>
      </c>
      <c r="B3163" s="16" t="s">
        <v>32</v>
      </c>
      <c r="C3163" s="16" t="s">
        <v>93</v>
      </c>
      <c r="D3163" s="14" t="s">
        <v>98</v>
      </c>
      <c r="P3163" s="17" t="str">
        <f t="shared" si="97"/>
        <v>10|B4T5|d|07-15-2019</v>
      </c>
      <c r="Q3163" s="14">
        <v>45</v>
      </c>
      <c r="R3163" s="14">
        <v>2</v>
      </c>
      <c r="S3163" s="42">
        <v>22.5</v>
      </c>
    </row>
    <row r="3164" spans="1:19" x14ac:dyDescent="0.25">
      <c r="A3164" s="14">
        <v>10</v>
      </c>
      <c r="B3164" s="16" t="s">
        <v>32</v>
      </c>
      <c r="C3164" s="14" t="s">
        <v>93</v>
      </c>
      <c r="D3164" s="14" t="s">
        <v>98</v>
      </c>
      <c r="P3164" s="17" t="str">
        <f t="shared" si="97"/>
        <v>10|B4T5|d|07-15-2019</v>
      </c>
      <c r="Q3164" s="14">
        <v>4.5</v>
      </c>
      <c r="R3164" s="14">
        <v>2</v>
      </c>
      <c r="S3164" s="42">
        <v>2.25</v>
      </c>
    </row>
    <row r="3165" spans="1:19" x14ac:dyDescent="0.25">
      <c r="A3165" s="14">
        <v>10</v>
      </c>
      <c r="B3165" s="16" t="s">
        <v>32</v>
      </c>
      <c r="C3165" s="14" t="s">
        <v>93</v>
      </c>
      <c r="D3165" s="14" t="s">
        <v>98</v>
      </c>
      <c r="P3165" s="17" t="str">
        <f t="shared" si="97"/>
        <v>10|B4T5|d|07-15-2019</v>
      </c>
      <c r="Q3165" s="14">
        <v>7.2</v>
      </c>
      <c r="R3165" s="14">
        <v>2.4</v>
      </c>
      <c r="S3165" s="42">
        <v>3</v>
      </c>
    </row>
    <row r="3166" spans="1:19" x14ac:dyDescent="0.25">
      <c r="A3166" s="14">
        <v>10</v>
      </c>
      <c r="B3166" s="16" t="s">
        <v>32</v>
      </c>
      <c r="C3166" s="14" t="s">
        <v>93</v>
      </c>
      <c r="D3166" s="14" t="s">
        <v>98</v>
      </c>
      <c r="P3166" s="17" t="str">
        <f t="shared" si="97"/>
        <v>10|B4T5|d|07-15-2019</v>
      </c>
      <c r="Q3166" s="14">
        <v>7.1</v>
      </c>
      <c r="R3166" s="14">
        <v>2.2999999999999998</v>
      </c>
      <c r="S3166" s="42">
        <v>3.0869565217391304</v>
      </c>
    </row>
    <row r="3167" spans="1:19" x14ac:dyDescent="0.25">
      <c r="A3167" s="14">
        <v>10</v>
      </c>
      <c r="B3167" s="16" t="s">
        <v>32</v>
      </c>
      <c r="C3167" s="14" t="s">
        <v>93</v>
      </c>
      <c r="D3167" s="14" t="s">
        <v>98</v>
      </c>
      <c r="P3167" s="17" t="str">
        <f t="shared" si="97"/>
        <v>10|B4T5|d|07-15-2019</v>
      </c>
      <c r="Q3167" s="14">
        <v>6.3</v>
      </c>
      <c r="R3167" s="14">
        <v>2.9</v>
      </c>
      <c r="S3167" s="42">
        <v>2.1724137931034484</v>
      </c>
    </row>
    <row r="3168" spans="1:19" x14ac:dyDescent="0.25">
      <c r="A3168" s="14">
        <v>10</v>
      </c>
      <c r="B3168" s="16" t="s">
        <v>32</v>
      </c>
      <c r="C3168" s="14" t="s">
        <v>93</v>
      </c>
      <c r="D3168" s="14" t="s">
        <v>98</v>
      </c>
      <c r="P3168" s="17" t="str">
        <f t="shared" si="97"/>
        <v>10|B4T5|d|07-15-2019</v>
      </c>
      <c r="Q3168" s="14">
        <v>6.1</v>
      </c>
      <c r="R3168" s="14">
        <v>2.7</v>
      </c>
      <c r="S3168" s="42">
        <v>2.2592592592592591</v>
      </c>
    </row>
    <row r="3169" spans="1:19" x14ac:dyDescent="0.25">
      <c r="A3169" s="14">
        <v>10</v>
      </c>
      <c r="B3169" s="16" t="s">
        <v>33</v>
      </c>
      <c r="C3169" s="14" t="s">
        <v>94</v>
      </c>
      <c r="D3169" s="14" t="s">
        <v>98</v>
      </c>
      <c r="P3169" s="17" t="str">
        <f t="shared" si="97"/>
        <v>10|B5T1|a|07-15-2019</v>
      </c>
      <c r="Q3169" s="14">
        <v>5.5</v>
      </c>
      <c r="R3169" s="14">
        <v>2.1</v>
      </c>
      <c r="S3169" s="42">
        <v>2.6190476190476191</v>
      </c>
    </row>
    <row r="3170" spans="1:19" x14ac:dyDescent="0.25">
      <c r="A3170" s="14">
        <v>10</v>
      </c>
      <c r="B3170" s="16" t="s">
        <v>33</v>
      </c>
      <c r="C3170" s="14" t="s">
        <v>94</v>
      </c>
      <c r="D3170" s="14" t="s">
        <v>98</v>
      </c>
      <c r="P3170" s="17" t="str">
        <f t="shared" si="97"/>
        <v>10|B5T1|a|07-15-2019</v>
      </c>
      <c r="Q3170" s="14">
        <v>5.8</v>
      </c>
      <c r="R3170" s="14">
        <v>2.2000000000000002</v>
      </c>
      <c r="S3170" s="42">
        <v>2.6363636363636362</v>
      </c>
    </row>
    <row r="3171" spans="1:19" x14ac:dyDescent="0.25">
      <c r="A3171" s="14">
        <v>10</v>
      </c>
      <c r="B3171" s="16" t="s">
        <v>33</v>
      </c>
      <c r="C3171" s="14" t="s">
        <v>94</v>
      </c>
      <c r="D3171" s="14" t="s">
        <v>98</v>
      </c>
      <c r="P3171" s="17" t="str">
        <f t="shared" si="97"/>
        <v>10|B5T1|a|07-15-2019</v>
      </c>
      <c r="Q3171" s="14">
        <v>8.8000000000000007</v>
      </c>
      <c r="R3171" s="14">
        <v>3.1</v>
      </c>
      <c r="S3171" s="42">
        <v>2.838709677419355</v>
      </c>
    </row>
    <row r="3172" spans="1:19" x14ac:dyDescent="0.25">
      <c r="A3172" s="14">
        <v>10</v>
      </c>
      <c r="B3172" s="16" t="s">
        <v>33</v>
      </c>
      <c r="C3172" s="14" t="s">
        <v>94</v>
      </c>
      <c r="D3172" s="14" t="s">
        <v>98</v>
      </c>
      <c r="P3172" s="17" t="str">
        <f t="shared" si="97"/>
        <v>10|B5T1|a|07-15-2019</v>
      </c>
      <c r="Q3172" s="14">
        <v>8.6</v>
      </c>
      <c r="R3172" s="14">
        <v>3</v>
      </c>
      <c r="S3172" s="42">
        <v>2.8666666666666667</v>
      </c>
    </row>
    <row r="3173" spans="1:19" x14ac:dyDescent="0.25">
      <c r="A3173" s="14">
        <v>10</v>
      </c>
      <c r="B3173" s="16" t="s">
        <v>33</v>
      </c>
      <c r="C3173" s="14" t="s">
        <v>91</v>
      </c>
      <c r="D3173" s="14" t="s">
        <v>98</v>
      </c>
      <c r="P3173" s="17" t="str">
        <f t="shared" si="97"/>
        <v>10|B5T1|b|07-15-2019</v>
      </c>
      <c r="Q3173" s="14">
        <v>7.1</v>
      </c>
      <c r="R3173" s="14">
        <v>3</v>
      </c>
      <c r="S3173" s="42">
        <v>2.3666666666666667</v>
      </c>
    </row>
    <row r="3174" spans="1:19" x14ac:dyDescent="0.25">
      <c r="A3174" s="14">
        <v>10</v>
      </c>
      <c r="B3174" s="16" t="s">
        <v>33</v>
      </c>
      <c r="C3174" s="14" t="s">
        <v>91</v>
      </c>
      <c r="D3174" s="14" t="s">
        <v>98</v>
      </c>
      <c r="P3174" s="17" t="str">
        <f t="shared" si="97"/>
        <v>10|B5T1|b|07-15-2019</v>
      </c>
      <c r="Q3174" s="14">
        <v>9.6</v>
      </c>
      <c r="R3174" s="14">
        <v>3.3</v>
      </c>
      <c r="S3174" s="42">
        <v>2.9090909090909092</v>
      </c>
    </row>
    <row r="3175" spans="1:19" x14ac:dyDescent="0.25">
      <c r="A3175" s="14">
        <v>10</v>
      </c>
      <c r="B3175" s="16" t="s">
        <v>33</v>
      </c>
      <c r="C3175" s="14" t="s">
        <v>91</v>
      </c>
      <c r="D3175" s="14" t="s">
        <v>98</v>
      </c>
      <c r="P3175" s="17" t="str">
        <f t="shared" si="97"/>
        <v>10|B5T1|b|07-15-2019</v>
      </c>
      <c r="Q3175" s="14">
        <v>9.1999999999999993</v>
      </c>
      <c r="R3175" s="14">
        <v>3.9</v>
      </c>
      <c r="S3175" s="42">
        <v>2.358974358974359</v>
      </c>
    </row>
    <row r="3176" spans="1:19" x14ac:dyDescent="0.25">
      <c r="A3176" s="14">
        <v>10</v>
      </c>
      <c r="B3176" s="16" t="s">
        <v>33</v>
      </c>
      <c r="C3176" s="14" t="s">
        <v>91</v>
      </c>
      <c r="D3176" s="14" t="s">
        <v>98</v>
      </c>
      <c r="P3176" s="17" t="str">
        <f t="shared" si="97"/>
        <v>10|B5T1|b|07-15-2019</v>
      </c>
      <c r="Q3176" s="14">
        <v>9.1999999999999993</v>
      </c>
      <c r="R3176" s="14">
        <v>3.5</v>
      </c>
      <c r="S3176" s="42">
        <v>2.6285714285714286</v>
      </c>
    </row>
    <row r="3177" spans="1:19" x14ac:dyDescent="0.25">
      <c r="A3177" s="14">
        <v>10</v>
      </c>
      <c r="B3177" s="16" t="s">
        <v>33</v>
      </c>
      <c r="C3177" s="14" t="s">
        <v>91</v>
      </c>
      <c r="D3177" s="14" t="s">
        <v>98</v>
      </c>
      <c r="P3177" s="17" t="str">
        <f t="shared" si="97"/>
        <v>10|B5T1|b|07-15-2019</v>
      </c>
      <c r="Q3177" s="14">
        <v>9.9</v>
      </c>
      <c r="R3177" s="14">
        <v>4</v>
      </c>
      <c r="S3177" s="42">
        <v>2.4750000000000001</v>
      </c>
    </row>
    <row r="3178" spans="1:19" x14ac:dyDescent="0.25">
      <c r="A3178" s="14">
        <v>10</v>
      </c>
      <c r="B3178" s="16" t="s">
        <v>33</v>
      </c>
      <c r="C3178" s="14" t="s">
        <v>91</v>
      </c>
      <c r="D3178" s="14" t="s">
        <v>98</v>
      </c>
      <c r="P3178" s="17" t="str">
        <f t="shared" si="97"/>
        <v>10|B5T1|b|07-15-2019</v>
      </c>
      <c r="Q3178" s="14">
        <v>0</v>
      </c>
      <c r="R3178" s="14">
        <v>4.3</v>
      </c>
      <c r="S3178" s="42">
        <v>0</v>
      </c>
    </row>
    <row r="3179" spans="1:19" x14ac:dyDescent="0.25">
      <c r="A3179" s="14">
        <v>10</v>
      </c>
      <c r="B3179" s="16" t="s">
        <v>33</v>
      </c>
      <c r="C3179" s="14" t="s">
        <v>92</v>
      </c>
      <c r="D3179" s="14" t="s">
        <v>98</v>
      </c>
      <c r="P3179" s="17" t="str">
        <f t="shared" si="97"/>
        <v>10|B5T1|c|07-15-2019</v>
      </c>
      <c r="Q3179" s="14">
        <v>0</v>
      </c>
      <c r="R3179" s="14">
        <v>0</v>
      </c>
      <c r="S3179" s="42">
        <v>0</v>
      </c>
    </row>
    <row r="3180" spans="1:19" x14ac:dyDescent="0.25">
      <c r="A3180" s="14">
        <v>10</v>
      </c>
      <c r="B3180" s="16" t="s">
        <v>33</v>
      </c>
      <c r="C3180" s="14" t="s">
        <v>93</v>
      </c>
      <c r="D3180" s="14" t="s">
        <v>98</v>
      </c>
      <c r="P3180" s="17" t="str">
        <f t="shared" si="97"/>
        <v>10|B5T1|d|07-15-2019</v>
      </c>
      <c r="Q3180" s="14">
        <v>3.5</v>
      </c>
      <c r="R3180" s="14">
        <v>2.8</v>
      </c>
      <c r="S3180" s="42">
        <v>1.25</v>
      </c>
    </row>
    <row r="3181" spans="1:19" x14ac:dyDescent="0.25">
      <c r="A3181" s="14">
        <v>10</v>
      </c>
      <c r="B3181" s="16" t="s">
        <v>33</v>
      </c>
      <c r="C3181" s="14" t="s">
        <v>93</v>
      </c>
      <c r="D3181" s="14" t="s">
        <v>98</v>
      </c>
      <c r="P3181" s="17" t="str">
        <f t="shared" si="97"/>
        <v>10|B5T1|d|07-15-2019</v>
      </c>
      <c r="Q3181" s="14">
        <v>5.8</v>
      </c>
      <c r="R3181" s="14">
        <v>3</v>
      </c>
      <c r="S3181" s="42">
        <v>1.9333333333333333</v>
      </c>
    </row>
    <row r="3182" spans="1:19" x14ac:dyDescent="0.25">
      <c r="A3182" s="14">
        <v>10</v>
      </c>
      <c r="B3182" s="16" t="s">
        <v>33</v>
      </c>
      <c r="C3182" s="14" t="s">
        <v>93</v>
      </c>
      <c r="D3182" s="14" t="s">
        <v>98</v>
      </c>
      <c r="P3182" s="17" t="str">
        <f t="shared" si="97"/>
        <v>10|B5T1|d|07-15-2019</v>
      </c>
      <c r="Q3182" s="14">
        <v>8.5</v>
      </c>
      <c r="R3182" s="14">
        <v>3.3</v>
      </c>
      <c r="S3182" s="42">
        <v>2.5757575757575757</v>
      </c>
    </row>
    <row r="3183" spans="1:19" x14ac:dyDescent="0.25">
      <c r="A3183" s="14">
        <v>10</v>
      </c>
      <c r="B3183" s="16" t="s">
        <v>33</v>
      </c>
      <c r="C3183" s="14" t="s">
        <v>93</v>
      </c>
      <c r="D3183" s="14" t="s">
        <v>98</v>
      </c>
      <c r="P3183" s="17" t="str">
        <f t="shared" si="97"/>
        <v>10|B5T1|d|07-15-2019</v>
      </c>
      <c r="Q3183" s="14">
        <v>8.4</v>
      </c>
      <c r="R3183" s="14">
        <v>3.2</v>
      </c>
      <c r="S3183" s="42">
        <v>2.625</v>
      </c>
    </row>
    <row r="3184" spans="1:19" ht="15" customHeight="1" x14ac:dyDescent="0.25">
      <c r="A3184" s="14">
        <v>10</v>
      </c>
      <c r="B3184" s="16" t="s">
        <v>34</v>
      </c>
      <c r="C3184" s="14" t="s">
        <v>94</v>
      </c>
      <c r="D3184" s="14" t="s">
        <v>98</v>
      </c>
      <c r="P3184" s="17" t="str">
        <f t="shared" si="97"/>
        <v>10|B5T2|a|07-15-2019</v>
      </c>
      <c r="Q3184" s="14">
        <v>3</v>
      </c>
      <c r="R3184" s="14">
        <v>1.6</v>
      </c>
      <c r="S3184" s="42">
        <v>1.875</v>
      </c>
    </row>
    <row r="3185" spans="1:19" x14ac:dyDescent="0.25">
      <c r="A3185" s="14">
        <v>10</v>
      </c>
      <c r="B3185" s="16" t="s">
        <v>34</v>
      </c>
      <c r="C3185" s="14" t="s">
        <v>94</v>
      </c>
      <c r="D3185" s="14" t="s">
        <v>98</v>
      </c>
      <c r="P3185" s="17" t="str">
        <f t="shared" si="97"/>
        <v>10|B5T2|a|07-15-2019</v>
      </c>
      <c r="Q3185" s="14">
        <v>2.8</v>
      </c>
      <c r="R3185" s="14">
        <v>1.4</v>
      </c>
      <c r="S3185" s="42">
        <v>2</v>
      </c>
    </row>
    <row r="3186" spans="1:19" x14ac:dyDescent="0.25">
      <c r="A3186" s="14">
        <v>10</v>
      </c>
      <c r="B3186" s="16" t="s">
        <v>34</v>
      </c>
      <c r="C3186" s="14" t="s">
        <v>94</v>
      </c>
      <c r="D3186" s="14" t="s">
        <v>98</v>
      </c>
      <c r="P3186" s="17" t="str">
        <f t="shared" si="97"/>
        <v>10|B5T2|a|07-15-2019</v>
      </c>
      <c r="Q3186" s="14">
        <v>2.8</v>
      </c>
      <c r="R3186" s="14">
        <v>1.3</v>
      </c>
      <c r="S3186" s="42">
        <v>2.1538461538461537</v>
      </c>
    </row>
    <row r="3187" spans="1:19" x14ac:dyDescent="0.25">
      <c r="A3187" s="14">
        <v>10</v>
      </c>
      <c r="B3187" s="16" t="s">
        <v>34</v>
      </c>
      <c r="C3187" s="14" t="s">
        <v>94</v>
      </c>
      <c r="D3187" s="14" t="s">
        <v>98</v>
      </c>
      <c r="P3187" s="17" t="str">
        <f t="shared" si="97"/>
        <v>10|B5T2|a|07-15-2019</v>
      </c>
      <c r="Q3187" s="14">
        <v>3.2</v>
      </c>
      <c r="R3187" s="14">
        <v>1.4</v>
      </c>
      <c r="S3187" s="42">
        <v>2.285714285714286</v>
      </c>
    </row>
    <row r="3188" spans="1:19" x14ac:dyDescent="0.25">
      <c r="A3188" s="14">
        <v>10</v>
      </c>
      <c r="B3188" s="16" t="s">
        <v>34</v>
      </c>
      <c r="C3188" s="14" t="s">
        <v>91</v>
      </c>
      <c r="D3188" s="14" t="s">
        <v>98</v>
      </c>
      <c r="P3188" s="17" t="str">
        <f t="shared" si="97"/>
        <v>10|B5T2|b|07-15-2019</v>
      </c>
      <c r="Q3188" s="14">
        <v>5.2</v>
      </c>
      <c r="R3188" s="14">
        <v>2.2999999999999998</v>
      </c>
      <c r="S3188" s="42">
        <v>2.2608695652173916</v>
      </c>
    </row>
    <row r="3189" spans="1:19" x14ac:dyDescent="0.25">
      <c r="A3189" s="14">
        <v>10</v>
      </c>
      <c r="B3189" s="16" t="s">
        <v>34</v>
      </c>
      <c r="C3189" s="14" t="s">
        <v>91</v>
      </c>
      <c r="D3189" s="14" t="s">
        <v>98</v>
      </c>
      <c r="P3189" s="17" t="str">
        <f t="shared" si="97"/>
        <v>10|B5T2|b|07-15-2019</v>
      </c>
      <c r="Q3189" s="14">
        <v>5.3</v>
      </c>
      <c r="R3189" s="14">
        <v>2.5</v>
      </c>
      <c r="S3189" s="42">
        <v>2.12</v>
      </c>
    </row>
    <row r="3190" spans="1:19" x14ac:dyDescent="0.25">
      <c r="A3190" s="14">
        <v>10</v>
      </c>
      <c r="B3190" s="16" t="s">
        <v>34</v>
      </c>
      <c r="C3190" s="14" t="s">
        <v>91</v>
      </c>
      <c r="D3190" s="14" t="s">
        <v>98</v>
      </c>
      <c r="P3190" s="17" t="str">
        <f t="shared" si="97"/>
        <v>10|B5T2|b|07-15-2019</v>
      </c>
      <c r="Q3190" s="14">
        <v>8.9</v>
      </c>
      <c r="R3190" s="14">
        <v>3.7</v>
      </c>
      <c r="S3190" s="42">
        <v>2.4054054054054053</v>
      </c>
    </row>
    <row r="3191" spans="1:19" x14ac:dyDescent="0.25">
      <c r="A3191" s="14">
        <v>10</v>
      </c>
      <c r="B3191" s="16" t="s">
        <v>34</v>
      </c>
      <c r="C3191" s="14" t="s">
        <v>91</v>
      </c>
      <c r="D3191" s="14" t="s">
        <v>98</v>
      </c>
      <c r="P3191" s="17" t="str">
        <f t="shared" si="97"/>
        <v>10|B5T2|b|07-15-2019</v>
      </c>
      <c r="Q3191" s="14">
        <v>9</v>
      </c>
      <c r="R3191" s="14">
        <v>3.7</v>
      </c>
      <c r="S3191" s="42">
        <v>2.4324324324324325</v>
      </c>
    </row>
    <row r="3192" spans="1:19" x14ac:dyDescent="0.25">
      <c r="A3192" s="14">
        <v>10</v>
      </c>
      <c r="B3192" s="16" t="s">
        <v>34</v>
      </c>
      <c r="C3192" s="14" t="s">
        <v>91</v>
      </c>
      <c r="D3192" s="14" t="s">
        <v>98</v>
      </c>
      <c r="P3192" s="17" t="str">
        <f t="shared" si="97"/>
        <v>10|B5T2|b|07-15-2019</v>
      </c>
      <c r="Q3192" s="14">
        <v>6.7</v>
      </c>
      <c r="R3192" s="14">
        <v>3.2</v>
      </c>
      <c r="S3192" s="42">
        <v>2.09375</v>
      </c>
    </row>
    <row r="3193" spans="1:19" x14ac:dyDescent="0.25">
      <c r="A3193" s="14">
        <v>10</v>
      </c>
      <c r="B3193" s="16" t="s">
        <v>34</v>
      </c>
      <c r="C3193" s="14" t="s">
        <v>91</v>
      </c>
      <c r="D3193" s="14" t="s">
        <v>98</v>
      </c>
      <c r="P3193" s="17" t="str">
        <f t="shared" si="97"/>
        <v>10|B5T2|b|07-15-2019</v>
      </c>
      <c r="Q3193" s="14">
        <v>6.7</v>
      </c>
      <c r="R3193" s="14">
        <v>3.3</v>
      </c>
      <c r="S3193" s="42">
        <v>2.0303030303030303</v>
      </c>
    </row>
    <row r="3194" spans="1:19" x14ac:dyDescent="0.25">
      <c r="A3194" s="14">
        <v>10</v>
      </c>
      <c r="B3194" s="16" t="s">
        <v>34</v>
      </c>
      <c r="C3194" s="14" t="s">
        <v>92</v>
      </c>
      <c r="D3194" s="14" t="s">
        <v>98</v>
      </c>
      <c r="P3194" s="17" t="str">
        <f t="shared" si="97"/>
        <v>10|B5T2|c|07-15-2019</v>
      </c>
      <c r="Q3194" s="14">
        <v>5.7</v>
      </c>
      <c r="R3194" s="14">
        <v>2.6</v>
      </c>
      <c r="S3194" s="42">
        <v>2.1923076923076925</v>
      </c>
    </row>
    <row r="3195" spans="1:19" x14ac:dyDescent="0.25">
      <c r="A3195" s="14">
        <v>10</v>
      </c>
      <c r="B3195" s="16" t="s">
        <v>34</v>
      </c>
      <c r="C3195" s="14" t="s">
        <v>92</v>
      </c>
      <c r="D3195" s="14" t="s">
        <v>98</v>
      </c>
      <c r="P3195" s="17" t="str">
        <f t="shared" si="97"/>
        <v>10|B5T2|c|07-15-2019</v>
      </c>
      <c r="Q3195" s="14">
        <v>6</v>
      </c>
      <c r="R3195" s="14">
        <v>2.8</v>
      </c>
      <c r="S3195" s="42">
        <v>2.1428571428571428</v>
      </c>
    </row>
    <row r="3196" spans="1:19" x14ac:dyDescent="0.25">
      <c r="A3196" s="14">
        <v>10</v>
      </c>
      <c r="B3196" s="16" t="s">
        <v>34</v>
      </c>
      <c r="C3196" s="14" t="s">
        <v>92</v>
      </c>
      <c r="D3196" s="14" t="s">
        <v>98</v>
      </c>
      <c r="P3196" s="17" t="str">
        <f t="shared" si="97"/>
        <v>10|B5T2|c|07-15-2019</v>
      </c>
      <c r="Q3196" s="14">
        <v>7.6</v>
      </c>
      <c r="R3196" s="14">
        <v>2.9</v>
      </c>
      <c r="S3196" s="42">
        <v>2.6206896551724137</v>
      </c>
    </row>
    <row r="3197" spans="1:19" x14ac:dyDescent="0.25">
      <c r="A3197" s="14">
        <v>10</v>
      </c>
      <c r="B3197" s="16" t="s">
        <v>34</v>
      </c>
      <c r="C3197" s="14" t="s">
        <v>92</v>
      </c>
      <c r="D3197" s="14" t="s">
        <v>98</v>
      </c>
      <c r="P3197" s="17" t="str">
        <f t="shared" si="97"/>
        <v>10|B5T2|c|07-15-2019</v>
      </c>
      <c r="Q3197" s="14">
        <v>7.9</v>
      </c>
      <c r="R3197" s="14">
        <v>2.9</v>
      </c>
      <c r="S3197" s="42">
        <v>2.7241379310344831</v>
      </c>
    </row>
    <row r="3198" spans="1:19" x14ac:dyDescent="0.25">
      <c r="A3198" s="14">
        <v>10</v>
      </c>
      <c r="B3198" s="16" t="s">
        <v>34</v>
      </c>
      <c r="C3198" s="14" t="s">
        <v>92</v>
      </c>
      <c r="D3198" s="14" t="s">
        <v>98</v>
      </c>
      <c r="P3198" s="17" t="str">
        <f t="shared" si="97"/>
        <v>10|B5T2|c|07-15-2019</v>
      </c>
      <c r="Q3198" s="14">
        <v>8.6</v>
      </c>
      <c r="R3198" s="14">
        <v>3.9</v>
      </c>
      <c r="S3198" s="42">
        <v>2.2051282051282053</v>
      </c>
    </row>
    <row r="3199" spans="1:19" x14ac:dyDescent="0.25">
      <c r="A3199" s="14">
        <v>10</v>
      </c>
      <c r="B3199" s="16" t="s">
        <v>34</v>
      </c>
      <c r="C3199" s="14" t="s">
        <v>92</v>
      </c>
      <c r="D3199" s="14" t="s">
        <v>98</v>
      </c>
      <c r="P3199" s="17" t="str">
        <f t="shared" si="97"/>
        <v>10|B5T2|c|07-15-2019</v>
      </c>
      <c r="Q3199" s="14">
        <v>8.5</v>
      </c>
      <c r="R3199" s="14">
        <v>3.6</v>
      </c>
      <c r="S3199" s="42">
        <v>2.3611111111111112</v>
      </c>
    </row>
    <row r="3200" spans="1:19" x14ac:dyDescent="0.25">
      <c r="A3200" s="14">
        <v>10</v>
      </c>
      <c r="B3200" s="16" t="s">
        <v>34</v>
      </c>
      <c r="C3200" s="14" t="s">
        <v>93</v>
      </c>
      <c r="D3200" s="14" t="s">
        <v>98</v>
      </c>
      <c r="P3200" s="17" t="str">
        <f t="shared" si="97"/>
        <v>10|B5T2|d|07-15-2019</v>
      </c>
      <c r="Q3200" s="14">
        <v>5.0999999999999996</v>
      </c>
      <c r="R3200" s="14">
        <v>2.9</v>
      </c>
      <c r="S3200" s="42">
        <v>1.7586206896551724</v>
      </c>
    </row>
    <row r="3201" spans="1:19" x14ac:dyDescent="0.25">
      <c r="A3201" s="14">
        <v>10</v>
      </c>
      <c r="B3201" s="16" t="s">
        <v>34</v>
      </c>
      <c r="C3201" s="14" t="s">
        <v>93</v>
      </c>
      <c r="D3201" s="14" t="s">
        <v>98</v>
      </c>
      <c r="P3201" s="17" t="str">
        <f t="shared" si="97"/>
        <v>10|B5T2|d|07-15-2019</v>
      </c>
      <c r="Q3201" s="14">
        <v>5.6</v>
      </c>
      <c r="R3201" s="14">
        <v>2.7</v>
      </c>
      <c r="S3201" s="42">
        <v>2.074074074074074</v>
      </c>
    </row>
    <row r="3202" spans="1:19" ht="15" customHeight="1" x14ac:dyDescent="0.25">
      <c r="A3202" s="14">
        <v>10</v>
      </c>
      <c r="B3202" s="16" t="s">
        <v>34</v>
      </c>
      <c r="C3202" s="14" t="s">
        <v>93</v>
      </c>
      <c r="D3202" s="14" t="s">
        <v>98</v>
      </c>
      <c r="P3202" s="17" t="str">
        <f t="shared" si="97"/>
        <v>10|B5T2|d|07-15-2019</v>
      </c>
      <c r="Q3202" s="14">
        <v>8.1999999999999993</v>
      </c>
      <c r="R3202" s="14">
        <v>2.7</v>
      </c>
      <c r="S3202" s="42">
        <v>3.0370370370370368</v>
      </c>
    </row>
    <row r="3203" spans="1:19" x14ac:dyDescent="0.25">
      <c r="A3203" s="14">
        <v>10</v>
      </c>
      <c r="B3203" s="16" t="s">
        <v>34</v>
      </c>
      <c r="C3203" s="14" t="s">
        <v>93</v>
      </c>
      <c r="D3203" s="14" t="s">
        <v>98</v>
      </c>
      <c r="P3203" s="17" t="str">
        <f t="shared" si="97"/>
        <v>10|B5T2|d|07-15-2019</v>
      </c>
      <c r="Q3203" s="14">
        <v>8.1999999999999993</v>
      </c>
      <c r="R3203" s="14">
        <v>2.7</v>
      </c>
      <c r="S3203" s="42">
        <v>3.0370370370370368</v>
      </c>
    </row>
    <row r="3204" spans="1:19" x14ac:dyDescent="0.25">
      <c r="A3204" s="14">
        <v>10</v>
      </c>
      <c r="B3204" s="16" t="s">
        <v>34</v>
      </c>
      <c r="C3204" s="14" t="s">
        <v>93</v>
      </c>
      <c r="D3204" s="14" t="s">
        <v>98</v>
      </c>
      <c r="P3204" s="17" t="str">
        <f t="shared" si="97"/>
        <v>10|B5T2|d|07-15-2019</v>
      </c>
      <c r="Q3204" s="14">
        <v>9.5</v>
      </c>
      <c r="R3204" s="14">
        <v>4.5</v>
      </c>
      <c r="S3204" s="42">
        <v>2.1111111111111112</v>
      </c>
    </row>
    <row r="3205" spans="1:19" x14ac:dyDescent="0.25">
      <c r="A3205" s="14">
        <v>10</v>
      </c>
      <c r="B3205" s="16" t="s">
        <v>34</v>
      </c>
      <c r="C3205" s="14" t="s">
        <v>93</v>
      </c>
      <c r="D3205" s="14" t="s">
        <v>98</v>
      </c>
      <c r="P3205" s="17" t="str">
        <f t="shared" si="97"/>
        <v>10|B5T2|d|07-15-2019</v>
      </c>
      <c r="Q3205" s="14">
        <v>9.6</v>
      </c>
      <c r="R3205" s="14">
        <v>4.8</v>
      </c>
      <c r="S3205" s="42">
        <v>2</v>
      </c>
    </row>
    <row r="3206" spans="1:19" x14ac:dyDescent="0.25">
      <c r="A3206" s="14">
        <v>10</v>
      </c>
      <c r="B3206" s="16" t="s">
        <v>35</v>
      </c>
      <c r="C3206" s="14" t="s">
        <v>94</v>
      </c>
      <c r="D3206" s="14" t="s">
        <v>98</v>
      </c>
      <c r="P3206" s="17" t="str">
        <f t="shared" si="97"/>
        <v>10|B5T3|a|07-15-2019</v>
      </c>
      <c r="Q3206" s="14">
        <v>7.8</v>
      </c>
      <c r="R3206" s="14">
        <v>2.2999999999999998</v>
      </c>
      <c r="S3206" s="42">
        <v>3.3913043478260874</v>
      </c>
    </row>
    <row r="3207" spans="1:19" x14ac:dyDescent="0.25">
      <c r="A3207" s="14">
        <v>10</v>
      </c>
      <c r="B3207" s="16" t="s">
        <v>35</v>
      </c>
      <c r="C3207" s="14" t="s">
        <v>94</v>
      </c>
      <c r="D3207" s="14" t="s">
        <v>98</v>
      </c>
      <c r="P3207" s="17" t="str">
        <f t="shared" ref="P3207:P3270" si="98">CONCATENATE(A3207,"|",B3207,"|",C3207,"|",TEXT(D3207,"AAAA/MM/DD"))</f>
        <v>10|B5T3|a|07-15-2019</v>
      </c>
      <c r="Q3207" s="14">
        <v>8.1</v>
      </c>
      <c r="R3207" s="14">
        <v>2.4</v>
      </c>
      <c r="S3207" s="42">
        <v>3.375</v>
      </c>
    </row>
    <row r="3208" spans="1:19" x14ac:dyDescent="0.25">
      <c r="A3208" s="14">
        <v>10</v>
      </c>
      <c r="B3208" s="16" t="s">
        <v>35</v>
      </c>
      <c r="C3208" s="14" t="s">
        <v>94</v>
      </c>
      <c r="D3208" s="14" t="s">
        <v>98</v>
      </c>
      <c r="P3208" s="17" t="str">
        <f t="shared" si="98"/>
        <v>10|B5T3|a|07-15-2019</v>
      </c>
      <c r="Q3208" s="14">
        <v>7.6</v>
      </c>
      <c r="R3208" s="14">
        <v>2.7</v>
      </c>
      <c r="S3208" s="42">
        <v>2.8148148148148144</v>
      </c>
    </row>
    <row r="3209" spans="1:19" x14ac:dyDescent="0.25">
      <c r="A3209" s="14">
        <v>10</v>
      </c>
      <c r="B3209" s="16" t="s">
        <v>35</v>
      </c>
      <c r="C3209" s="14" t="s">
        <v>94</v>
      </c>
      <c r="D3209" s="14" t="s">
        <v>98</v>
      </c>
      <c r="P3209" s="17" t="str">
        <f t="shared" si="98"/>
        <v>10|B5T3|a|07-15-2019</v>
      </c>
      <c r="Q3209" s="14">
        <v>7.4</v>
      </c>
      <c r="R3209" s="14">
        <v>3</v>
      </c>
      <c r="S3209" s="42">
        <v>2.4666666666666668</v>
      </c>
    </row>
    <row r="3210" spans="1:19" x14ac:dyDescent="0.25">
      <c r="A3210" s="14">
        <v>10</v>
      </c>
      <c r="B3210" s="16" t="s">
        <v>35</v>
      </c>
      <c r="C3210" s="14" t="s">
        <v>91</v>
      </c>
      <c r="D3210" s="14" t="s">
        <v>98</v>
      </c>
      <c r="P3210" s="17" t="str">
        <f t="shared" si="98"/>
        <v>10|B5T3|b|07-15-2019</v>
      </c>
      <c r="Q3210" s="14">
        <v>4.5999999999999996</v>
      </c>
      <c r="R3210" s="14">
        <v>2.5</v>
      </c>
      <c r="S3210" s="42">
        <v>1.8399999999999999</v>
      </c>
    </row>
    <row r="3211" spans="1:19" x14ac:dyDescent="0.25">
      <c r="A3211" s="14">
        <v>10</v>
      </c>
      <c r="B3211" s="16" t="s">
        <v>35</v>
      </c>
      <c r="C3211" s="14" t="s">
        <v>91</v>
      </c>
      <c r="D3211" s="14" t="s">
        <v>98</v>
      </c>
      <c r="P3211" s="17" t="str">
        <f t="shared" si="98"/>
        <v>10|B5T3|b|07-15-2019</v>
      </c>
      <c r="Q3211" s="14">
        <v>4.4000000000000004</v>
      </c>
      <c r="R3211" s="14">
        <v>2.6</v>
      </c>
      <c r="S3211" s="42">
        <v>1.6923076923076923</v>
      </c>
    </row>
    <row r="3212" spans="1:19" x14ac:dyDescent="0.25">
      <c r="A3212" s="14">
        <v>10</v>
      </c>
      <c r="B3212" s="16" t="s">
        <v>35</v>
      </c>
      <c r="C3212" s="14" t="s">
        <v>91</v>
      </c>
      <c r="D3212" s="14" t="s">
        <v>98</v>
      </c>
      <c r="P3212" s="17" t="str">
        <f t="shared" si="98"/>
        <v>10|B5T3|b|07-15-2019</v>
      </c>
      <c r="Q3212" s="14">
        <v>7.6</v>
      </c>
      <c r="R3212" s="14">
        <v>3</v>
      </c>
      <c r="S3212" s="42">
        <v>2.5333333333333332</v>
      </c>
    </row>
    <row r="3213" spans="1:19" x14ac:dyDescent="0.25">
      <c r="A3213" s="14">
        <v>10</v>
      </c>
      <c r="B3213" s="16" t="s">
        <v>35</v>
      </c>
      <c r="C3213" s="14" t="s">
        <v>91</v>
      </c>
      <c r="D3213" s="14" t="s">
        <v>98</v>
      </c>
      <c r="P3213" s="17" t="str">
        <f t="shared" si="98"/>
        <v>10|B5T3|b|07-15-2019</v>
      </c>
      <c r="Q3213" s="14">
        <v>7.5</v>
      </c>
      <c r="R3213" s="14">
        <v>3</v>
      </c>
      <c r="S3213" s="42">
        <v>2.5</v>
      </c>
    </row>
    <row r="3214" spans="1:19" x14ac:dyDescent="0.25">
      <c r="A3214" s="14">
        <v>10</v>
      </c>
      <c r="B3214" s="16" t="s">
        <v>35</v>
      </c>
      <c r="C3214" s="14" t="s">
        <v>91</v>
      </c>
      <c r="D3214" s="14" t="s">
        <v>98</v>
      </c>
      <c r="P3214" s="17" t="str">
        <f t="shared" si="98"/>
        <v>10|B5T3|b|07-15-2019</v>
      </c>
      <c r="Q3214" s="14">
        <v>6.9</v>
      </c>
      <c r="R3214" s="14">
        <v>3.5</v>
      </c>
      <c r="S3214" s="42">
        <v>1.9714285714285715</v>
      </c>
    </row>
    <row r="3215" spans="1:19" x14ac:dyDescent="0.25">
      <c r="A3215" s="14">
        <v>10</v>
      </c>
      <c r="B3215" s="16" t="s">
        <v>35</v>
      </c>
      <c r="C3215" s="14" t="s">
        <v>91</v>
      </c>
      <c r="D3215" s="14" t="s">
        <v>98</v>
      </c>
      <c r="P3215" s="17" t="str">
        <f t="shared" si="98"/>
        <v>10|B5T3|b|07-15-2019</v>
      </c>
      <c r="Q3215" s="14">
        <v>6.8</v>
      </c>
      <c r="R3215" s="14">
        <v>3.5</v>
      </c>
      <c r="S3215" s="42">
        <v>1.9428571428571428</v>
      </c>
    </row>
    <row r="3216" spans="1:19" ht="15" customHeight="1" x14ac:dyDescent="0.25">
      <c r="A3216" s="14">
        <v>10</v>
      </c>
      <c r="B3216" s="16" t="s">
        <v>35</v>
      </c>
      <c r="C3216" s="14" t="s">
        <v>92</v>
      </c>
      <c r="D3216" s="14" t="s">
        <v>98</v>
      </c>
      <c r="P3216" s="17" t="str">
        <f t="shared" si="98"/>
        <v>10|B5T3|c|07-15-2019</v>
      </c>
      <c r="Q3216" s="14">
        <v>8.3000000000000007</v>
      </c>
      <c r="R3216" s="14">
        <v>2.8</v>
      </c>
      <c r="S3216" s="42">
        <v>2.9642857142857149</v>
      </c>
    </row>
    <row r="3217" spans="1:19" x14ac:dyDescent="0.25">
      <c r="A3217" s="14">
        <v>10</v>
      </c>
      <c r="B3217" s="16" t="s">
        <v>35</v>
      </c>
      <c r="C3217" s="14" t="s">
        <v>92</v>
      </c>
      <c r="D3217" s="14" t="s">
        <v>98</v>
      </c>
      <c r="P3217" s="17" t="str">
        <f t="shared" si="98"/>
        <v>10|B5T3|c|07-15-2019</v>
      </c>
      <c r="Q3217" s="14">
        <v>8.4</v>
      </c>
      <c r="R3217" s="14">
        <v>2.8</v>
      </c>
      <c r="S3217" s="42">
        <v>3.0000000000000004</v>
      </c>
    </row>
    <row r="3218" spans="1:19" x14ac:dyDescent="0.25">
      <c r="A3218" s="14">
        <v>10</v>
      </c>
      <c r="B3218" s="16" t="s">
        <v>35</v>
      </c>
      <c r="C3218" s="14" t="s">
        <v>92</v>
      </c>
      <c r="D3218" s="14" t="s">
        <v>98</v>
      </c>
      <c r="P3218" s="17" t="str">
        <f t="shared" si="98"/>
        <v>10|B5T3|c|07-15-2019</v>
      </c>
      <c r="Q3218" s="14">
        <v>6.7</v>
      </c>
      <c r="R3218" s="14">
        <v>2.8</v>
      </c>
      <c r="S3218" s="42">
        <v>2.3928571428571432</v>
      </c>
    </row>
    <row r="3219" spans="1:19" x14ac:dyDescent="0.25">
      <c r="A3219" s="14">
        <v>10</v>
      </c>
      <c r="B3219" s="16" t="s">
        <v>35</v>
      </c>
      <c r="C3219" s="14" t="s">
        <v>92</v>
      </c>
      <c r="D3219" s="14" t="s">
        <v>98</v>
      </c>
      <c r="P3219" s="17" t="str">
        <f t="shared" si="98"/>
        <v>10|B5T3|c|07-15-2019</v>
      </c>
      <c r="Q3219" s="14">
        <v>6.6</v>
      </c>
      <c r="R3219" s="14">
        <v>2.8</v>
      </c>
      <c r="S3219" s="42">
        <v>2.3571428571428572</v>
      </c>
    </row>
    <row r="3220" spans="1:19" x14ac:dyDescent="0.25">
      <c r="A3220" s="14">
        <v>10</v>
      </c>
      <c r="B3220" s="16" t="s">
        <v>35</v>
      </c>
      <c r="C3220" s="14" t="s">
        <v>92</v>
      </c>
      <c r="D3220" s="14" t="s">
        <v>98</v>
      </c>
      <c r="P3220" s="17" t="str">
        <f t="shared" si="98"/>
        <v>10|B5T3|c|07-15-2019</v>
      </c>
      <c r="Q3220" s="14">
        <v>0</v>
      </c>
      <c r="R3220" s="14">
        <v>0</v>
      </c>
      <c r="S3220" s="42">
        <v>0</v>
      </c>
    </row>
    <row r="3221" spans="1:19" x14ac:dyDescent="0.25">
      <c r="A3221" s="14">
        <v>10</v>
      </c>
      <c r="B3221" s="16" t="s">
        <v>35</v>
      </c>
      <c r="C3221" s="14" t="s">
        <v>93</v>
      </c>
      <c r="D3221" s="14" t="s">
        <v>98</v>
      </c>
      <c r="P3221" s="17" t="str">
        <f t="shared" si="98"/>
        <v>10|B5T3|d|07-15-2019</v>
      </c>
      <c r="Q3221" s="14">
        <v>5.7</v>
      </c>
      <c r="R3221" s="14">
        <v>3.3</v>
      </c>
      <c r="S3221" s="42">
        <v>1.7272727272727275</v>
      </c>
    </row>
    <row r="3222" spans="1:19" x14ac:dyDescent="0.25">
      <c r="A3222" s="14">
        <v>10</v>
      </c>
      <c r="B3222" s="16" t="s">
        <v>35</v>
      </c>
      <c r="C3222" s="14" t="s">
        <v>93</v>
      </c>
      <c r="D3222" s="14" t="s">
        <v>98</v>
      </c>
      <c r="P3222" s="17" t="str">
        <f t="shared" si="98"/>
        <v>10|B5T3|d|07-15-2019</v>
      </c>
      <c r="Q3222" s="14">
        <v>5.6</v>
      </c>
      <c r="R3222" s="14">
        <v>3</v>
      </c>
      <c r="S3222" s="42">
        <v>1.8666666666666665</v>
      </c>
    </row>
    <row r="3223" spans="1:19" x14ac:dyDescent="0.25">
      <c r="A3223" s="14">
        <v>10</v>
      </c>
      <c r="B3223" s="16" t="s">
        <v>35</v>
      </c>
      <c r="C3223" s="14" t="s">
        <v>93</v>
      </c>
      <c r="D3223" s="14" t="s">
        <v>98</v>
      </c>
      <c r="P3223" s="17" t="str">
        <f t="shared" si="98"/>
        <v>10|B5T3|d|07-15-2019</v>
      </c>
      <c r="Q3223" s="14">
        <v>8.6999999999999993</v>
      </c>
      <c r="R3223" s="14">
        <v>3.1</v>
      </c>
      <c r="S3223" s="42">
        <v>2.8064516129032255</v>
      </c>
    </row>
    <row r="3224" spans="1:19" x14ac:dyDescent="0.25">
      <c r="A3224" s="14">
        <v>10</v>
      </c>
      <c r="B3224" s="16" t="s">
        <v>35</v>
      </c>
      <c r="C3224" s="14" t="s">
        <v>93</v>
      </c>
      <c r="D3224" s="14" t="s">
        <v>98</v>
      </c>
      <c r="P3224" s="17" t="str">
        <f t="shared" si="98"/>
        <v>10|B5T3|d|07-15-2019</v>
      </c>
      <c r="Q3224" s="14">
        <v>8.6999999999999993</v>
      </c>
      <c r="R3224" s="14">
        <v>3</v>
      </c>
      <c r="S3224" s="42">
        <v>2.9</v>
      </c>
    </row>
    <row r="3225" spans="1:19" x14ac:dyDescent="0.25">
      <c r="A3225" s="14">
        <v>10</v>
      </c>
      <c r="B3225" s="16" t="s">
        <v>35</v>
      </c>
      <c r="C3225" s="14" t="s">
        <v>93</v>
      </c>
      <c r="D3225" s="14" t="s">
        <v>98</v>
      </c>
      <c r="P3225" s="17" t="str">
        <f t="shared" si="98"/>
        <v>10|B5T3|d|07-15-2019</v>
      </c>
      <c r="Q3225" s="14">
        <v>9.8000000000000007</v>
      </c>
      <c r="R3225" s="14">
        <v>4.5999999999999996</v>
      </c>
      <c r="S3225" s="42">
        <v>2.1304347826086958</v>
      </c>
    </row>
    <row r="3226" spans="1:19" x14ac:dyDescent="0.25">
      <c r="A3226" s="14">
        <v>10</v>
      </c>
      <c r="B3226" s="16" t="s">
        <v>35</v>
      </c>
      <c r="C3226" s="14" t="s">
        <v>93</v>
      </c>
      <c r="D3226" s="14" t="s">
        <v>98</v>
      </c>
      <c r="P3226" s="17" t="str">
        <f t="shared" si="98"/>
        <v>10|B5T3|d|07-15-2019</v>
      </c>
      <c r="Q3226" s="14">
        <v>9.6</v>
      </c>
      <c r="R3226" s="14">
        <v>4.4000000000000004</v>
      </c>
      <c r="S3226" s="42">
        <v>2.1818181818181817</v>
      </c>
    </row>
    <row r="3227" spans="1:19" x14ac:dyDescent="0.25">
      <c r="A3227" s="14">
        <v>10</v>
      </c>
      <c r="B3227" s="16" t="s">
        <v>35</v>
      </c>
      <c r="C3227" s="14" t="s">
        <v>93</v>
      </c>
      <c r="D3227" s="14" t="s">
        <v>98</v>
      </c>
      <c r="P3227" s="17" t="str">
        <f t="shared" si="98"/>
        <v>10|B5T3|d|07-15-2019</v>
      </c>
      <c r="Q3227" s="14">
        <v>0</v>
      </c>
      <c r="R3227" s="14">
        <v>0</v>
      </c>
      <c r="S3227" s="42">
        <v>0</v>
      </c>
    </row>
    <row r="3228" spans="1:19" x14ac:dyDescent="0.25">
      <c r="A3228" s="14">
        <v>10</v>
      </c>
      <c r="B3228" s="16" t="s">
        <v>36</v>
      </c>
      <c r="C3228" s="14" t="s">
        <v>94</v>
      </c>
      <c r="D3228" s="14" t="s">
        <v>98</v>
      </c>
      <c r="P3228" s="17" t="str">
        <f t="shared" si="98"/>
        <v>10|B5T4|a|07-15-2019</v>
      </c>
      <c r="Q3228" s="14">
        <v>6.2</v>
      </c>
      <c r="R3228" s="14">
        <v>3</v>
      </c>
      <c r="S3228" s="42">
        <v>2.0666666666666669</v>
      </c>
    </row>
    <row r="3229" spans="1:19" x14ac:dyDescent="0.25">
      <c r="A3229" s="14">
        <v>10</v>
      </c>
      <c r="B3229" s="16" t="s">
        <v>36</v>
      </c>
      <c r="C3229" s="14" t="s">
        <v>94</v>
      </c>
      <c r="D3229" s="14" t="s">
        <v>98</v>
      </c>
      <c r="P3229" s="17" t="str">
        <f t="shared" si="98"/>
        <v>10|B5T4|a|07-15-2019</v>
      </c>
      <c r="Q3229" s="14">
        <v>6.2</v>
      </c>
      <c r="R3229" s="14">
        <v>3</v>
      </c>
      <c r="S3229" s="42">
        <v>2.0666666666666669</v>
      </c>
    </row>
    <row r="3230" spans="1:19" x14ac:dyDescent="0.25">
      <c r="A3230" s="14">
        <v>10</v>
      </c>
      <c r="B3230" s="16" t="s">
        <v>36</v>
      </c>
      <c r="C3230" s="14" t="s">
        <v>94</v>
      </c>
      <c r="D3230" s="14" t="s">
        <v>98</v>
      </c>
      <c r="P3230" s="17" t="str">
        <f t="shared" si="98"/>
        <v>10|B5T4|a|07-15-2019</v>
      </c>
      <c r="Q3230" s="14">
        <v>9.6999999999999993</v>
      </c>
      <c r="R3230" s="14">
        <v>3.9</v>
      </c>
      <c r="S3230" s="42">
        <v>2.4871794871794872</v>
      </c>
    </row>
    <row r="3231" spans="1:19" x14ac:dyDescent="0.25">
      <c r="A3231" s="14">
        <v>10</v>
      </c>
      <c r="B3231" s="16" t="s">
        <v>36</v>
      </c>
      <c r="C3231" s="14" t="s">
        <v>94</v>
      </c>
      <c r="D3231" s="14" t="s">
        <v>98</v>
      </c>
      <c r="P3231" s="17" t="str">
        <f t="shared" si="98"/>
        <v>10|B5T4|a|07-15-2019</v>
      </c>
      <c r="Q3231" s="14">
        <v>9.6</v>
      </c>
      <c r="R3231" s="14">
        <v>3.8</v>
      </c>
      <c r="S3231" s="42">
        <v>2.5263157894736841</v>
      </c>
    </row>
    <row r="3232" spans="1:19" x14ac:dyDescent="0.25">
      <c r="A3232" s="14">
        <v>10</v>
      </c>
      <c r="B3232" s="16" t="s">
        <v>36</v>
      </c>
      <c r="C3232" s="14" t="s">
        <v>91</v>
      </c>
      <c r="D3232" s="14" t="s">
        <v>98</v>
      </c>
      <c r="P3232" s="17" t="str">
        <f t="shared" si="98"/>
        <v>10|B5T4|b|07-15-2019</v>
      </c>
      <c r="Q3232" s="14">
        <v>8.9</v>
      </c>
      <c r="R3232" s="14">
        <v>3</v>
      </c>
      <c r="S3232" s="42">
        <v>2.9666666666666668</v>
      </c>
    </row>
    <row r="3233" spans="1:19" x14ac:dyDescent="0.25">
      <c r="A3233" s="14">
        <v>10</v>
      </c>
      <c r="B3233" s="16" t="s">
        <v>36</v>
      </c>
      <c r="C3233" s="14" t="s">
        <v>91</v>
      </c>
      <c r="D3233" s="14" t="s">
        <v>98</v>
      </c>
      <c r="P3233" s="17" t="str">
        <f t="shared" si="98"/>
        <v>10|B5T4|b|07-15-2019</v>
      </c>
      <c r="Q3233" s="14">
        <v>8.8000000000000007</v>
      </c>
      <c r="R3233" s="14">
        <v>3.4</v>
      </c>
      <c r="S3233" s="42">
        <v>2.5882352941176472</v>
      </c>
    </row>
    <row r="3234" spans="1:19" x14ac:dyDescent="0.25">
      <c r="A3234" s="14">
        <v>10</v>
      </c>
      <c r="B3234" s="16" t="s">
        <v>36</v>
      </c>
      <c r="C3234" s="14" t="s">
        <v>91</v>
      </c>
      <c r="D3234" s="14" t="s">
        <v>98</v>
      </c>
      <c r="P3234" s="17" t="str">
        <f t="shared" si="98"/>
        <v>10|B5T4|b|07-15-2019</v>
      </c>
      <c r="Q3234" s="14">
        <v>9</v>
      </c>
      <c r="R3234" s="14">
        <v>4</v>
      </c>
      <c r="S3234" s="42">
        <v>2.25</v>
      </c>
    </row>
    <row r="3235" spans="1:19" x14ac:dyDescent="0.25">
      <c r="A3235" s="14">
        <v>10</v>
      </c>
      <c r="B3235" s="16" t="s">
        <v>36</v>
      </c>
      <c r="C3235" s="14" t="s">
        <v>91</v>
      </c>
      <c r="D3235" s="14" t="s">
        <v>98</v>
      </c>
      <c r="P3235" s="17" t="str">
        <f t="shared" si="98"/>
        <v>10|B5T4|b|07-15-2019</v>
      </c>
      <c r="Q3235" s="14">
        <v>8.8000000000000007</v>
      </c>
      <c r="R3235" s="14">
        <v>4.0999999999999996</v>
      </c>
      <c r="S3235" s="42">
        <v>2.1463414634146347</v>
      </c>
    </row>
    <row r="3236" spans="1:19" x14ac:dyDescent="0.25">
      <c r="A3236" s="14">
        <v>10</v>
      </c>
      <c r="B3236" s="16" t="s">
        <v>36</v>
      </c>
      <c r="C3236" s="14" t="s">
        <v>91</v>
      </c>
      <c r="D3236" s="14" t="s">
        <v>98</v>
      </c>
      <c r="P3236" s="17" t="str">
        <f t="shared" si="98"/>
        <v>10|B5T4|b|07-15-2019</v>
      </c>
      <c r="Q3236" s="14">
        <v>0</v>
      </c>
      <c r="R3236" s="14">
        <v>0</v>
      </c>
      <c r="S3236" s="42">
        <v>0</v>
      </c>
    </row>
    <row r="3237" spans="1:19" x14ac:dyDescent="0.25">
      <c r="A3237" s="14">
        <v>10</v>
      </c>
      <c r="B3237" s="16" t="s">
        <v>36</v>
      </c>
      <c r="C3237" s="14" t="s">
        <v>92</v>
      </c>
      <c r="D3237" s="14" t="s">
        <v>98</v>
      </c>
      <c r="P3237" s="17" t="str">
        <f t="shared" si="98"/>
        <v>10|B5T4|c|07-15-2019</v>
      </c>
      <c r="Q3237" s="14">
        <v>5.3</v>
      </c>
      <c r="R3237" s="14">
        <v>2.4</v>
      </c>
      <c r="S3237" s="42">
        <v>2.2083333333333335</v>
      </c>
    </row>
    <row r="3238" spans="1:19" x14ac:dyDescent="0.25">
      <c r="A3238" s="14">
        <v>10</v>
      </c>
      <c r="B3238" s="16" t="s">
        <v>36</v>
      </c>
      <c r="C3238" s="14" t="s">
        <v>92</v>
      </c>
      <c r="D3238" s="14" t="s">
        <v>98</v>
      </c>
      <c r="P3238" s="17" t="str">
        <f t="shared" si="98"/>
        <v>10|B5T4|c|07-15-2019</v>
      </c>
      <c r="Q3238" s="14">
        <v>5.3</v>
      </c>
      <c r="R3238" s="14">
        <v>2.4</v>
      </c>
      <c r="S3238" s="42">
        <v>2.2083333333333335</v>
      </c>
    </row>
    <row r="3239" spans="1:19" x14ac:dyDescent="0.25">
      <c r="A3239" s="14">
        <v>10</v>
      </c>
      <c r="B3239" s="16" t="s">
        <v>36</v>
      </c>
      <c r="C3239" s="14" t="s">
        <v>92</v>
      </c>
      <c r="D3239" s="14" t="s">
        <v>98</v>
      </c>
      <c r="P3239" s="17" t="str">
        <f t="shared" si="98"/>
        <v>10|B5T4|c|07-15-2019</v>
      </c>
      <c r="Q3239" s="14">
        <v>8.1999999999999993</v>
      </c>
      <c r="R3239" s="14">
        <v>3.1</v>
      </c>
      <c r="S3239" s="42">
        <v>2.6451612903225805</v>
      </c>
    </row>
    <row r="3240" spans="1:19" x14ac:dyDescent="0.25">
      <c r="A3240" s="14">
        <v>10</v>
      </c>
      <c r="B3240" s="16" t="s">
        <v>36</v>
      </c>
      <c r="C3240" s="14" t="s">
        <v>92</v>
      </c>
      <c r="D3240" s="14" t="s">
        <v>98</v>
      </c>
      <c r="P3240" s="17" t="str">
        <f t="shared" si="98"/>
        <v>10|B5T4|c|07-15-2019</v>
      </c>
      <c r="Q3240" s="14">
        <v>8.3000000000000007</v>
      </c>
      <c r="R3240" s="14">
        <v>3.1</v>
      </c>
      <c r="S3240" s="42">
        <v>2.67741935483871</v>
      </c>
    </row>
    <row r="3241" spans="1:19" x14ac:dyDescent="0.25">
      <c r="A3241" s="14">
        <v>10</v>
      </c>
      <c r="B3241" s="16" t="s">
        <v>36</v>
      </c>
      <c r="C3241" s="14" t="s">
        <v>93</v>
      </c>
      <c r="D3241" s="14" t="s">
        <v>98</v>
      </c>
      <c r="P3241" s="17" t="str">
        <f t="shared" si="98"/>
        <v>10|B5T4|d|07-15-2019</v>
      </c>
      <c r="Q3241" s="14">
        <v>7.8</v>
      </c>
      <c r="R3241" s="14">
        <v>2.4</v>
      </c>
      <c r="S3241" s="42">
        <v>3.25</v>
      </c>
    </row>
    <row r="3242" spans="1:19" x14ac:dyDescent="0.25">
      <c r="A3242" s="14">
        <v>10</v>
      </c>
      <c r="B3242" s="16" t="s">
        <v>36</v>
      </c>
      <c r="C3242" s="14" t="s">
        <v>93</v>
      </c>
      <c r="D3242" s="14" t="s">
        <v>98</v>
      </c>
      <c r="P3242" s="17" t="str">
        <f t="shared" si="98"/>
        <v>10|B5T4|d|07-15-2019</v>
      </c>
      <c r="Q3242" s="14">
        <v>8.1999999999999993</v>
      </c>
      <c r="R3242" s="14">
        <v>3.2</v>
      </c>
      <c r="S3242" s="42">
        <v>2.5624999999999996</v>
      </c>
    </row>
    <row r="3243" spans="1:19" x14ac:dyDescent="0.25">
      <c r="A3243" s="14">
        <v>10</v>
      </c>
      <c r="B3243" s="16" t="s">
        <v>36</v>
      </c>
      <c r="C3243" s="14" t="s">
        <v>93</v>
      </c>
      <c r="D3243" s="14" t="s">
        <v>98</v>
      </c>
      <c r="P3243" s="17" t="str">
        <f t="shared" si="98"/>
        <v>10|B5T4|d|07-15-2019</v>
      </c>
      <c r="Q3243" s="14">
        <v>8.3000000000000007</v>
      </c>
      <c r="R3243" s="14">
        <v>3.3</v>
      </c>
      <c r="S3243" s="42">
        <v>2.5151515151515156</v>
      </c>
    </row>
    <row r="3244" spans="1:19" x14ac:dyDescent="0.25">
      <c r="A3244" s="14">
        <v>10</v>
      </c>
      <c r="B3244" s="16" t="s">
        <v>36</v>
      </c>
      <c r="C3244" s="14" t="s">
        <v>93</v>
      </c>
      <c r="D3244" s="14" t="s">
        <v>98</v>
      </c>
      <c r="P3244" s="17" t="str">
        <f t="shared" si="98"/>
        <v>10|B5T4|d|07-15-2019</v>
      </c>
      <c r="Q3244" s="14">
        <v>0</v>
      </c>
      <c r="R3244" s="14">
        <v>0</v>
      </c>
      <c r="S3244" s="42">
        <v>0</v>
      </c>
    </row>
    <row r="3245" spans="1:19" x14ac:dyDescent="0.25">
      <c r="A3245" s="14">
        <v>10</v>
      </c>
      <c r="B3245" s="16" t="s">
        <v>37</v>
      </c>
      <c r="C3245" s="14" t="s">
        <v>94</v>
      </c>
      <c r="D3245" s="14" t="s">
        <v>98</v>
      </c>
      <c r="P3245" s="17" t="str">
        <f t="shared" si="98"/>
        <v>10|B5T5|a|07-15-2019</v>
      </c>
      <c r="Q3245" s="14">
        <v>7</v>
      </c>
      <c r="R3245" s="14">
        <v>3</v>
      </c>
      <c r="S3245" s="42">
        <v>2.3333333333333335</v>
      </c>
    </row>
    <row r="3246" spans="1:19" x14ac:dyDescent="0.25">
      <c r="A3246" s="14">
        <v>10</v>
      </c>
      <c r="B3246" s="16" t="s">
        <v>37</v>
      </c>
      <c r="C3246" s="14" t="s">
        <v>94</v>
      </c>
      <c r="D3246" s="14" t="s">
        <v>98</v>
      </c>
      <c r="P3246" s="17" t="str">
        <f t="shared" si="98"/>
        <v>10|B5T5|a|07-15-2019</v>
      </c>
      <c r="Q3246" s="14">
        <v>7.1</v>
      </c>
      <c r="R3246" s="14">
        <v>3.1</v>
      </c>
      <c r="S3246" s="42">
        <v>2.290322580645161</v>
      </c>
    </row>
    <row r="3247" spans="1:19" x14ac:dyDescent="0.25">
      <c r="A3247" s="14">
        <v>10</v>
      </c>
      <c r="B3247" s="16" t="s">
        <v>37</v>
      </c>
      <c r="C3247" s="14" t="s">
        <v>94</v>
      </c>
      <c r="D3247" s="14" t="s">
        <v>98</v>
      </c>
      <c r="P3247" s="17" t="str">
        <f t="shared" si="98"/>
        <v>10|B5T5|a|07-15-2019</v>
      </c>
      <c r="Q3247" s="14">
        <v>9.6999999999999993</v>
      </c>
      <c r="R3247" s="14">
        <v>3.8</v>
      </c>
      <c r="S3247" s="42">
        <v>2.5526315789473681</v>
      </c>
    </row>
    <row r="3248" spans="1:19" x14ac:dyDescent="0.25">
      <c r="A3248" s="14">
        <v>10</v>
      </c>
      <c r="B3248" s="16" t="s">
        <v>37</v>
      </c>
      <c r="C3248" s="14" t="s">
        <v>94</v>
      </c>
      <c r="D3248" s="14" t="s">
        <v>98</v>
      </c>
      <c r="P3248" s="17" t="str">
        <f t="shared" si="98"/>
        <v>10|B5T5|a|07-15-2019</v>
      </c>
      <c r="Q3248" s="14">
        <v>9.8000000000000007</v>
      </c>
      <c r="R3248" s="14">
        <v>3.5</v>
      </c>
      <c r="S3248" s="42">
        <v>2.8000000000000003</v>
      </c>
    </row>
    <row r="3249" spans="1:19" x14ac:dyDescent="0.25">
      <c r="A3249" s="14">
        <v>10</v>
      </c>
      <c r="B3249" s="16" t="s">
        <v>37</v>
      </c>
      <c r="C3249" s="14" t="s">
        <v>94</v>
      </c>
      <c r="D3249" s="14" t="s">
        <v>98</v>
      </c>
      <c r="P3249" s="17" t="str">
        <f t="shared" si="98"/>
        <v>10|B5T5|a|07-15-2019</v>
      </c>
      <c r="Q3249" s="14">
        <v>8.3000000000000007</v>
      </c>
      <c r="R3249" s="14">
        <v>3.6</v>
      </c>
      <c r="S3249" s="42">
        <v>2.3055555555555558</v>
      </c>
    </row>
    <row r="3250" spans="1:19" x14ac:dyDescent="0.25">
      <c r="A3250" s="14">
        <v>10</v>
      </c>
      <c r="B3250" s="16" t="s">
        <v>37</v>
      </c>
      <c r="C3250" s="14" t="s">
        <v>94</v>
      </c>
      <c r="D3250" s="14" t="s">
        <v>98</v>
      </c>
      <c r="P3250" s="17" t="str">
        <f t="shared" si="98"/>
        <v>10|B5T5|a|07-15-2019</v>
      </c>
      <c r="Q3250" s="14">
        <v>8.3000000000000007</v>
      </c>
      <c r="R3250" s="14">
        <v>3.7</v>
      </c>
      <c r="S3250" s="42">
        <v>2.2432432432432434</v>
      </c>
    </row>
    <row r="3251" spans="1:19" x14ac:dyDescent="0.25">
      <c r="A3251" s="14">
        <v>10</v>
      </c>
      <c r="B3251" s="16" t="s">
        <v>37</v>
      </c>
      <c r="C3251" s="14" t="s">
        <v>91</v>
      </c>
      <c r="D3251" s="14" t="s">
        <v>98</v>
      </c>
      <c r="P3251" s="17" t="str">
        <f t="shared" si="98"/>
        <v>10|B5T5|b|07-15-2019</v>
      </c>
      <c r="Q3251" s="14">
        <v>5</v>
      </c>
      <c r="R3251" s="14">
        <v>2.1</v>
      </c>
      <c r="S3251" s="42">
        <v>2.3809523809523809</v>
      </c>
    </row>
    <row r="3252" spans="1:19" x14ac:dyDescent="0.25">
      <c r="A3252" s="14">
        <v>10</v>
      </c>
      <c r="B3252" s="16" t="s">
        <v>37</v>
      </c>
      <c r="C3252" s="14" t="s">
        <v>91</v>
      </c>
      <c r="D3252" s="14" t="s">
        <v>98</v>
      </c>
      <c r="P3252" s="17" t="str">
        <f t="shared" si="98"/>
        <v>10|B5T5|b|07-15-2019</v>
      </c>
      <c r="Q3252" s="14">
        <v>4.9000000000000004</v>
      </c>
      <c r="R3252" s="14">
        <v>2.2999999999999998</v>
      </c>
      <c r="S3252" s="42">
        <v>2.1304347826086958</v>
      </c>
    </row>
    <row r="3253" spans="1:19" x14ac:dyDescent="0.25">
      <c r="A3253" s="14">
        <v>10</v>
      </c>
      <c r="B3253" s="16" t="s">
        <v>37</v>
      </c>
      <c r="C3253" s="14" t="s">
        <v>91</v>
      </c>
      <c r="D3253" s="14" t="s">
        <v>98</v>
      </c>
      <c r="P3253" s="17" t="str">
        <f t="shared" si="98"/>
        <v>10|B5T5|b|07-15-2019</v>
      </c>
      <c r="Q3253" s="14">
        <v>7.4</v>
      </c>
      <c r="R3253" s="14">
        <v>2.6</v>
      </c>
      <c r="S3253" s="42">
        <v>2.8461538461538463</v>
      </c>
    </row>
    <row r="3254" spans="1:19" x14ac:dyDescent="0.25">
      <c r="A3254" s="14">
        <v>10</v>
      </c>
      <c r="B3254" s="16" t="s">
        <v>37</v>
      </c>
      <c r="C3254" s="14" t="s">
        <v>91</v>
      </c>
      <c r="D3254" s="14" t="s">
        <v>98</v>
      </c>
      <c r="P3254" s="17" t="str">
        <f t="shared" si="98"/>
        <v>10|B5T5|b|07-15-2019</v>
      </c>
      <c r="Q3254" s="14">
        <v>6.9</v>
      </c>
      <c r="R3254" s="14">
        <v>2.5</v>
      </c>
      <c r="S3254" s="42">
        <v>2.7600000000000002</v>
      </c>
    </row>
    <row r="3255" spans="1:19" x14ac:dyDescent="0.25">
      <c r="A3255" s="14">
        <v>10</v>
      </c>
      <c r="B3255" s="16" t="s">
        <v>37</v>
      </c>
      <c r="C3255" s="14" t="s">
        <v>92</v>
      </c>
      <c r="D3255" s="14" t="s">
        <v>98</v>
      </c>
      <c r="P3255" s="17" t="str">
        <f t="shared" si="98"/>
        <v>10|B5T5|c|07-15-2019</v>
      </c>
      <c r="Q3255" s="14">
        <v>5.6</v>
      </c>
      <c r="R3255" s="14">
        <v>2.6</v>
      </c>
      <c r="S3255" s="42">
        <v>2.1538461538461537</v>
      </c>
    </row>
    <row r="3256" spans="1:19" x14ac:dyDescent="0.25">
      <c r="A3256" s="14">
        <v>10</v>
      </c>
      <c r="B3256" s="16" t="s">
        <v>37</v>
      </c>
      <c r="C3256" s="14" t="s">
        <v>92</v>
      </c>
      <c r="D3256" s="14" t="s">
        <v>98</v>
      </c>
      <c r="P3256" s="17" t="str">
        <f t="shared" si="98"/>
        <v>10|B5T5|c|07-15-2019</v>
      </c>
      <c r="Q3256" s="14">
        <v>5.2</v>
      </c>
      <c r="R3256" s="14">
        <v>2.5</v>
      </c>
      <c r="S3256" s="42">
        <v>2.08</v>
      </c>
    </row>
    <row r="3257" spans="1:19" x14ac:dyDescent="0.25">
      <c r="A3257" s="14">
        <v>10</v>
      </c>
      <c r="B3257" s="16" t="s">
        <v>37</v>
      </c>
      <c r="C3257" s="14" t="s">
        <v>92</v>
      </c>
      <c r="D3257" s="14" t="s">
        <v>98</v>
      </c>
      <c r="P3257" s="17" t="str">
        <f t="shared" si="98"/>
        <v>10|B5T5|c|07-15-2019</v>
      </c>
      <c r="Q3257" s="14">
        <v>9.4</v>
      </c>
      <c r="R3257" s="14">
        <v>3.6</v>
      </c>
      <c r="S3257" s="42">
        <v>2.6111111111111112</v>
      </c>
    </row>
    <row r="3258" spans="1:19" x14ac:dyDescent="0.25">
      <c r="A3258" s="14">
        <v>10</v>
      </c>
      <c r="B3258" s="16" t="s">
        <v>37</v>
      </c>
      <c r="C3258" s="14" t="s">
        <v>92</v>
      </c>
      <c r="D3258" s="14" t="s">
        <v>98</v>
      </c>
      <c r="P3258" s="17" t="str">
        <f t="shared" si="98"/>
        <v>10|B5T5|c|07-15-2019</v>
      </c>
      <c r="Q3258" s="14">
        <v>9.1999999999999993</v>
      </c>
      <c r="R3258" s="14">
        <v>3.7</v>
      </c>
      <c r="S3258" s="42">
        <v>2.486486486486486</v>
      </c>
    </row>
    <row r="3259" spans="1:19" x14ac:dyDescent="0.25">
      <c r="A3259" s="14">
        <v>10</v>
      </c>
      <c r="B3259" s="16" t="s">
        <v>37</v>
      </c>
      <c r="C3259" s="14" t="s">
        <v>93</v>
      </c>
      <c r="D3259" s="14" t="s">
        <v>98</v>
      </c>
      <c r="P3259" s="17" t="str">
        <f t="shared" si="98"/>
        <v>10|B5T5|d|07-15-2019</v>
      </c>
      <c r="Q3259" s="14">
        <v>5.2</v>
      </c>
      <c r="R3259" s="14">
        <v>2</v>
      </c>
      <c r="S3259" s="42">
        <v>2.6</v>
      </c>
    </row>
    <row r="3260" spans="1:19" x14ac:dyDescent="0.25">
      <c r="A3260" s="14">
        <v>10</v>
      </c>
      <c r="B3260" s="16" t="s">
        <v>37</v>
      </c>
      <c r="C3260" s="14" t="s">
        <v>93</v>
      </c>
      <c r="D3260" s="14" t="s">
        <v>98</v>
      </c>
      <c r="P3260" s="17" t="str">
        <f t="shared" si="98"/>
        <v>10|B5T5|d|07-15-2019</v>
      </c>
      <c r="Q3260" s="14">
        <v>5.0999999999999996</v>
      </c>
      <c r="R3260" s="14">
        <v>2.2000000000000002</v>
      </c>
      <c r="S3260" s="42">
        <v>2.3181818181818179</v>
      </c>
    </row>
    <row r="3261" spans="1:19" x14ac:dyDescent="0.25">
      <c r="A3261" s="14">
        <v>10</v>
      </c>
      <c r="B3261" s="16" t="s">
        <v>37</v>
      </c>
      <c r="C3261" s="14" t="s">
        <v>93</v>
      </c>
      <c r="D3261" s="14" t="s">
        <v>98</v>
      </c>
      <c r="P3261" s="17" t="str">
        <f t="shared" si="98"/>
        <v>10|B5T5|d|07-15-2019</v>
      </c>
      <c r="Q3261" s="14">
        <v>7.6</v>
      </c>
      <c r="R3261" s="14">
        <v>2.9</v>
      </c>
      <c r="S3261" s="42">
        <v>2.6206896551724137</v>
      </c>
    </row>
    <row r="3262" spans="1:19" x14ac:dyDescent="0.25">
      <c r="A3262" s="14">
        <v>10</v>
      </c>
      <c r="B3262" s="16" t="s">
        <v>37</v>
      </c>
      <c r="C3262" s="14" t="s">
        <v>93</v>
      </c>
      <c r="D3262" s="14" t="s">
        <v>98</v>
      </c>
      <c r="P3262" s="17" t="str">
        <f t="shared" si="98"/>
        <v>10|B5T5|d|07-15-2019</v>
      </c>
      <c r="Q3262" s="14">
        <v>7.5</v>
      </c>
      <c r="R3262" s="14">
        <v>2.8</v>
      </c>
      <c r="S3262" s="42">
        <v>2.6785714285714288</v>
      </c>
    </row>
    <row r="3263" spans="1:19" x14ac:dyDescent="0.25">
      <c r="A3263" s="14">
        <v>10</v>
      </c>
      <c r="B3263" s="16" t="s">
        <v>37</v>
      </c>
      <c r="C3263" s="14" t="s">
        <v>93</v>
      </c>
      <c r="D3263" s="14" t="s">
        <v>98</v>
      </c>
      <c r="P3263" s="17" t="str">
        <f t="shared" si="98"/>
        <v>10|B5T5|d|07-15-2019</v>
      </c>
      <c r="Q3263" s="14">
        <v>6</v>
      </c>
      <c r="R3263" s="14">
        <v>2.5</v>
      </c>
      <c r="S3263" s="42">
        <v>2.4</v>
      </c>
    </row>
    <row r="3264" spans="1:19" x14ac:dyDescent="0.25">
      <c r="A3264" s="14">
        <v>10</v>
      </c>
      <c r="B3264" s="16" t="s">
        <v>37</v>
      </c>
      <c r="C3264" s="14" t="s">
        <v>93</v>
      </c>
      <c r="D3264" s="14" t="s">
        <v>98</v>
      </c>
      <c r="P3264" s="17" t="str">
        <f t="shared" si="98"/>
        <v>10|B5T5|d|07-15-2019</v>
      </c>
      <c r="Q3264" s="14">
        <v>6.1</v>
      </c>
      <c r="R3264" s="14">
        <v>2.6</v>
      </c>
      <c r="S3264" s="42">
        <v>2.3461538461538458</v>
      </c>
    </row>
    <row r="3265" spans="1:19" x14ac:dyDescent="0.25">
      <c r="A3265" s="14">
        <v>10</v>
      </c>
      <c r="B3265" s="16" t="s">
        <v>38</v>
      </c>
      <c r="C3265" s="14" t="s">
        <v>94</v>
      </c>
      <c r="D3265" s="14" t="s">
        <v>98</v>
      </c>
      <c r="P3265" s="17" t="str">
        <f t="shared" si="98"/>
        <v>10|B6T1|a|07-15-2019</v>
      </c>
      <c r="Q3265" s="14">
        <v>5.5</v>
      </c>
      <c r="R3265" s="14">
        <v>2</v>
      </c>
      <c r="S3265" s="42">
        <v>2.75</v>
      </c>
    </row>
    <row r="3266" spans="1:19" x14ac:dyDescent="0.25">
      <c r="A3266" s="14">
        <v>10</v>
      </c>
      <c r="B3266" s="16" t="s">
        <v>38</v>
      </c>
      <c r="C3266" s="14" t="s">
        <v>94</v>
      </c>
      <c r="D3266" s="14" t="s">
        <v>98</v>
      </c>
      <c r="P3266" s="17" t="str">
        <f t="shared" si="98"/>
        <v>10|B6T1|a|07-15-2019</v>
      </c>
      <c r="Q3266" s="14">
        <v>5.7</v>
      </c>
      <c r="R3266" s="14">
        <v>2</v>
      </c>
      <c r="S3266" s="42">
        <v>2.85</v>
      </c>
    </row>
    <row r="3267" spans="1:19" x14ac:dyDescent="0.25">
      <c r="A3267" s="14">
        <v>10</v>
      </c>
      <c r="B3267" s="16" t="s">
        <v>38</v>
      </c>
      <c r="C3267" s="14" t="s">
        <v>94</v>
      </c>
      <c r="D3267" s="14" t="s">
        <v>98</v>
      </c>
      <c r="P3267" s="17" t="str">
        <f t="shared" si="98"/>
        <v>10|B6T1|a|07-15-2019</v>
      </c>
      <c r="Q3267" s="14">
        <v>7.8</v>
      </c>
      <c r="R3267" s="14">
        <v>2.1</v>
      </c>
      <c r="S3267" s="42">
        <v>3.714285714285714</v>
      </c>
    </row>
    <row r="3268" spans="1:19" x14ac:dyDescent="0.25">
      <c r="A3268" s="14">
        <v>10</v>
      </c>
      <c r="B3268" s="16" t="s">
        <v>38</v>
      </c>
      <c r="C3268" s="14" t="s">
        <v>94</v>
      </c>
      <c r="D3268" s="14" t="s">
        <v>98</v>
      </c>
      <c r="P3268" s="17" t="str">
        <f t="shared" si="98"/>
        <v>10|B6T1|a|07-15-2019</v>
      </c>
      <c r="Q3268" s="14">
        <v>7.5</v>
      </c>
      <c r="R3268" s="14">
        <v>2.9</v>
      </c>
      <c r="S3268" s="42">
        <v>2.5862068965517242</v>
      </c>
    </row>
    <row r="3269" spans="1:19" x14ac:dyDescent="0.25">
      <c r="A3269" s="14">
        <v>10</v>
      </c>
      <c r="B3269" s="16" t="s">
        <v>38</v>
      </c>
      <c r="C3269" s="14" t="s">
        <v>94</v>
      </c>
      <c r="D3269" s="14" t="s">
        <v>98</v>
      </c>
      <c r="P3269" s="17" t="str">
        <f t="shared" si="98"/>
        <v>10|B6T1|a|07-15-2019</v>
      </c>
      <c r="Q3269" s="14">
        <v>8.1</v>
      </c>
      <c r="R3269" s="14">
        <v>3</v>
      </c>
      <c r="S3269" s="42">
        <v>2.6999999999999997</v>
      </c>
    </row>
    <row r="3270" spans="1:19" x14ac:dyDescent="0.25">
      <c r="A3270" s="14">
        <v>10</v>
      </c>
      <c r="B3270" s="16" t="s">
        <v>38</v>
      </c>
      <c r="C3270" s="14" t="s">
        <v>94</v>
      </c>
      <c r="D3270" s="14" t="s">
        <v>98</v>
      </c>
      <c r="P3270" s="17" t="str">
        <f t="shared" si="98"/>
        <v>10|B6T1|a|07-15-2019</v>
      </c>
      <c r="Q3270" s="14">
        <v>8.3000000000000007</v>
      </c>
      <c r="R3270" s="14">
        <v>3.5</v>
      </c>
      <c r="S3270" s="42">
        <v>2.3714285714285714</v>
      </c>
    </row>
    <row r="3271" spans="1:19" x14ac:dyDescent="0.25">
      <c r="A3271" s="14">
        <v>10</v>
      </c>
      <c r="B3271" s="16" t="s">
        <v>38</v>
      </c>
      <c r="C3271" s="14" t="s">
        <v>91</v>
      </c>
      <c r="D3271" s="14" t="s">
        <v>98</v>
      </c>
      <c r="P3271" s="17" t="str">
        <f t="shared" ref="P3271:P3334" si="99">CONCATENATE(A3271,"|",B3271,"|",C3271,"|",TEXT(D3271,"AAAA/MM/DD"))</f>
        <v>10|B6T1|b|07-15-2019</v>
      </c>
      <c r="Q3271" s="14">
        <v>6.2</v>
      </c>
      <c r="R3271" s="14">
        <v>2</v>
      </c>
      <c r="S3271" s="42">
        <v>3.1</v>
      </c>
    </row>
    <row r="3272" spans="1:19" x14ac:dyDescent="0.25">
      <c r="A3272" s="14">
        <v>10</v>
      </c>
      <c r="B3272" s="16" t="s">
        <v>38</v>
      </c>
      <c r="C3272" s="14" t="s">
        <v>91</v>
      </c>
      <c r="D3272" s="14" t="s">
        <v>98</v>
      </c>
      <c r="P3272" s="17" t="str">
        <f t="shared" si="99"/>
        <v>10|B6T1|b|07-15-2019</v>
      </c>
      <c r="Q3272" s="14">
        <v>6.5</v>
      </c>
      <c r="R3272" s="14">
        <v>2</v>
      </c>
      <c r="S3272" s="42">
        <v>3.25</v>
      </c>
    </row>
    <row r="3273" spans="1:19" x14ac:dyDescent="0.25">
      <c r="A3273" s="14">
        <v>10</v>
      </c>
      <c r="B3273" s="16" t="s">
        <v>38</v>
      </c>
      <c r="C3273" s="14" t="s">
        <v>91</v>
      </c>
      <c r="D3273" s="14" t="s">
        <v>98</v>
      </c>
      <c r="P3273" s="17" t="str">
        <f t="shared" si="99"/>
        <v>10|B6T1|b|07-15-2019</v>
      </c>
      <c r="Q3273" s="14">
        <v>6.7</v>
      </c>
      <c r="R3273" s="14">
        <v>2.2999999999999998</v>
      </c>
      <c r="S3273" s="42">
        <v>2.9130434782608701</v>
      </c>
    </row>
    <row r="3274" spans="1:19" x14ac:dyDescent="0.25">
      <c r="A3274" s="14">
        <v>10</v>
      </c>
      <c r="B3274" s="16" t="s">
        <v>38</v>
      </c>
      <c r="C3274" s="14" t="s">
        <v>91</v>
      </c>
      <c r="D3274" s="14" t="s">
        <v>98</v>
      </c>
      <c r="P3274" s="17" t="str">
        <f t="shared" si="99"/>
        <v>10|B6T1|b|07-15-2019</v>
      </c>
      <c r="Q3274" s="14">
        <v>6.6</v>
      </c>
      <c r="R3274" s="14">
        <v>2.6</v>
      </c>
      <c r="S3274" s="42">
        <v>2.5384615384615383</v>
      </c>
    </row>
    <row r="3275" spans="1:19" x14ac:dyDescent="0.25">
      <c r="A3275" s="14">
        <v>10</v>
      </c>
      <c r="B3275" s="16" t="s">
        <v>38</v>
      </c>
      <c r="C3275" s="14" t="s">
        <v>92</v>
      </c>
      <c r="D3275" s="14" t="s">
        <v>98</v>
      </c>
      <c r="P3275" s="17" t="str">
        <f t="shared" si="99"/>
        <v>10|B6T1|c|07-15-2019</v>
      </c>
      <c r="Q3275" s="14">
        <v>5</v>
      </c>
      <c r="R3275" s="14">
        <v>2</v>
      </c>
      <c r="S3275" s="42">
        <v>2.5</v>
      </c>
    </row>
    <row r="3276" spans="1:19" x14ac:dyDescent="0.25">
      <c r="A3276" s="14">
        <v>10</v>
      </c>
      <c r="B3276" s="16" t="s">
        <v>38</v>
      </c>
      <c r="C3276" s="14" t="s">
        <v>92</v>
      </c>
      <c r="D3276" s="14" t="s">
        <v>98</v>
      </c>
      <c r="P3276" s="17" t="str">
        <f t="shared" si="99"/>
        <v>10|B6T1|c|07-15-2019</v>
      </c>
      <c r="Q3276" s="14">
        <v>5.3</v>
      </c>
      <c r="R3276" s="14">
        <v>2.2999999999999998</v>
      </c>
      <c r="S3276" s="42">
        <v>2.3043478260869565</v>
      </c>
    </row>
    <row r="3277" spans="1:19" x14ac:dyDescent="0.25">
      <c r="A3277" s="14">
        <v>10</v>
      </c>
      <c r="B3277" s="16" t="s">
        <v>38</v>
      </c>
      <c r="C3277" s="14" t="s">
        <v>92</v>
      </c>
      <c r="D3277" s="14" t="s">
        <v>98</v>
      </c>
      <c r="P3277" s="17" t="str">
        <f t="shared" si="99"/>
        <v>10|B6T1|c|07-15-2019</v>
      </c>
      <c r="Q3277" s="14">
        <v>6.7</v>
      </c>
      <c r="R3277" s="14">
        <v>2.2999999999999998</v>
      </c>
      <c r="S3277" s="42">
        <v>2.9130434782608701</v>
      </c>
    </row>
    <row r="3278" spans="1:19" x14ac:dyDescent="0.25">
      <c r="A3278" s="14">
        <v>10</v>
      </c>
      <c r="B3278" s="16" t="s">
        <v>38</v>
      </c>
      <c r="C3278" s="14" t="s">
        <v>92</v>
      </c>
      <c r="D3278" s="14" t="s">
        <v>98</v>
      </c>
      <c r="P3278" s="17" t="str">
        <f t="shared" si="99"/>
        <v>10|B6T1|c|07-15-2019</v>
      </c>
      <c r="Q3278" s="14">
        <v>6.7</v>
      </c>
      <c r="R3278" s="14">
        <v>2.4</v>
      </c>
      <c r="S3278" s="42">
        <v>2.791666666666667</v>
      </c>
    </row>
    <row r="3279" spans="1:19" x14ac:dyDescent="0.25">
      <c r="A3279" s="14">
        <v>10</v>
      </c>
      <c r="B3279" s="16" t="s">
        <v>38</v>
      </c>
      <c r="C3279" s="14" t="s">
        <v>92</v>
      </c>
      <c r="D3279" s="14" t="s">
        <v>98</v>
      </c>
      <c r="P3279" s="17" t="str">
        <f t="shared" si="99"/>
        <v>10|B6T1|c|07-15-2019</v>
      </c>
      <c r="Q3279" s="14">
        <v>6.5</v>
      </c>
      <c r="R3279" s="14">
        <v>2.8</v>
      </c>
      <c r="S3279" s="42">
        <v>2.3214285714285716</v>
      </c>
    </row>
    <row r="3280" spans="1:19" x14ac:dyDescent="0.25">
      <c r="A3280" s="14">
        <v>10</v>
      </c>
      <c r="B3280" s="16" t="s">
        <v>38</v>
      </c>
      <c r="C3280" s="14" t="s">
        <v>92</v>
      </c>
      <c r="D3280" s="14" t="s">
        <v>98</v>
      </c>
      <c r="P3280" s="17" t="str">
        <f t="shared" si="99"/>
        <v>10|B6T1|c|07-15-2019</v>
      </c>
      <c r="Q3280" s="14">
        <v>6.3</v>
      </c>
      <c r="R3280" s="14">
        <v>2.7</v>
      </c>
      <c r="S3280" s="42">
        <v>2.333333333333333</v>
      </c>
    </row>
    <row r="3281" spans="1:19" x14ac:dyDescent="0.25">
      <c r="A3281" s="14">
        <v>10</v>
      </c>
      <c r="B3281" s="16" t="s">
        <v>38</v>
      </c>
      <c r="C3281" s="14" t="s">
        <v>93</v>
      </c>
      <c r="D3281" s="14" t="s">
        <v>98</v>
      </c>
      <c r="P3281" s="17" t="str">
        <f t="shared" si="99"/>
        <v>10|B6T1|d|07-15-2019</v>
      </c>
      <c r="Q3281" s="14">
        <v>6</v>
      </c>
      <c r="R3281" s="14">
        <v>2.7</v>
      </c>
      <c r="S3281" s="42">
        <v>2.2222222222222219</v>
      </c>
    </row>
    <row r="3282" spans="1:19" x14ac:dyDescent="0.25">
      <c r="A3282" s="14">
        <v>10</v>
      </c>
      <c r="B3282" s="16" t="s">
        <v>38</v>
      </c>
      <c r="C3282" s="14" t="s">
        <v>93</v>
      </c>
      <c r="D3282" s="14" t="s">
        <v>98</v>
      </c>
      <c r="P3282" s="17" t="str">
        <f t="shared" si="99"/>
        <v>10|B6T1|d|07-15-2019</v>
      </c>
      <c r="Q3282" s="14">
        <v>5.8</v>
      </c>
      <c r="R3282" s="14">
        <v>2.6</v>
      </c>
      <c r="S3282" s="42">
        <v>2.2307692307692308</v>
      </c>
    </row>
    <row r="3283" spans="1:19" x14ac:dyDescent="0.25">
      <c r="A3283" s="14">
        <v>10</v>
      </c>
      <c r="B3283" s="16" t="s">
        <v>38</v>
      </c>
      <c r="C3283" s="14" t="s">
        <v>93</v>
      </c>
      <c r="D3283" s="14" t="s">
        <v>98</v>
      </c>
      <c r="P3283" s="17" t="str">
        <f t="shared" si="99"/>
        <v>10|B6T1|d|07-15-2019</v>
      </c>
      <c r="Q3283" s="14">
        <v>8.1</v>
      </c>
      <c r="R3283" s="14">
        <v>3.2</v>
      </c>
      <c r="S3283" s="42">
        <v>2.5312499999999996</v>
      </c>
    </row>
    <row r="3284" spans="1:19" x14ac:dyDescent="0.25">
      <c r="A3284" s="14">
        <v>10</v>
      </c>
      <c r="B3284" s="16" t="s">
        <v>38</v>
      </c>
      <c r="C3284" s="14" t="s">
        <v>93</v>
      </c>
      <c r="D3284" s="14" t="s">
        <v>98</v>
      </c>
      <c r="P3284" s="17" t="str">
        <f t="shared" si="99"/>
        <v>10|B6T1|d|07-15-2019</v>
      </c>
      <c r="Q3284" s="14">
        <v>8.5</v>
      </c>
      <c r="R3284" s="14">
        <v>3.2</v>
      </c>
      <c r="S3284" s="42">
        <v>2.65625</v>
      </c>
    </row>
    <row r="3285" spans="1:19" x14ac:dyDescent="0.25">
      <c r="A3285" s="14">
        <v>10</v>
      </c>
      <c r="B3285" s="16" t="s">
        <v>38</v>
      </c>
      <c r="C3285" s="14" t="s">
        <v>93</v>
      </c>
      <c r="D3285" s="14" t="s">
        <v>98</v>
      </c>
      <c r="P3285" s="17" t="str">
        <f t="shared" si="99"/>
        <v>10|B6T1|d|07-15-2019</v>
      </c>
      <c r="Q3285" s="14">
        <v>6.4</v>
      </c>
      <c r="R3285" s="14">
        <v>2.6</v>
      </c>
      <c r="S3285" s="42">
        <v>2.4615384615384617</v>
      </c>
    </row>
    <row r="3286" spans="1:19" x14ac:dyDescent="0.25">
      <c r="A3286" s="14">
        <v>10</v>
      </c>
      <c r="B3286" s="16" t="s">
        <v>38</v>
      </c>
      <c r="C3286" s="14" t="s">
        <v>93</v>
      </c>
      <c r="D3286" s="14" t="s">
        <v>98</v>
      </c>
      <c r="P3286" s="17" t="str">
        <f t="shared" si="99"/>
        <v>10|B6T1|d|07-15-2019</v>
      </c>
      <c r="Q3286" s="14">
        <v>6.3</v>
      </c>
      <c r="R3286" s="14">
        <v>2.7</v>
      </c>
      <c r="S3286" s="42">
        <v>2.333333333333333</v>
      </c>
    </row>
    <row r="3287" spans="1:19" x14ac:dyDescent="0.25">
      <c r="A3287" s="14">
        <v>10</v>
      </c>
      <c r="B3287" s="16" t="s">
        <v>39</v>
      </c>
      <c r="C3287" s="14" t="s">
        <v>94</v>
      </c>
      <c r="D3287" s="14" t="s">
        <v>98</v>
      </c>
      <c r="P3287" s="17" t="str">
        <f t="shared" si="99"/>
        <v>10|B6T2|a|07-15-2019</v>
      </c>
      <c r="Q3287" s="14">
        <v>5.8</v>
      </c>
      <c r="R3287" s="14">
        <v>2.6</v>
      </c>
      <c r="S3287" s="42">
        <v>2.2307692307692308</v>
      </c>
    </row>
    <row r="3288" spans="1:19" x14ac:dyDescent="0.25">
      <c r="A3288" s="14">
        <v>10</v>
      </c>
      <c r="B3288" s="16" t="s">
        <v>39</v>
      </c>
      <c r="C3288" s="14" t="s">
        <v>94</v>
      </c>
      <c r="D3288" s="14" t="s">
        <v>98</v>
      </c>
      <c r="P3288" s="17" t="str">
        <f t="shared" si="99"/>
        <v>10|B6T2|a|07-15-2019</v>
      </c>
      <c r="Q3288" s="14">
        <v>5.6</v>
      </c>
      <c r="R3288" s="14">
        <v>2.6</v>
      </c>
      <c r="S3288" s="42">
        <v>2.1538461538461537</v>
      </c>
    </row>
    <row r="3289" spans="1:19" x14ac:dyDescent="0.25">
      <c r="A3289" s="14">
        <v>10</v>
      </c>
      <c r="B3289" s="16" t="s">
        <v>39</v>
      </c>
      <c r="C3289" s="14" t="s">
        <v>91</v>
      </c>
      <c r="D3289" s="14" t="s">
        <v>98</v>
      </c>
      <c r="P3289" s="17" t="str">
        <f t="shared" si="99"/>
        <v>10|B6T2|b|07-15-2019</v>
      </c>
      <c r="Q3289" s="14">
        <v>5</v>
      </c>
      <c r="R3289" s="14">
        <v>2.2999999999999998</v>
      </c>
      <c r="S3289" s="42">
        <v>2.1739130434782612</v>
      </c>
    </row>
    <row r="3290" spans="1:19" x14ac:dyDescent="0.25">
      <c r="A3290" s="14">
        <v>10</v>
      </c>
      <c r="B3290" s="16" t="s">
        <v>39</v>
      </c>
      <c r="C3290" s="14" t="s">
        <v>91</v>
      </c>
      <c r="D3290" s="14" t="s">
        <v>98</v>
      </c>
      <c r="P3290" s="17" t="str">
        <f t="shared" si="99"/>
        <v>10|B6T2|b|07-15-2019</v>
      </c>
      <c r="Q3290" s="14">
        <v>5</v>
      </c>
      <c r="R3290" s="14">
        <v>2.4</v>
      </c>
      <c r="S3290" s="42">
        <v>2.0833333333333335</v>
      </c>
    </row>
    <row r="3291" spans="1:19" x14ac:dyDescent="0.25">
      <c r="A3291" s="14">
        <v>10</v>
      </c>
      <c r="B3291" s="16" t="s">
        <v>39</v>
      </c>
      <c r="C3291" s="14" t="s">
        <v>91</v>
      </c>
      <c r="D3291" s="14" t="s">
        <v>98</v>
      </c>
      <c r="P3291" s="17" t="str">
        <f t="shared" si="99"/>
        <v>10|B6T2|b|07-15-2019</v>
      </c>
      <c r="Q3291" s="14">
        <v>6.9</v>
      </c>
      <c r="R3291" s="14">
        <v>2.8</v>
      </c>
      <c r="S3291" s="42">
        <v>2.4642857142857144</v>
      </c>
    </row>
    <row r="3292" spans="1:19" x14ac:dyDescent="0.25">
      <c r="A3292" s="14">
        <v>10</v>
      </c>
      <c r="B3292" s="16" t="s">
        <v>39</v>
      </c>
      <c r="C3292" s="14" t="s">
        <v>91</v>
      </c>
      <c r="D3292" s="14" t="s">
        <v>98</v>
      </c>
      <c r="P3292" s="17" t="str">
        <f t="shared" si="99"/>
        <v>10|B6T2|b|07-15-2019</v>
      </c>
      <c r="Q3292" s="14">
        <v>7</v>
      </c>
      <c r="R3292" s="14">
        <v>2.7</v>
      </c>
      <c r="S3292" s="42">
        <v>2.5925925925925926</v>
      </c>
    </row>
    <row r="3293" spans="1:19" x14ac:dyDescent="0.25">
      <c r="A3293" s="14">
        <v>10</v>
      </c>
      <c r="B3293" s="16" t="s">
        <v>39</v>
      </c>
      <c r="C3293" s="14" t="s">
        <v>91</v>
      </c>
      <c r="D3293" s="14" t="s">
        <v>98</v>
      </c>
      <c r="P3293" s="17" t="str">
        <f t="shared" si="99"/>
        <v>10|B6T2|b|07-15-2019</v>
      </c>
      <c r="Q3293" s="14">
        <v>6.2</v>
      </c>
      <c r="R3293" s="14">
        <v>2.8</v>
      </c>
      <c r="S3293" s="42">
        <v>2.2142857142857144</v>
      </c>
    </row>
    <row r="3294" spans="1:19" x14ac:dyDescent="0.25">
      <c r="A3294" s="14">
        <v>10</v>
      </c>
      <c r="B3294" s="16" t="s">
        <v>39</v>
      </c>
      <c r="C3294" s="14" t="s">
        <v>91</v>
      </c>
      <c r="D3294" s="14" t="s">
        <v>98</v>
      </c>
      <c r="P3294" s="17" t="str">
        <f t="shared" si="99"/>
        <v>10|B6T2|b|07-15-2019</v>
      </c>
      <c r="Q3294" s="14">
        <v>6.2</v>
      </c>
      <c r="R3294" s="14">
        <v>3</v>
      </c>
      <c r="S3294" s="42">
        <v>2.0666666666666669</v>
      </c>
    </row>
    <row r="3295" spans="1:19" x14ac:dyDescent="0.25">
      <c r="A3295" s="14">
        <v>10</v>
      </c>
      <c r="B3295" s="16" t="s">
        <v>39</v>
      </c>
      <c r="C3295" s="14" t="s">
        <v>92</v>
      </c>
      <c r="D3295" s="14" t="s">
        <v>98</v>
      </c>
      <c r="P3295" s="17" t="str">
        <f t="shared" si="99"/>
        <v>10|B6T2|c|07-15-2019</v>
      </c>
      <c r="Q3295" s="14">
        <v>5.3</v>
      </c>
      <c r="R3295" s="14">
        <v>1.7</v>
      </c>
      <c r="S3295" s="42">
        <v>3.1176470588235294</v>
      </c>
    </row>
    <row r="3296" spans="1:19" x14ac:dyDescent="0.25">
      <c r="A3296" s="14">
        <v>10</v>
      </c>
      <c r="B3296" s="16" t="s">
        <v>39</v>
      </c>
      <c r="C3296" s="14" t="s">
        <v>92</v>
      </c>
      <c r="D3296" s="14" t="s">
        <v>98</v>
      </c>
      <c r="P3296" s="17" t="str">
        <f t="shared" si="99"/>
        <v>10|B6T2|c|07-15-2019</v>
      </c>
      <c r="Q3296" s="14">
        <v>5.8</v>
      </c>
      <c r="R3296" s="14">
        <v>2.5</v>
      </c>
      <c r="S3296" s="42">
        <v>2.3199999999999998</v>
      </c>
    </row>
    <row r="3297" spans="1:19" x14ac:dyDescent="0.25">
      <c r="A3297" s="14">
        <v>10</v>
      </c>
      <c r="B3297" s="16" t="s">
        <v>39</v>
      </c>
      <c r="C3297" s="14" t="s">
        <v>92</v>
      </c>
      <c r="D3297" s="14" t="s">
        <v>98</v>
      </c>
      <c r="P3297" s="17" t="str">
        <f t="shared" si="99"/>
        <v>10|B6T2|c|07-15-2019</v>
      </c>
      <c r="Q3297" s="14">
        <v>6</v>
      </c>
      <c r="R3297" s="14">
        <v>2.5</v>
      </c>
      <c r="S3297" s="42">
        <v>2.4</v>
      </c>
    </row>
    <row r="3298" spans="1:19" x14ac:dyDescent="0.25">
      <c r="A3298" s="14">
        <v>10</v>
      </c>
      <c r="B3298" s="16" t="s">
        <v>39</v>
      </c>
      <c r="C3298" s="14" t="s">
        <v>93</v>
      </c>
      <c r="D3298" s="14" t="s">
        <v>98</v>
      </c>
      <c r="P3298" s="17" t="str">
        <f t="shared" si="99"/>
        <v>10|B6T2|d|07-15-2019</v>
      </c>
      <c r="Q3298" s="14">
        <v>6.2</v>
      </c>
      <c r="R3298" s="14">
        <v>2</v>
      </c>
      <c r="S3298" s="42">
        <v>3.1</v>
      </c>
    </row>
    <row r="3299" spans="1:19" x14ac:dyDescent="0.25">
      <c r="A3299" s="14">
        <v>10</v>
      </c>
      <c r="B3299" s="16" t="s">
        <v>39</v>
      </c>
      <c r="C3299" s="14" t="s">
        <v>93</v>
      </c>
      <c r="D3299" s="14" t="s">
        <v>98</v>
      </c>
      <c r="P3299" s="17" t="str">
        <f t="shared" si="99"/>
        <v>10|B6T2|d|07-15-2019</v>
      </c>
      <c r="Q3299" s="14">
        <v>6.2</v>
      </c>
      <c r="R3299" s="14">
        <v>2</v>
      </c>
      <c r="S3299" s="42">
        <v>3.1</v>
      </c>
    </row>
    <row r="3300" spans="1:19" x14ac:dyDescent="0.25">
      <c r="A3300" s="14">
        <v>10</v>
      </c>
      <c r="B3300" s="16" t="s">
        <v>39</v>
      </c>
      <c r="C3300" s="14" t="s">
        <v>93</v>
      </c>
      <c r="D3300" s="14" t="s">
        <v>98</v>
      </c>
      <c r="P3300" s="17" t="str">
        <f t="shared" si="99"/>
        <v>10|B6T2|d|07-15-2019</v>
      </c>
      <c r="Q3300" s="14">
        <v>6.1</v>
      </c>
      <c r="R3300" s="14">
        <v>2.4</v>
      </c>
      <c r="S3300" s="42">
        <v>2.5416666666666665</v>
      </c>
    </row>
    <row r="3301" spans="1:19" x14ac:dyDescent="0.25">
      <c r="A3301" s="14">
        <v>10</v>
      </c>
      <c r="B3301" s="16" t="s">
        <v>39</v>
      </c>
      <c r="C3301" s="14" t="s">
        <v>93</v>
      </c>
      <c r="D3301" s="14" t="s">
        <v>98</v>
      </c>
      <c r="P3301" s="17" t="str">
        <f t="shared" si="99"/>
        <v>10|B6T2|d|07-15-2019</v>
      </c>
      <c r="Q3301" s="14">
        <v>6.1</v>
      </c>
      <c r="R3301" s="14">
        <v>2.2999999999999998</v>
      </c>
      <c r="S3301" s="42">
        <v>2.6521739130434785</v>
      </c>
    </row>
    <row r="3302" spans="1:19" x14ac:dyDescent="0.25">
      <c r="A3302" s="14">
        <v>10</v>
      </c>
      <c r="B3302" s="16" t="s">
        <v>40</v>
      </c>
      <c r="C3302" s="14" t="s">
        <v>94</v>
      </c>
      <c r="D3302" s="14" t="s">
        <v>98</v>
      </c>
      <c r="P3302" s="17" t="str">
        <f t="shared" si="99"/>
        <v>10|B6T3|a|07-15-2019</v>
      </c>
      <c r="Q3302" s="14">
        <v>6.2</v>
      </c>
      <c r="R3302" s="14">
        <v>2.7</v>
      </c>
      <c r="S3302" s="42">
        <v>2.2962962962962963</v>
      </c>
    </row>
    <row r="3303" spans="1:19" x14ac:dyDescent="0.25">
      <c r="A3303" s="14">
        <v>10</v>
      </c>
      <c r="B3303" s="16" t="s">
        <v>40</v>
      </c>
      <c r="C3303" s="14" t="s">
        <v>94</v>
      </c>
      <c r="D3303" s="14" t="s">
        <v>98</v>
      </c>
      <c r="P3303" s="17" t="str">
        <f t="shared" si="99"/>
        <v>10|B6T3|a|07-15-2019</v>
      </c>
      <c r="Q3303" s="14">
        <v>5.9</v>
      </c>
      <c r="R3303" s="14">
        <v>2.6</v>
      </c>
      <c r="S3303" s="42">
        <v>2.2692307692307692</v>
      </c>
    </row>
    <row r="3304" spans="1:19" x14ac:dyDescent="0.25">
      <c r="A3304" s="14">
        <v>10</v>
      </c>
      <c r="B3304" s="16" t="s">
        <v>40</v>
      </c>
      <c r="C3304" s="14" t="s">
        <v>94</v>
      </c>
      <c r="D3304" s="14" t="s">
        <v>98</v>
      </c>
      <c r="P3304" s="17" t="str">
        <f t="shared" si="99"/>
        <v>10|B6T3|a|07-15-2019</v>
      </c>
      <c r="Q3304" s="14">
        <v>7.8</v>
      </c>
      <c r="R3304" s="14">
        <v>3.3</v>
      </c>
      <c r="S3304" s="42">
        <v>2.3636363636363638</v>
      </c>
    </row>
    <row r="3305" spans="1:19" x14ac:dyDescent="0.25">
      <c r="A3305" s="14">
        <v>10</v>
      </c>
      <c r="B3305" s="16" t="s">
        <v>40</v>
      </c>
      <c r="C3305" s="14" t="s">
        <v>94</v>
      </c>
      <c r="D3305" s="14" t="s">
        <v>98</v>
      </c>
      <c r="P3305" s="17" t="str">
        <f t="shared" si="99"/>
        <v>10|B6T3|a|07-15-2019</v>
      </c>
      <c r="Q3305" s="14">
        <v>8.1</v>
      </c>
      <c r="R3305" s="14">
        <v>3.4</v>
      </c>
      <c r="S3305" s="42">
        <v>2.3823529411764706</v>
      </c>
    </row>
    <row r="3306" spans="1:19" x14ac:dyDescent="0.25">
      <c r="A3306" s="14">
        <v>10</v>
      </c>
      <c r="B3306" s="16" t="s">
        <v>40</v>
      </c>
      <c r="C3306" s="14" t="s">
        <v>91</v>
      </c>
      <c r="D3306" s="14" t="s">
        <v>98</v>
      </c>
      <c r="P3306" s="17" t="str">
        <f t="shared" si="99"/>
        <v>10|B6T3|b|07-15-2019</v>
      </c>
      <c r="Q3306" s="14">
        <v>9</v>
      </c>
      <c r="R3306" s="14">
        <v>2.9</v>
      </c>
      <c r="S3306" s="42">
        <v>3.103448275862069</v>
      </c>
    </row>
    <row r="3307" spans="1:19" x14ac:dyDescent="0.25">
      <c r="A3307" s="14">
        <v>10</v>
      </c>
      <c r="B3307" s="16" t="s">
        <v>40</v>
      </c>
      <c r="C3307" s="14" t="s">
        <v>91</v>
      </c>
      <c r="D3307" s="14" t="s">
        <v>98</v>
      </c>
      <c r="P3307" s="17" t="str">
        <f t="shared" si="99"/>
        <v>10|B6T3|b|07-15-2019</v>
      </c>
      <c r="Q3307" s="14">
        <v>9</v>
      </c>
      <c r="R3307" s="14">
        <v>2.8</v>
      </c>
      <c r="S3307" s="42">
        <v>3.2142857142857144</v>
      </c>
    </row>
    <row r="3308" spans="1:19" x14ac:dyDescent="0.25">
      <c r="A3308" s="14">
        <v>10</v>
      </c>
      <c r="B3308" s="16" t="s">
        <v>40</v>
      </c>
      <c r="C3308" s="14" t="s">
        <v>91</v>
      </c>
      <c r="D3308" s="14" t="s">
        <v>98</v>
      </c>
      <c r="P3308" s="17" t="str">
        <f t="shared" si="99"/>
        <v>10|B6T3|b|07-15-2019</v>
      </c>
      <c r="Q3308" s="14">
        <v>10.5</v>
      </c>
      <c r="R3308" s="14">
        <v>4.5</v>
      </c>
      <c r="S3308" s="42">
        <v>2.3333333333333335</v>
      </c>
    </row>
    <row r="3309" spans="1:19" x14ac:dyDescent="0.25">
      <c r="A3309" s="14">
        <v>10</v>
      </c>
      <c r="B3309" s="16" t="s">
        <v>40</v>
      </c>
      <c r="C3309" s="14" t="s">
        <v>91</v>
      </c>
      <c r="D3309" s="14" t="s">
        <v>98</v>
      </c>
      <c r="P3309" s="17" t="str">
        <f t="shared" si="99"/>
        <v>10|B6T3|b|07-15-2019</v>
      </c>
      <c r="Q3309" s="14">
        <v>9.5</v>
      </c>
      <c r="R3309" s="14">
        <v>4.5999999999999996</v>
      </c>
      <c r="S3309" s="42">
        <v>2.0652173913043481</v>
      </c>
    </row>
    <row r="3310" spans="1:19" x14ac:dyDescent="0.25">
      <c r="A3310" s="14">
        <v>10</v>
      </c>
      <c r="B3310" s="16" t="s">
        <v>40</v>
      </c>
      <c r="C3310" s="14" t="s">
        <v>92</v>
      </c>
      <c r="D3310" s="14" t="s">
        <v>98</v>
      </c>
      <c r="P3310" s="17" t="str">
        <f t="shared" si="99"/>
        <v>10|B6T3|c|07-15-2019</v>
      </c>
      <c r="Q3310" s="14">
        <v>7.2</v>
      </c>
      <c r="R3310" s="14">
        <v>3.2</v>
      </c>
      <c r="S3310" s="42">
        <v>2.25</v>
      </c>
    </row>
    <row r="3311" spans="1:19" x14ac:dyDescent="0.25">
      <c r="A3311" s="14">
        <v>10</v>
      </c>
      <c r="B3311" s="16" t="s">
        <v>40</v>
      </c>
      <c r="C3311" s="14" t="s">
        <v>92</v>
      </c>
      <c r="D3311" s="14" t="s">
        <v>98</v>
      </c>
      <c r="P3311" s="17" t="str">
        <f t="shared" si="99"/>
        <v>10|B6T3|c|07-15-2019</v>
      </c>
      <c r="Q3311" s="14">
        <v>7.4</v>
      </c>
      <c r="R3311" s="14">
        <v>3.1</v>
      </c>
      <c r="S3311" s="42">
        <v>2.3870967741935485</v>
      </c>
    </row>
    <row r="3312" spans="1:19" x14ac:dyDescent="0.25">
      <c r="A3312" s="14">
        <v>10</v>
      </c>
      <c r="B3312" s="16" t="s">
        <v>40</v>
      </c>
      <c r="C3312" s="14" t="s">
        <v>92</v>
      </c>
      <c r="D3312" s="14" t="s">
        <v>98</v>
      </c>
      <c r="P3312" s="17" t="str">
        <f t="shared" si="99"/>
        <v>10|B6T3|c|07-15-2019</v>
      </c>
      <c r="Q3312" s="14">
        <v>10.199999999999999</v>
      </c>
      <c r="R3312" s="14">
        <v>4</v>
      </c>
      <c r="S3312" s="42">
        <v>2.5499999999999998</v>
      </c>
    </row>
    <row r="3313" spans="1:19" x14ac:dyDescent="0.25">
      <c r="A3313" s="14">
        <v>10</v>
      </c>
      <c r="B3313" s="16" t="s">
        <v>40</v>
      </c>
      <c r="C3313" s="14" t="s">
        <v>92</v>
      </c>
      <c r="D3313" s="14" t="s">
        <v>98</v>
      </c>
      <c r="P3313" s="17" t="str">
        <f t="shared" si="99"/>
        <v>10|B6T3|c|07-15-2019</v>
      </c>
      <c r="Q3313" s="14">
        <v>10.4</v>
      </c>
      <c r="R3313" s="14">
        <v>4.0999999999999996</v>
      </c>
      <c r="S3313" s="42">
        <v>2.536585365853659</v>
      </c>
    </row>
    <row r="3314" spans="1:19" x14ac:dyDescent="0.25">
      <c r="A3314" s="14">
        <v>10</v>
      </c>
      <c r="B3314" s="16" t="s">
        <v>40</v>
      </c>
      <c r="C3314" s="14" t="s">
        <v>92</v>
      </c>
      <c r="D3314" s="14" t="s">
        <v>98</v>
      </c>
      <c r="P3314" s="17" t="str">
        <f t="shared" si="99"/>
        <v>10|B6T3|c|07-15-2019</v>
      </c>
      <c r="Q3314" s="14">
        <v>9.3000000000000007</v>
      </c>
      <c r="R3314" s="14">
        <v>4.3</v>
      </c>
      <c r="S3314" s="42">
        <v>2.1627906976744189</v>
      </c>
    </row>
    <row r="3315" spans="1:19" x14ac:dyDescent="0.25">
      <c r="A3315" s="14">
        <v>10</v>
      </c>
      <c r="B3315" s="16" t="s">
        <v>40</v>
      </c>
      <c r="C3315" s="14" t="s">
        <v>92</v>
      </c>
      <c r="D3315" s="14" t="s">
        <v>98</v>
      </c>
      <c r="P3315" s="17" t="str">
        <f t="shared" si="99"/>
        <v>10|B6T3|c|07-15-2019</v>
      </c>
      <c r="Q3315" s="14">
        <v>0</v>
      </c>
      <c r="R3315" s="14">
        <v>0</v>
      </c>
      <c r="S3315" s="42">
        <v>0</v>
      </c>
    </row>
    <row r="3316" spans="1:19" x14ac:dyDescent="0.25">
      <c r="A3316" s="14">
        <v>10</v>
      </c>
      <c r="B3316" s="16" t="s">
        <v>40</v>
      </c>
      <c r="C3316" s="14" t="s">
        <v>93</v>
      </c>
      <c r="D3316" s="14" t="s">
        <v>98</v>
      </c>
      <c r="P3316" s="17" t="str">
        <f t="shared" si="99"/>
        <v>10|B6T3|d|07-15-2019</v>
      </c>
      <c r="Q3316" s="14">
        <v>5.5</v>
      </c>
      <c r="R3316" s="14">
        <v>2.4</v>
      </c>
      <c r="S3316" s="42">
        <v>2.291666666666667</v>
      </c>
    </row>
    <row r="3317" spans="1:19" x14ac:dyDescent="0.25">
      <c r="A3317" s="14">
        <v>10</v>
      </c>
      <c r="B3317" s="16" t="s">
        <v>40</v>
      </c>
      <c r="C3317" s="14" t="s">
        <v>93</v>
      </c>
      <c r="D3317" s="14" t="s">
        <v>98</v>
      </c>
      <c r="P3317" s="17" t="str">
        <f t="shared" si="99"/>
        <v>10|B6T3|d|07-15-2019</v>
      </c>
      <c r="Q3317" s="14">
        <v>9.1</v>
      </c>
      <c r="R3317" s="14">
        <v>3.2</v>
      </c>
      <c r="S3317" s="42">
        <v>2.8437499999999996</v>
      </c>
    </row>
    <row r="3318" spans="1:19" x14ac:dyDescent="0.25">
      <c r="A3318" s="14">
        <v>10</v>
      </c>
      <c r="B3318" s="16" t="s">
        <v>40</v>
      </c>
      <c r="C3318" s="14" t="s">
        <v>93</v>
      </c>
      <c r="D3318" s="14" t="s">
        <v>98</v>
      </c>
      <c r="P3318" s="17" t="str">
        <f t="shared" si="99"/>
        <v>10|B6T3|d|07-15-2019</v>
      </c>
      <c r="Q3318" s="14">
        <v>8.8000000000000007</v>
      </c>
      <c r="R3318" s="14">
        <v>3.9</v>
      </c>
      <c r="S3318" s="42">
        <v>2.2564102564102568</v>
      </c>
    </row>
    <row r="3319" spans="1:19" x14ac:dyDescent="0.25">
      <c r="A3319" s="14">
        <v>10</v>
      </c>
      <c r="B3319" s="16" t="s">
        <v>40</v>
      </c>
      <c r="C3319" s="14" t="s">
        <v>93</v>
      </c>
      <c r="D3319" s="14" t="s">
        <v>98</v>
      </c>
      <c r="P3319" s="17" t="str">
        <f t="shared" si="99"/>
        <v>10|B6T3|d|07-15-2019</v>
      </c>
      <c r="Q3319" s="14">
        <v>6.7</v>
      </c>
      <c r="R3319" s="14">
        <v>3</v>
      </c>
      <c r="S3319" s="42">
        <v>2.2333333333333334</v>
      </c>
    </row>
    <row r="3320" spans="1:19" x14ac:dyDescent="0.25">
      <c r="A3320" s="14">
        <v>10</v>
      </c>
      <c r="B3320" s="16" t="s">
        <v>40</v>
      </c>
      <c r="C3320" s="14" t="s">
        <v>93</v>
      </c>
      <c r="D3320" s="14" t="s">
        <v>98</v>
      </c>
      <c r="P3320" s="17" t="str">
        <f t="shared" si="99"/>
        <v>10|B6T3|d|07-15-2019</v>
      </c>
      <c r="Q3320" s="14">
        <v>6.5</v>
      </c>
      <c r="R3320" s="14">
        <v>3.1</v>
      </c>
      <c r="S3320" s="42">
        <v>2.096774193548387</v>
      </c>
    </row>
    <row r="3321" spans="1:19" x14ac:dyDescent="0.25">
      <c r="A3321" s="14">
        <v>10</v>
      </c>
      <c r="B3321" s="16" t="s">
        <v>40</v>
      </c>
      <c r="C3321" s="14" t="s">
        <v>93</v>
      </c>
      <c r="D3321" s="14" t="s">
        <v>98</v>
      </c>
      <c r="P3321" s="17" t="str">
        <f t="shared" si="99"/>
        <v>10|B6T3|d|07-15-2019</v>
      </c>
      <c r="Q3321" s="14">
        <v>0</v>
      </c>
      <c r="R3321" s="14">
        <v>0</v>
      </c>
      <c r="S3321" s="42">
        <v>0</v>
      </c>
    </row>
    <row r="3322" spans="1:19" x14ac:dyDescent="0.25">
      <c r="A3322" s="14">
        <v>10</v>
      </c>
      <c r="B3322" s="16" t="s">
        <v>41</v>
      </c>
      <c r="C3322" s="14" t="s">
        <v>94</v>
      </c>
      <c r="D3322" s="14" t="s">
        <v>98</v>
      </c>
      <c r="P3322" s="17" t="str">
        <f t="shared" si="99"/>
        <v>10|B6T4|a|07-15-2019</v>
      </c>
      <c r="Q3322" s="14">
        <v>8.1999999999999993</v>
      </c>
      <c r="R3322" s="14">
        <v>3</v>
      </c>
      <c r="S3322" s="42">
        <v>2.7333333333333329</v>
      </c>
    </row>
    <row r="3323" spans="1:19" x14ac:dyDescent="0.25">
      <c r="A3323" s="14">
        <v>10</v>
      </c>
      <c r="B3323" s="16" t="s">
        <v>41</v>
      </c>
      <c r="C3323" s="14" t="s">
        <v>94</v>
      </c>
      <c r="D3323" s="14" t="s">
        <v>98</v>
      </c>
      <c r="P3323" s="17" t="str">
        <f t="shared" si="99"/>
        <v>10|B6T4|a|07-15-2019</v>
      </c>
      <c r="Q3323" s="14">
        <v>9.1</v>
      </c>
      <c r="R3323" s="14">
        <v>3.8</v>
      </c>
      <c r="S3323" s="42">
        <v>2.3947368421052633</v>
      </c>
    </row>
    <row r="3324" spans="1:19" x14ac:dyDescent="0.25">
      <c r="A3324" s="14">
        <v>10</v>
      </c>
      <c r="B3324" s="16" t="s">
        <v>41</v>
      </c>
      <c r="C3324" s="14" t="s">
        <v>94</v>
      </c>
      <c r="D3324" s="14" t="s">
        <v>98</v>
      </c>
      <c r="P3324" s="17" t="str">
        <f t="shared" si="99"/>
        <v>10|B6T4|a|07-15-2019</v>
      </c>
      <c r="Q3324" s="14">
        <v>9.4</v>
      </c>
      <c r="R3324" s="14">
        <v>4</v>
      </c>
      <c r="S3324" s="42">
        <v>2.35</v>
      </c>
    </row>
    <row r="3325" spans="1:19" x14ac:dyDescent="0.25">
      <c r="A3325" s="14">
        <v>10</v>
      </c>
      <c r="B3325" s="16" t="s">
        <v>41</v>
      </c>
      <c r="C3325" s="14" t="s">
        <v>91</v>
      </c>
      <c r="D3325" s="14" t="s">
        <v>98</v>
      </c>
      <c r="P3325" s="17" t="str">
        <f t="shared" si="99"/>
        <v>10|B6T4|b|07-15-2019</v>
      </c>
      <c r="Q3325" s="14">
        <v>5.0999999999999996</v>
      </c>
      <c r="R3325" s="14">
        <v>2.6</v>
      </c>
      <c r="S3325" s="42">
        <v>1.9615384615384612</v>
      </c>
    </row>
    <row r="3326" spans="1:19" x14ac:dyDescent="0.25">
      <c r="A3326" s="14">
        <v>10</v>
      </c>
      <c r="B3326" s="16" t="s">
        <v>41</v>
      </c>
      <c r="C3326" s="14" t="s">
        <v>91</v>
      </c>
      <c r="D3326" s="14" t="s">
        <v>98</v>
      </c>
      <c r="P3326" s="17" t="str">
        <f t="shared" si="99"/>
        <v>10|B6T4|b|07-15-2019</v>
      </c>
      <c r="Q3326" s="14">
        <v>4.9000000000000004</v>
      </c>
      <c r="R3326" s="14">
        <v>2.6</v>
      </c>
      <c r="S3326" s="42">
        <v>1.8846153846153846</v>
      </c>
    </row>
    <row r="3327" spans="1:19" x14ac:dyDescent="0.25">
      <c r="A3327" s="14">
        <v>10</v>
      </c>
      <c r="B3327" s="16" t="s">
        <v>41</v>
      </c>
      <c r="C3327" s="14" t="s">
        <v>91</v>
      </c>
      <c r="D3327" s="14" t="s">
        <v>98</v>
      </c>
      <c r="P3327" s="17" t="str">
        <f t="shared" si="99"/>
        <v>10|B6T4|b|07-15-2019</v>
      </c>
      <c r="Q3327" s="14">
        <v>7.6</v>
      </c>
      <c r="R3327" s="14">
        <v>2.7</v>
      </c>
      <c r="S3327" s="42">
        <v>2.8148148148148144</v>
      </c>
    </row>
    <row r="3328" spans="1:19" x14ac:dyDescent="0.25">
      <c r="A3328" s="14">
        <v>10</v>
      </c>
      <c r="B3328" s="16" t="s">
        <v>41</v>
      </c>
      <c r="C3328" s="14" t="s">
        <v>91</v>
      </c>
      <c r="D3328" s="14" t="s">
        <v>98</v>
      </c>
      <c r="P3328" s="17" t="str">
        <f t="shared" si="99"/>
        <v>10|B6T4|b|07-15-2019</v>
      </c>
      <c r="Q3328" s="14">
        <v>8</v>
      </c>
      <c r="R3328" s="14">
        <v>2.7</v>
      </c>
      <c r="S3328" s="42">
        <v>2.9629629629629628</v>
      </c>
    </row>
    <row r="3329" spans="1:19" x14ac:dyDescent="0.25">
      <c r="A3329" s="14">
        <v>10</v>
      </c>
      <c r="B3329" s="16" t="s">
        <v>41</v>
      </c>
      <c r="C3329" s="14" t="s">
        <v>91</v>
      </c>
      <c r="D3329" s="14" t="s">
        <v>98</v>
      </c>
      <c r="P3329" s="17" t="str">
        <f t="shared" si="99"/>
        <v>10|B6T4|b|07-15-2019</v>
      </c>
      <c r="Q3329" s="14">
        <v>9.5</v>
      </c>
      <c r="R3329" s="14">
        <v>4.0999999999999996</v>
      </c>
      <c r="S3329" s="42">
        <v>2.3170731707317076</v>
      </c>
    </row>
    <row r="3330" spans="1:19" x14ac:dyDescent="0.25">
      <c r="A3330" s="14">
        <v>10</v>
      </c>
      <c r="B3330" s="16" t="s">
        <v>41</v>
      </c>
      <c r="C3330" s="14" t="s">
        <v>91</v>
      </c>
      <c r="D3330" s="14" t="s">
        <v>98</v>
      </c>
      <c r="P3330" s="17" t="str">
        <f t="shared" si="99"/>
        <v>10|B6T4|b|07-15-2019</v>
      </c>
      <c r="Q3330" s="14">
        <v>9.1</v>
      </c>
      <c r="R3330" s="14">
        <v>4</v>
      </c>
      <c r="S3330" s="42">
        <v>2.2749999999999999</v>
      </c>
    </row>
    <row r="3331" spans="1:19" x14ac:dyDescent="0.25">
      <c r="A3331" s="14">
        <v>10</v>
      </c>
      <c r="B3331" s="16" t="s">
        <v>41</v>
      </c>
      <c r="C3331" s="14" t="s">
        <v>91</v>
      </c>
      <c r="D3331" s="14" t="s">
        <v>98</v>
      </c>
      <c r="P3331" s="17" t="str">
        <f t="shared" si="99"/>
        <v>10|B6T4|b|07-15-2019</v>
      </c>
      <c r="Q3331" s="14">
        <v>9.5</v>
      </c>
      <c r="R3331" s="14">
        <v>4.3</v>
      </c>
      <c r="S3331" s="42">
        <v>2.2093023255813953</v>
      </c>
    </row>
    <row r="3332" spans="1:19" x14ac:dyDescent="0.25">
      <c r="A3332" s="14">
        <v>10</v>
      </c>
      <c r="B3332" s="16" t="s">
        <v>41</v>
      </c>
      <c r="C3332" s="14" t="s">
        <v>92</v>
      </c>
      <c r="D3332" s="14" t="s">
        <v>98</v>
      </c>
      <c r="P3332" s="17" t="str">
        <f t="shared" si="99"/>
        <v>10|B6T4|c|07-15-2019</v>
      </c>
      <c r="Q3332" s="14">
        <v>0</v>
      </c>
      <c r="R3332" s="14">
        <v>0</v>
      </c>
      <c r="S3332" s="42">
        <v>0</v>
      </c>
    </row>
    <row r="3333" spans="1:19" x14ac:dyDescent="0.25">
      <c r="A3333" s="14">
        <v>10</v>
      </c>
      <c r="B3333" s="16" t="s">
        <v>41</v>
      </c>
      <c r="C3333" s="14" t="s">
        <v>93</v>
      </c>
      <c r="D3333" s="14" t="s">
        <v>98</v>
      </c>
      <c r="P3333" s="17" t="str">
        <f t="shared" si="99"/>
        <v>10|B6T4|d|07-15-2019</v>
      </c>
      <c r="Q3333" s="14">
        <v>6.6</v>
      </c>
      <c r="R3333" s="14">
        <v>3.2</v>
      </c>
      <c r="S3333" s="42">
        <v>2.0624999999999996</v>
      </c>
    </row>
    <row r="3334" spans="1:19" x14ac:dyDescent="0.25">
      <c r="A3334" s="14">
        <v>10</v>
      </c>
      <c r="B3334" s="16" t="s">
        <v>41</v>
      </c>
      <c r="C3334" s="14" t="s">
        <v>93</v>
      </c>
      <c r="D3334" s="14" t="s">
        <v>98</v>
      </c>
      <c r="P3334" s="17" t="str">
        <f t="shared" si="99"/>
        <v>10|B6T4|d|07-15-2019</v>
      </c>
      <c r="Q3334" s="14">
        <v>6.9</v>
      </c>
      <c r="R3334" s="14">
        <v>3.1</v>
      </c>
      <c r="S3334" s="42">
        <v>2.2258064516129035</v>
      </c>
    </row>
    <row r="3335" spans="1:19" x14ac:dyDescent="0.25">
      <c r="A3335" s="14">
        <v>10</v>
      </c>
      <c r="B3335" s="16" t="s">
        <v>41</v>
      </c>
      <c r="C3335" s="14" t="s">
        <v>93</v>
      </c>
      <c r="D3335" s="14" t="s">
        <v>98</v>
      </c>
      <c r="P3335" s="17" t="str">
        <f t="shared" ref="P3335:P3398" si="100">CONCATENATE(A3335,"|",B3335,"|",C3335,"|",TEXT(D3335,"AAAA/MM/DD"))</f>
        <v>10|B6T4|d|07-15-2019</v>
      </c>
      <c r="Q3335" s="14">
        <v>9.4</v>
      </c>
      <c r="R3335" s="14">
        <v>3.6</v>
      </c>
      <c r="S3335" s="42">
        <v>2.6111111111111112</v>
      </c>
    </row>
    <row r="3336" spans="1:19" x14ac:dyDescent="0.25">
      <c r="A3336" s="14">
        <v>10</v>
      </c>
      <c r="B3336" s="16" t="s">
        <v>41</v>
      </c>
      <c r="C3336" s="14" t="s">
        <v>93</v>
      </c>
      <c r="D3336" s="14" t="s">
        <v>98</v>
      </c>
      <c r="P3336" s="17" t="str">
        <f t="shared" si="100"/>
        <v>10|B6T4|d|07-15-2019</v>
      </c>
      <c r="Q3336" s="14">
        <v>9.6</v>
      </c>
      <c r="R3336" s="14">
        <v>3.3</v>
      </c>
      <c r="S3336" s="42">
        <v>2.9090909090909092</v>
      </c>
    </row>
    <row r="3337" spans="1:19" x14ac:dyDescent="0.25">
      <c r="A3337" s="14">
        <v>10</v>
      </c>
      <c r="B3337" s="16" t="s">
        <v>41</v>
      </c>
      <c r="C3337" s="14" t="s">
        <v>93</v>
      </c>
      <c r="D3337" s="14" t="s">
        <v>98</v>
      </c>
      <c r="P3337" s="17" t="str">
        <f t="shared" si="100"/>
        <v>10|B6T4|d|07-15-2019</v>
      </c>
      <c r="Q3337" s="14">
        <v>11.3</v>
      </c>
      <c r="R3337" s="14">
        <v>5.2</v>
      </c>
      <c r="S3337" s="42">
        <v>2.1730769230769234</v>
      </c>
    </row>
    <row r="3338" spans="1:19" x14ac:dyDescent="0.25">
      <c r="A3338" s="14">
        <v>10</v>
      </c>
      <c r="B3338" s="16" t="s">
        <v>41</v>
      </c>
      <c r="C3338" s="14" t="s">
        <v>93</v>
      </c>
      <c r="D3338" s="14" t="s">
        <v>98</v>
      </c>
      <c r="P3338" s="17" t="str">
        <f t="shared" si="100"/>
        <v>10|B6T4|d|07-15-2019</v>
      </c>
      <c r="Q3338" s="14">
        <v>11.4</v>
      </c>
      <c r="R3338" s="14">
        <v>5.2</v>
      </c>
      <c r="S3338" s="42">
        <v>2.1923076923076925</v>
      </c>
    </row>
    <row r="3339" spans="1:19" x14ac:dyDescent="0.25">
      <c r="A3339" s="14">
        <v>10</v>
      </c>
      <c r="B3339" s="16" t="s">
        <v>42</v>
      </c>
      <c r="C3339" s="14" t="s">
        <v>94</v>
      </c>
      <c r="D3339" s="14" t="s">
        <v>98</v>
      </c>
      <c r="P3339" s="17" t="str">
        <f t="shared" si="100"/>
        <v>10|B6T5|a|07-15-2019</v>
      </c>
      <c r="Q3339" s="14">
        <v>5</v>
      </c>
      <c r="R3339" s="14">
        <v>2.2999999999999998</v>
      </c>
      <c r="S3339" s="42">
        <v>2.1739130434782612</v>
      </c>
    </row>
    <row r="3340" spans="1:19" x14ac:dyDescent="0.25">
      <c r="A3340" s="14">
        <v>10</v>
      </c>
      <c r="B3340" s="16" t="s">
        <v>42</v>
      </c>
      <c r="C3340" s="14" t="s">
        <v>94</v>
      </c>
      <c r="D3340" s="14" t="s">
        <v>98</v>
      </c>
      <c r="P3340" s="17" t="str">
        <f t="shared" si="100"/>
        <v>10|B6T5|a|07-15-2019</v>
      </c>
      <c r="Q3340" s="14">
        <v>5</v>
      </c>
      <c r="R3340" s="14">
        <v>2.7</v>
      </c>
      <c r="S3340" s="42">
        <v>1.8518518518518516</v>
      </c>
    </row>
    <row r="3341" spans="1:19" x14ac:dyDescent="0.25">
      <c r="A3341" s="14">
        <v>10</v>
      </c>
      <c r="B3341" s="16" t="s">
        <v>42</v>
      </c>
      <c r="C3341" s="14" t="s">
        <v>94</v>
      </c>
      <c r="D3341" s="14" t="s">
        <v>98</v>
      </c>
      <c r="P3341" s="17" t="str">
        <f t="shared" si="100"/>
        <v>10|B6T5|a|07-15-2019</v>
      </c>
      <c r="Q3341" s="14">
        <v>7.6</v>
      </c>
      <c r="R3341" s="14">
        <v>3.1</v>
      </c>
      <c r="S3341" s="42">
        <v>2.4516129032258061</v>
      </c>
    </row>
    <row r="3342" spans="1:19" x14ac:dyDescent="0.25">
      <c r="A3342" s="14">
        <v>10</v>
      </c>
      <c r="B3342" s="16" t="s">
        <v>42</v>
      </c>
      <c r="C3342" s="14" t="s">
        <v>94</v>
      </c>
      <c r="D3342" s="14" t="s">
        <v>98</v>
      </c>
      <c r="P3342" s="17" t="str">
        <f t="shared" si="100"/>
        <v>10|B6T5|a|07-15-2019</v>
      </c>
      <c r="Q3342" s="14">
        <v>7.6</v>
      </c>
      <c r="R3342" s="14">
        <v>3.1</v>
      </c>
      <c r="S3342" s="42">
        <v>2.4516129032258061</v>
      </c>
    </row>
    <row r="3343" spans="1:19" x14ac:dyDescent="0.25">
      <c r="A3343" s="14">
        <v>10</v>
      </c>
      <c r="B3343" s="16" t="s">
        <v>42</v>
      </c>
      <c r="C3343" s="14" t="s">
        <v>94</v>
      </c>
      <c r="D3343" s="14" t="s">
        <v>98</v>
      </c>
      <c r="P3343" s="17" t="str">
        <f t="shared" si="100"/>
        <v>10|B6T5|a|07-15-2019</v>
      </c>
      <c r="Q3343" s="14">
        <v>6.9</v>
      </c>
      <c r="R3343" s="14">
        <v>3.4</v>
      </c>
      <c r="S3343" s="42">
        <v>2.0294117647058827</v>
      </c>
    </row>
    <row r="3344" spans="1:19" x14ac:dyDescent="0.25">
      <c r="A3344" s="14">
        <v>10</v>
      </c>
      <c r="B3344" s="16" t="s">
        <v>42</v>
      </c>
      <c r="C3344" s="14" t="s">
        <v>94</v>
      </c>
      <c r="D3344" s="14" t="s">
        <v>98</v>
      </c>
      <c r="P3344" s="17" t="str">
        <f t="shared" si="100"/>
        <v>10|B6T5|a|07-15-2019</v>
      </c>
      <c r="Q3344" s="14">
        <v>6.9</v>
      </c>
      <c r="R3344" s="14">
        <v>3.3</v>
      </c>
      <c r="S3344" s="42">
        <v>2.0909090909090913</v>
      </c>
    </row>
    <row r="3345" spans="1:19" x14ac:dyDescent="0.25">
      <c r="A3345" s="14">
        <v>10</v>
      </c>
      <c r="B3345" s="16" t="s">
        <v>42</v>
      </c>
      <c r="C3345" s="14" t="s">
        <v>91</v>
      </c>
      <c r="D3345" s="14" t="s">
        <v>98</v>
      </c>
      <c r="P3345" s="17" t="str">
        <f t="shared" si="100"/>
        <v>10|B6T5|b|07-15-2019</v>
      </c>
      <c r="Q3345" s="14">
        <v>6</v>
      </c>
      <c r="R3345" s="14">
        <v>2.8</v>
      </c>
      <c r="S3345" s="42">
        <v>2.1428571428571428</v>
      </c>
    </row>
    <row r="3346" spans="1:19" x14ac:dyDescent="0.25">
      <c r="A3346" s="14">
        <v>10</v>
      </c>
      <c r="B3346" s="16" t="s">
        <v>42</v>
      </c>
      <c r="C3346" s="14" t="s">
        <v>91</v>
      </c>
      <c r="D3346" s="14" t="s">
        <v>98</v>
      </c>
      <c r="P3346" s="17" t="str">
        <f t="shared" si="100"/>
        <v>10|B6T5|b|07-15-2019</v>
      </c>
      <c r="Q3346" s="14">
        <v>5.6</v>
      </c>
      <c r="R3346" s="14">
        <v>2.7</v>
      </c>
      <c r="S3346" s="42">
        <v>2.074074074074074</v>
      </c>
    </row>
    <row r="3347" spans="1:19" x14ac:dyDescent="0.25">
      <c r="A3347" s="14">
        <v>10</v>
      </c>
      <c r="B3347" s="16" t="s">
        <v>42</v>
      </c>
      <c r="C3347" s="14" t="s">
        <v>91</v>
      </c>
      <c r="D3347" s="14" t="s">
        <v>98</v>
      </c>
      <c r="P3347" s="17" t="str">
        <f t="shared" si="100"/>
        <v>10|B6T5|b|07-15-2019</v>
      </c>
      <c r="Q3347" s="14">
        <v>8.9</v>
      </c>
      <c r="R3347" s="14">
        <v>3.7</v>
      </c>
      <c r="S3347" s="42">
        <v>2.4054054054054053</v>
      </c>
    </row>
    <row r="3348" spans="1:19" x14ac:dyDescent="0.25">
      <c r="A3348" s="14">
        <v>10</v>
      </c>
      <c r="B3348" s="16" t="s">
        <v>42</v>
      </c>
      <c r="C3348" s="14" t="s">
        <v>91</v>
      </c>
      <c r="D3348" s="14" t="s">
        <v>98</v>
      </c>
      <c r="P3348" s="17" t="str">
        <f t="shared" si="100"/>
        <v>10|B6T5|b|07-15-2019</v>
      </c>
      <c r="Q3348" s="14">
        <v>9</v>
      </c>
      <c r="R3348" s="14">
        <v>3.7</v>
      </c>
      <c r="S3348" s="42">
        <v>2.4324324324324325</v>
      </c>
    </row>
    <row r="3349" spans="1:19" x14ac:dyDescent="0.25">
      <c r="A3349" s="14">
        <v>10</v>
      </c>
      <c r="B3349" s="16" t="s">
        <v>42</v>
      </c>
      <c r="C3349" s="14" t="s">
        <v>92</v>
      </c>
      <c r="D3349" s="14" t="s">
        <v>98</v>
      </c>
      <c r="P3349" s="17" t="str">
        <f t="shared" si="100"/>
        <v>10|B6T5|c|07-15-2019</v>
      </c>
      <c r="Q3349" s="14">
        <v>5.7</v>
      </c>
      <c r="R3349" s="14">
        <v>2.6</v>
      </c>
      <c r="S3349" s="42">
        <v>2.1923076923076925</v>
      </c>
    </row>
    <row r="3350" spans="1:19" x14ac:dyDescent="0.25">
      <c r="A3350" s="14">
        <v>10</v>
      </c>
      <c r="B3350" s="16" t="s">
        <v>42</v>
      </c>
      <c r="C3350" s="14" t="s">
        <v>92</v>
      </c>
      <c r="D3350" s="14" t="s">
        <v>98</v>
      </c>
      <c r="P3350" s="17" t="str">
        <f t="shared" si="100"/>
        <v>10|B6T5|c|07-15-2019</v>
      </c>
      <c r="Q3350" s="14">
        <v>5.4</v>
      </c>
      <c r="R3350" s="14">
        <v>2.7</v>
      </c>
      <c r="S3350" s="42">
        <v>2</v>
      </c>
    </row>
    <row r="3351" spans="1:19" x14ac:dyDescent="0.25">
      <c r="A3351" s="14">
        <v>10</v>
      </c>
      <c r="B3351" s="16" t="s">
        <v>42</v>
      </c>
      <c r="C3351" s="14" t="s">
        <v>92</v>
      </c>
      <c r="D3351" s="14" t="s">
        <v>98</v>
      </c>
      <c r="P3351" s="17" t="str">
        <f t="shared" si="100"/>
        <v>10|B6T5|c|07-15-2019</v>
      </c>
      <c r="Q3351" s="14">
        <v>8.6999999999999993</v>
      </c>
      <c r="R3351" s="14">
        <v>2.8</v>
      </c>
      <c r="S3351" s="42">
        <v>3.1071428571428572</v>
      </c>
    </row>
    <row r="3352" spans="1:19" x14ac:dyDescent="0.25">
      <c r="A3352" s="14">
        <v>10</v>
      </c>
      <c r="B3352" s="16" t="s">
        <v>42</v>
      </c>
      <c r="C3352" s="14" t="s">
        <v>92</v>
      </c>
      <c r="D3352" s="14" t="s">
        <v>98</v>
      </c>
      <c r="P3352" s="17" t="str">
        <f t="shared" si="100"/>
        <v>10|B6T5|c|07-15-2019</v>
      </c>
      <c r="Q3352" s="14">
        <v>8.8000000000000007</v>
      </c>
      <c r="R3352" s="14">
        <v>2.5</v>
      </c>
      <c r="S3352" s="42">
        <v>3.5200000000000005</v>
      </c>
    </row>
    <row r="3353" spans="1:19" x14ac:dyDescent="0.25">
      <c r="A3353" s="14">
        <v>10</v>
      </c>
      <c r="B3353" s="16" t="s">
        <v>42</v>
      </c>
      <c r="C3353" s="14" t="s">
        <v>92</v>
      </c>
      <c r="D3353" s="14" t="s">
        <v>98</v>
      </c>
      <c r="P3353" s="17" t="str">
        <f t="shared" si="100"/>
        <v>10|B6T5|c|07-15-2019</v>
      </c>
      <c r="Q3353" s="14">
        <v>9.8000000000000007</v>
      </c>
      <c r="R3353" s="14">
        <v>4</v>
      </c>
      <c r="S3353" s="42">
        <v>2.4500000000000002</v>
      </c>
    </row>
    <row r="3354" spans="1:19" x14ac:dyDescent="0.25">
      <c r="A3354" s="14">
        <v>10</v>
      </c>
      <c r="B3354" s="16" t="s">
        <v>42</v>
      </c>
      <c r="C3354" s="14" t="s">
        <v>92</v>
      </c>
      <c r="D3354" s="14" t="s">
        <v>98</v>
      </c>
      <c r="P3354" s="17" t="str">
        <f t="shared" si="100"/>
        <v>10|B6T5|c|07-15-2019</v>
      </c>
      <c r="Q3354" s="14">
        <v>10.199999999999999</v>
      </c>
      <c r="R3354" s="14">
        <v>4.0999999999999996</v>
      </c>
      <c r="S3354" s="42">
        <v>2.4878048780487805</v>
      </c>
    </row>
    <row r="3355" spans="1:19" x14ac:dyDescent="0.25">
      <c r="A3355" s="14">
        <v>10</v>
      </c>
      <c r="B3355" s="16" t="s">
        <v>42</v>
      </c>
      <c r="C3355" s="14" t="s">
        <v>93</v>
      </c>
      <c r="D3355" s="14" t="s">
        <v>98</v>
      </c>
      <c r="P3355" s="17" t="str">
        <f t="shared" si="100"/>
        <v>10|B6T5|d|07-15-2019</v>
      </c>
      <c r="Q3355" s="14">
        <v>5</v>
      </c>
      <c r="R3355" s="14">
        <v>2.2000000000000002</v>
      </c>
      <c r="S3355" s="42">
        <v>2.2727272727272725</v>
      </c>
    </row>
    <row r="3356" spans="1:19" x14ac:dyDescent="0.25">
      <c r="A3356" s="14">
        <v>10</v>
      </c>
      <c r="B3356" s="16" t="s">
        <v>42</v>
      </c>
      <c r="C3356" s="14" t="s">
        <v>93</v>
      </c>
      <c r="D3356" s="14" t="s">
        <v>98</v>
      </c>
      <c r="P3356" s="17" t="str">
        <f t="shared" si="100"/>
        <v>10|B6T5|d|07-15-2019</v>
      </c>
      <c r="Q3356" s="14">
        <v>7.4</v>
      </c>
      <c r="R3356" s="14">
        <v>2.6</v>
      </c>
      <c r="S3356" s="42">
        <v>2.8461538461538463</v>
      </c>
    </row>
    <row r="3357" spans="1:19" x14ac:dyDescent="0.25">
      <c r="A3357" s="14">
        <v>10</v>
      </c>
      <c r="B3357" s="16" t="s">
        <v>42</v>
      </c>
      <c r="C3357" s="14" t="s">
        <v>93</v>
      </c>
      <c r="D3357" s="14" t="s">
        <v>98</v>
      </c>
      <c r="P3357" s="17" t="str">
        <f t="shared" si="100"/>
        <v>10|B6T5|d|07-15-2019</v>
      </c>
      <c r="Q3357" s="14">
        <v>7.5</v>
      </c>
      <c r="R3357" s="14">
        <v>2.6</v>
      </c>
      <c r="S3357" s="42">
        <v>2.8846153846153846</v>
      </c>
    </row>
    <row r="3358" spans="1:19" x14ac:dyDescent="0.25">
      <c r="A3358" s="14">
        <v>10</v>
      </c>
      <c r="B3358" s="16" t="s">
        <v>42</v>
      </c>
      <c r="C3358" s="14" t="s">
        <v>93</v>
      </c>
      <c r="D3358" s="14" t="s">
        <v>98</v>
      </c>
      <c r="P3358" s="17" t="str">
        <f t="shared" si="100"/>
        <v>10|B6T5|d|07-15-2019</v>
      </c>
      <c r="Q3358" s="14">
        <v>7.8</v>
      </c>
      <c r="R3358" s="14">
        <v>3.3</v>
      </c>
      <c r="S3358" s="42">
        <v>2.3636363636363638</v>
      </c>
    </row>
    <row r="3359" spans="1:19" x14ac:dyDescent="0.25">
      <c r="A3359" s="14">
        <v>10</v>
      </c>
      <c r="B3359" s="16" t="s">
        <v>42</v>
      </c>
      <c r="C3359" s="14" t="s">
        <v>93</v>
      </c>
      <c r="D3359" s="14" t="s">
        <v>98</v>
      </c>
      <c r="P3359" s="17" t="str">
        <f t="shared" si="100"/>
        <v>10|B6T5|d|07-15-2019</v>
      </c>
      <c r="Q3359" s="14">
        <v>7.6</v>
      </c>
      <c r="R3359" s="14">
        <v>3.4</v>
      </c>
      <c r="S3359" s="42">
        <v>2.2352941176470589</v>
      </c>
    </row>
    <row r="3360" spans="1:19" x14ac:dyDescent="0.25">
      <c r="A3360" s="14">
        <v>10</v>
      </c>
      <c r="B3360" s="16" t="s">
        <v>43</v>
      </c>
      <c r="C3360" s="14" t="s">
        <v>94</v>
      </c>
      <c r="D3360" s="14" t="s">
        <v>98</v>
      </c>
      <c r="P3360" s="17" t="str">
        <f t="shared" si="100"/>
        <v>10|B7T1|a|07-15-2019</v>
      </c>
      <c r="Q3360" s="14">
        <v>4.5</v>
      </c>
      <c r="R3360" s="14">
        <v>2</v>
      </c>
      <c r="S3360" s="42">
        <v>2.25</v>
      </c>
    </row>
    <row r="3361" spans="1:19" x14ac:dyDescent="0.25">
      <c r="A3361" s="14">
        <v>10</v>
      </c>
      <c r="B3361" s="16" t="s">
        <v>43</v>
      </c>
      <c r="C3361" s="14" t="s">
        <v>94</v>
      </c>
      <c r="D3361" s="14" t="s">
        <v>98</v>
      </c>
      <c r="P3361" s="17" t="str">
        <f t="shared" si="100"/>
        <v>10|B7T1|a|07-15-2019</v>
      </c>
      <c r="Q3361" s="14">
        <v>4.5</v>
      </c>
      <c r="R3361" s="14">
        <v>1.6</v>
      </c>
      <c r="S3361" s="42">
        <v>2.8125</v>
      </c>
    </row>
    <row r="3362" spans="1:19" x14ac:dyDescent="0.25">
      <c r="A3362" s="14">
        <v>10</v>
      </c>
      <c r="B3362" s="16" t="s">
        <v>43</v>
      </c>
      <c r="C3362" s="14" t="s">
        <v>94</v>
      </c>
      <c r="D3362" s="14" t="s">
        <v>98</v>
      </c>
      <c r="P3362" s="17" t="str">
        <f t="shared" si="100"/>
        <v>10|B7T1|a|07-15-2019</v>
      </c>
      <c r="Q3362" s="14">
        <v>6.5</v>
      </c>
      <c r="R3362" s="14">
        <v>2.7</v>
      </c>
      <c r="S3362" s="42">
        <v>2.4074074074074074</v>
      </c>
    </row>
    <row r="3363" spans="1:19" x14ac:dyDescent="0.25">
      <c r="A3363" s="14">
        <v>10</v>
      </c>
      <c r="B3363" s="16" t="s">
        <v>43</v>
      </c>
      <c r="C3363" s="14" t="s">
        <v>94</v>
      </c>
      <c r="D3363" s="14" t="s">
        <v>98</v>
      </c>
      <c r="P3363" s="17" t="str">
        <f t="shared" si="100"/>
        <v>10|B7T1|a|07-15-2019</v>
      </c>
      <c r="Q3363" s="14">
        <v>6.7</v>
      </c>
      <c r="R3363" s="14">
        <v>2.7</v>
      </c>
      <c r="S3363" s="42">
        <v>2.4814814814814814</v>
      </c>
    </row>
    <row r="3364" spans="1:19" x14ac:dyDescent="0.25">
      <c r="A3364" s="14">
        <v>10</v>
      </c>
      <c r="B3364" s="16" t="s">
        <v>43</v>
      </c>
      <c r="C3364" s="14" t="s">
        <v>91</v>
      </c>
      <c r="D3364" s="14" t="s">
        <v>98</v>
      </c>
      <c r="P3364" s="17" t="str">
        <f t="shared" si="100"/>
        <v>10|B7T1|b|07-15-2019</v>
      </c>
      <c r="Q3364" s="17">
        <v>4.5</v>
      </c>
      <c r="R3364" s="14">
        <v>2.1</v>
      </c>
      <c r="S3364" s="42">
        <v>2.1428571428571428</v>
      </c>
    </row>
    <row r="3365" spans="1:19" x14ac:dyDescent="0.25">
      <c r="A3365" s="14">
        <v>10</v>
      </c>
      <c r="B3365" s="16" t="s">
        <v>43</v>
      </c>
      <c r="C3365" s="14" t="s">
        <v>91</v>
      </c>
      <c r="D3365" s="14" t="s">
        <v>98</v>
      </c>
      <c r="P3365" s="17" t="str">
        <f t="shared" si="100"/>
        <v>10|B7T1|b|07-15-2019</v>
      </c>
      <c r="Q3365" s="14">
        <v>4.8</v>
      </c>
      <c r="R3365" s="14">
        <v>2.2000000000000002</v>
      </c>
      <c r="S3365" s="42">
        <v>2.1818181818181817</v>
      </c>
    </row>
    <row r="3366" spans="1:19" x14ac:dyDescent="0.25">
      <c r="A3366" s="14">
        <v>10</v>
      </c>
      <c r="B3366" s="16" t="s">
        <v>43</v>
      </c>
      <c r="C3366" s="14" t="s">
        <v>91</v>
      </c>
      <c r="D3366" s="14" t="s">
        <v>98</v>
      </c>
      <c r="P3366" s="17" t="str">
        <f t="shared" si="100"/>
        <v>10|B7T1|b|07-15-2019</v>
      </c>
      <c r="Q3366" s="14">
        <v>8.4</v>
      </c>
      <c r="R3366" s="14">
        <v>3.4</v>
      </c>
      <c r="S3366" s="42">
        <v>2.4705882352941178</v>
      </c>
    </row>
    <row r="3367" spans="1:19" x14ac:dyDescent="0.25">
      <c r="A3367" s="14">
        <v>10</v>
      </c>
      <c r="B3367" s="16" t="s">
        <v>43</v>
      </c>
      <c r="C3367" s="14" t="s">
        <v>91</v>
      </c>
      <c r="D3367" s="14" t="s">
        <v>98</v>
      </c>
      <c r="P3367" s="17" t="str">
        <f t="shared" si="100"/>
        <v>10|B7T1|b|07-15-2019</v>
      </c>
      <c r="Q3367" s="14">
        <v>8.3000000000000007</v>
      </c>
      <c r="R3367" s="14">
        <v>3.3</v>
      </c>
      <c r="S3367" s="42">
        <v>2.5151515151515156</v>
      </c>
    </row>
    <row r="3368" spans="1:19" x14ac:dyDescent="0.25">
      <c r="A3368" s="14">
        <v>10</v>
      </c>
      <c r="B3368" s="16" t="s">
        <v>43</v>
      </c>
      <c r="C3368" s="14" t="s">
        <v>91</v>
      </c>
      <c r="D3368" s="14" t="s">
        <v>98</v>
      </c>
      <c r="P3368" s="17" t="str">
        <f t="shared" si="100"/>
        <v>10|B7T1|b|07-15-2019</v>
      </c>
      <c r="Q3368" s="14">
        <v>8.6999999999999993</v>
      </c>
      <c r="R3368" s="14">
        <v>3.8</v>
      </c>
      <c r="S3368" s="42">
        <v>2.2894736842105261</v>
      </c>
    </row>
    <row r="3369" spans="1:19" x14ac:dyDescent="0.25">
      <c r="A3369" s="14">
        <v>10</v>
      </c>
      <c r="B3369" s="16" t="s">
        <v>43</v>
      </c>
      <c r="C3369" s="14" t="s">
        <v>91</v>
      </c>
      <c r="D3369" s="14" t="s">
        <v>98</v>
      </c>
      <c r="P3369" s="17" t="str">
        <f t="shared" si="100"/>
        <v>10|B7T1|b|07-15-2019</v>
      </c>
      <c r="Q3369" s="14">
        <v>8</v>
      </c>
      <c r="R3369" s="14">
        <v>3.7</v>
      </c>
      <c r="S3369" s="42">
        <v>2.1621621621621618</v>
      </c>
    </row>
    <row r="3370" spans="1:19" x14ac:dyDescent="0.25">
      <c r="A3370" s="14">
        <v>10</v>
      </c>
      <c r="B3370" s="16" t="s">
        <v>43</v>
      </c>
      <c r="C3370" s="14" t="s">
        <v>92</v>
      </c>
      <c r="D3370" s="14" t="s">
        <v>98</v>
      </c>
      <c r="P3370" s="17" t="str">
        <f t="shared" si="100"/>
        <v>10|B7T1|c|07-15-2019</v>
      </c>
      <c r="Q3370" s="14">
        <v>5.3</v>
      </c>
      <c r="R3370" s="14">
        <v>2.2999999999999998</v>
      </c>
      <c r="S3370" s="42">
        <v>2.3043478260869565</v>
      </c>
    </row>
    <row r="3371" spans="1:19" x14ac:dyDescent="0.25">
      <c r="A3371" s="14">
        <v>10</v>
      </c>
      <c r="B3371" s="16" t="s">
        <v>43</v>
      </c>
      <c r="C3371" s="14" t="s">
        <v>92</v>
      </c>
      <c r="D3371" s="14" t="s">
        <v>98</v>
      </c>
      <c r="P3371" s="17" t="str">
        <f t="shared" si="100"/>
        <v>10|B7T1|c|07-15-2019</v>
      </c>
      <c r="Q3371" s="14">
        <v>5.2</v>
      </c>
      <c r="R3371" s="14">
        <v>2.1</v>
      </c>
      <c r="S3371" s="42">
        <v>2.4761904761904763</v>
      </c>
    </row>
    <row r="3372" spans="1:19" x14ac:dyDescent="0.25">
      <c r="A3372" s="14">
        <v>10</v>
      </c>
      <c r="B3372" s="16" t="s">
        <v>43</v>
      </c>
      <c r="C3372" s="14" t="s">
        <v>92</v>
      </c>
      <c r="D3372" s="14" t="s">
        <v>98</v>
      </c>
      <c r="P3372" s="17" t="str">
        <f t="shared" si="100"/>
        <v>10|B7T1|c|07-15-2019</v>
      </c>
      <c r="Q3372" s="14">
        <v>9</v>
      </c>
      <c r="R3372" s="14">
        <v>3.2</v>
      </c>
      <c r="S3372" s="42">
        <v>2.8125</v>
      </c>
    </row>
    <row r="3373" spans="1:19" x14ac:dyDescent="0.25">
      <c r="A3373" s="14">
        <v>10</v>
      </c>
      <c r="B3373" s="16" t="s">
        <v>43</v>
      </c>
      <c r="C3373" s="14" t="s">
        <v>92</v>
      </c>
      <c r="D3373" s="14" t="s">
        <v>98</v>
      </c>
      <c r="P3373" s="17" t="str">
        <f t="shared" si="100"/>
        <v>10|B7T1|c|07-15-2019</v>
      </c>
      <c r="Q3373" s="14">
        <v>9.1</v>
      </c>
      <c r="R3373" s="14">
        <v>3.3</v>
      </c>
      <c r="S3373" s="42">
        <v>2.7575757575757578</v>
      </c>
    </row>
    <row r="3374" spans="1:19" x14ac:dyDescent="0.25">
      <c r="A3374" s="14">
        <v>10</v>
      </c>
      <c r="B3374" s="16" t="s">
        <v>43</v>
      </c>
      <c r="C3374" s="14" t="s">
        <v>92</v>
      </c>
      <c r="D3374" s="14" t="s">
        <v>98</v>
      </c>
      <c r="P3374" s="17" t="str">
        <f t="shared" si="100"/>
        <v>10|B7T1|c|07-15-2019</v>
      </c>
      <c r="Q3374" s="14">
        <v>7.7</v>
      </c>
      <c r="R3374" s="14">
        <v>3.5</v>
      </c>
      <c r="S3374" s="42">
        <v>2.2000000000000002</v>
      </c>
    </row>
    <row r="3375" spans="1:19" x14ac:dyDescent="0.25">
      <c r="A3375" s="14">
        <v>10</v>
      </c>
      <c r="B3375" s="16" t="s">
        <v>43</v>
      </c>
      <c r="C3375" s="14" t="s">
        <v>92</v>
      </c>
      <c r="D3375" s="14" t="s">
        <v>98</v>
      </c>
      <c r="P3375" s="17" t="str">
        <f t="shared" si="100"/>
        <v>10|B7T1|c|07-15-2019</v>
      </c>
      <c r="Q3375" s="14">
        <v>7.8</v>
      </c>
      <c r="R3375" s="14">
        <v>3.5</v>
      </c>
      <c r="S3375" s="42">
        <v>2.2285714285714286</v>
      </c>
    </row>
    <row r="3376" spans="1:19" x14ac:dyDescent="0.25">
      <c r="A3376" s="14">
        <v>10</v>
      </c>
      <c r="B3376" s="16" t="s">
        <v>43</v>
      </c>
      <c r="C3376" s="14" t="s">
        <v>93</v>
      </c>
      <c r="D3376" s="14" t="s">
        <v>98</v>
      </c>
      <c r="P3376" s="17" t="str">
        <f t="shared" si="100"/>
        <v>10|B7T1|d|07-15-2019</v>
      </c>
      <c r="Q3376" s="14">
        <v>5.7</v>
      </c>
      <c r="R3376" s="14">
        <v>2.5</v>
      </c>
      <c r="S3376" s="42">
        <v>2.2800000000000002</v>
      </c>
    </row>
    <row r="3377" spans="1:19" x14ac:dyDescent="0.25">
      <c r="A3377" s="14">
        <v>10</v>
      </c>
      <c r="B3377" s="16" t="s">
        <v>43</v>
      </c>
      <c r="C3377" s="14" t="s">
        <v>93</v>
      </c>
      <c r="D3377" s="14" t="s">
        <v>98</v>
      </c>
      <c r="P3377" s="17" t="str">
        <f t="shared" si="100"/>
        <v>10|B7T1|d|07-15-2019</v>
      </c>
      <c r="Q3377" s="14">
        <v>5.7</v>
      </c>
      <c r="R3377" s="14">
        <v>2.4</v>
      </c>
      <c r="S3377" s="42">
        <v>2.375</v>
      </c>
    </row>
    <row r="3378" spans="1:19" x14ac:dyDescent="0.25">
      <c r="A3378" s="14">
        <v>10</v>
      </c>
      <c r="B3378" s="16" t="s">
        <v>43</v>
      </c>
      <c r="C3378" s="14" t="s">
        <v>93</v>
      </c>
      <c r="D3378" s="14" t="s">
        <v>98</v>
      </c>
      <c r="P3378" s="17" t="str">
        <f t="shared" si="100"/>
        <v>10|B7T1|d|07-15-2019</v>
      </c>
      <c r="Q3378" s="14">
        <v>8.4</v>
      </c>
      <c r="R3378" s="14">
        <v>3.2</v>
      </c>
      <c r="S3378" s="42">
        <v>2.625</v>
      </c>
    </row>
    <row r="3379" spans="1:19" x14ac:dyDescent="0.25">
      <c r="A3379" s="14">
        <v>10</v>
      </c>
      <c r="B3379" s="16" t="s">
        <v>43</v>
      </c>
      <c r="C3379" s="14" t="s">
        <v>93</v>
      </c>
      <c r="D3379" s="14" t="s">
        <v>98</v>
      </c>
      <c r="P3379" s="17" t="str">
        <f t="shared" si="100"/>
        <v>10|B7T1|d|07-15-2019</v>
      </c>
      <c r="Q3379" s="14">
        <v>8.5</v>
      </c>
      <c r="R3379" s="14">
        <v>3.2</v>
      </c>
      <c r="S3379" s="42">
        <v>2.65625</v>
      </c>
    </row>
    <row r="3380" spans="1:19" x14ac:dyDescent="0.25">
      <c r="A3380" s="14">
        <v>10</v>
      </c>
      <c r="B3380" s="16" t="s">
        <v>44</v>
      </c>
      <c r="C3380" s="14" t="s">
        <v>94</v>
      </c>
      <c r="D3380" s="14" t="s">
        <v>98</v>
      </c>
      <c r="P3380" s="17" t="str">
        <f t="shared" si="100"/>
        <v>10|B7T2|a|07-15-2019</v>
      </c>
      <c r="Q3380" s="14">
        <v>5.8</v>
      </c>
      <c r="R3380" s="14">
        <v>2.2999999999999998</v>
      </c>
      <c r="S3380" s="42">
        <v>2.5217391304347827</v>
      </c>
    </row>
    <row r="3381" spans="1:19" x14ac:dyDescent="0.25">
      <c r="A3381" s="14">
        <v>10</v>
      </c>
      <c r="B3381" s="16" t="s">
        <v>44</v>
      </c>
      <c r="C3381" s="14" t="s">
        <v>94</v>
      </c>
      <c r="D3381" s="14" t="s">
        <v>98</v>
      </c>
      <c r="P3381" s="17" t="str">
        <f t="shared" si="100"/>
        <v>10|B7T2|a|07-15-2019</v>
      </c>
      <c r="Q3381" s="14">
        <v>5.6</v>
      </c>
      <c r="R3381" s="14">
        <v>2.7</v>
      </c>
      <c r="S3381" s="42">
        <v>2.074074074074074</v>
      </c>
    </row>
    <row r="3382" spans="1:19" x14ac:dyDescent="0.25">
      <c r="A3382" s="14">
        <v>10</v>
      </c>
      <c r="B3382" s="16" t="s">
        <v>44</v>
      </c>
      <c r="C3382" s="14" t="s">
        <v>94</v>
      </c>
      <c r="D3382" s="14" t="s">
        <v>98</v>
      </c>
      <c r="P3382" s="17" t="str">
        <f t="shared" si="100"/>
        <v>10|B7T2|a|07-15-2019</v>
      </c>
      <c r="Q3382" s="14">
        <v>8.1999999999999993</v>
      </c>
      <c r="R3382" s="14">
        <v>3.2</v>
      </c>
      <c r="S3382" s="42">
        <v>2.5624999999999996</v>
      </c>
    </row>
    <row r="3383" spans="1:19" x14ac:dyDescent="0.25">
      <c r="A3383" s="14">
        <v>10</v>
      </c>
      <c r="B3383" s="16" t="s">
        <v>44</v>
      </c>
      <c r="C3383" s="14" t="s">
        <v>94</v>
      </c>
      <c r="D3383" s="14" t="s">
        <v>98</v>
      </c>
      <c r="P3383" s="17" t="str">
        <f t="shared" si="100"/>
        <v>10|B7T2|a|07-15-2019</v>
      </c>
      <c r="Q3383" s="14">
        <v>8.3000000000000007</v>
      </c>
      <c r="R3383" s="14">
        <v>3.2</v>
      </c>
      <c r="S3383" s="42">
        <v>2.59375</v>
      </c>
    </row>
    <row r="3384" spans="1:19" x14ac:dyDescent="0.25">
      <c r="A3384" s="14">
        <v>10</v>
      </c>
      <c r="B3384" s="16" t="s">
        <v>44</v>
      </c>
      <c r="C3384" s="14" t="s">
        <v>94</v>
      </c>
      <c r="D3384" s="14" t="s">
        <v>98</v>
      </c>
      <c r="P3384" s="17" t="str">
        <f t="shared" si="100"/>
        <v>10|B7T2|a|07-15-2019</v>
      </c>
      <c r="Q3384" s="14">
        <v>8.4</v>
      </c>
      <c r="R3384" s="14">
        <v>3.9</v>
      </c>
      <c r="S3384" s="42">
        <v>2.1538461538461542</v>
      </c>
    </row>
    <row r="3385" spans="1:19" x14ac:dyDescent="0.25">
      <c r="A3385" s="14">
        <v>10</v>
      </c>
      <c r="B3385" s="16" t="s">
        <v>44</v>
      </c>
      <c r="C3385" s="14" t="s">
        <v>94</v>
      </c>
      <c r="D3385" s="14" t="s">
        <v>98</v>
      </c>
      <c r="P3385" s="17" t="str">
        <f t="shared" si="100"/>
        <v>10|B7T2|a|07-15-2019</v>
      </c>
      <c r="Q3385" s="14">
        <v>8.5</v>
      </c>
      <c r="R3385" s="14">
        <v>4</v>
      </c>
      <c r="S3385" s="42">
        <v>2.125</v>
      </c>
    </row>
    <row r="3386" spans="1:19" x14ac:dyDescent="0.25">
      <c r="A3386" s="14">
        <v>10</v>
      </c>
      <c r="B3386" s="16" t="s">
        <v>44</v>
      </c>
      <c r="C3386" s="14" t="s">
        <v>91</v>
      </c>
      <c r="D3386" s="14" t="s">
        <v>98</v>
      </c>
      <c r="P3386" s="17" t="str">
        <f t="shared" si="100"/>
        <v>10|B7T2|b|07-15-2019</v>
      </c>
      <c r="Q3386" s="14">
        <v>4.5</v>
      </c>
      <c r="R3386" s="14">
        <v>1.6</v>
      </c>
      <c r="S3386" s="42">
        <v>2.8125</v>
      </c>
    </row>
    <row r="3387" spans="1:19" x14ac:dyDescent="0.25">
      <c r="A3387" s="14">
        <v>10</v>
      </c>
      <c r="B3387" s="16" t="s">
        <v>44</v>
      </c>
      <c r="C3387" s="14" t="s">
        <v>91</v>
      </c>
      <c r="D3387" s="14" t="s">
        <v>98</v>
      </c>
      <c r="P3387" s="17" t="str">
        <f t="shared" si="100"/>
        <v>10|B7T2|b|07-15-2019</v>
      </c>
      <c r="Q3387" s="14">
        <v>5</v>
      </c>
      <c r="R3387" s="14">
        <v>1.8</v>
      </c>
      <c r="S3387" s="42">
        <v>2.7777777777777777</v>
      </c>
    </row>
    <row r="3388" spans="1:19" x14ac:dyDescent="0.25">
      <c r="A3388" s="14">
        <v>10</v>
      </c>
      <c r="B3388" s="16" t="s">
        <v>44</v>
      </c>
      <c r="C3388" s="14" t="s">
        <v>91</v>
      </c>
      <c r="D3388" s="14" t="s">
        <v>98</v>
      </c>
      <c r="P3388" s="17" t="str">
        <f t="shared" si="100"/>
        <v>10|B7T2|b|07-15-2019</v>
      </c>
      <c r="Q3388" s="14">
        <v>6.7</v>
      </c>
      <c r="R3388" s="14">
        <v>2.4</v>
      </c>
      <c r="S3388" s="42">
        <v>2.791666666666667</v>
      </c>
    </row>
    <row r="3389" spans="1:19" x14ac:dyDescent="0.25">
      <c r="A3389" s="14">
        <v>10</v>
      </c>
      <c r="B3389" s="16" t="s">
        <v>44</v>
      </c>
      <c r="C3389" s="14" t="s">
        <v>91</v>
      </c>
      <c r="D3389" s="14" t="s">
        <v>98</v>
      </c>
      <c r="P3389" s="17" t="str">
        <f t="shared" si="100"/>
        <v>10|B7T2|b|07-15-2019</v>
      </c>
      <c r="Q3389" s="14">
        <v>6.7</v>
      </c>
      <c r="R3389" s="14">
        <v>2.5</v>
      </c>
      <c r="S3389" s="42">
        <v>2.68</v>
      </c>
    </row>
    <row r="3390" spans="1:19" x14ac:dyDescent="0.25">
      <c r="A3390" s="14">
        <v>10</v>
      </c>
      <c r="B3390" s="16" t="s">
        <v>44</v>
      </c>
      <c r="C3390" s="14" t="s">
        <v>92</v>
      </c>
      <c r="D3390" s="14" t="s">
        <v>98</v>
      </c>
      <c r="P3390" s="17" t="str">
        <f t="shared" si="100"/>
        <v>10|B7T2|c|07-15-2019</v>
      </c>
      <c r="Q3390" s="14">
        <v>4.8</v>
      </c>
      <c r="R3390" s="14">
        <v>1.8</v>
      </c>
      <c r="S3390" s="42">
        <v>2.6666666666666665</v>
      </c>
    </row>
    <row r="3391" spans="1:19" x14ac:dyDescent="0.25">
      <c r="A3391" s="14">
        <v>10</v>
      </c>
      <c r="B3391" s="16" t="s">
        <v>44</v>
      </c>
      <c r="C3391" s="14" t="s">
        <v>92</v>
      </c>
      <c r="D3391" s="14" t="s">
        <v>98</v>
      </c>
      <c r="P3391" s="17" t="str">
        <f t="shared" si="100"/>
        <v>10|B7T2|c|07-15-2019</v>
      </c>
      <c r="Q3391" s="14">
        <v>4.5</v>
      </c>
      <c r="R3391" s="14">
        <v>1.9</v>
      </c>
      <c r="S3391" s="42">
        <v>2.3684210526315792</v>
      </c>
    </row>
    <row r="3392" spans="1:19" x14ac:dyDescent="0.25">
      <c r="A3392" s="14">
        <v>10</v>
      </c>
      <c r="B3392" s="16" t="s">
        <v>44</v>
      </c>
      <c r="C3392" s="14" t="s">
        <v>93</v>
      </c>
      <c r="D3392" s="14" t="s">
        <v>98</v>
      </c>
      <c r="P3392" s="17" t="str">
        <f t="shared" si="100"/>
        <v>10|B7T2|d|07-15-2019</v>
      </c>
      <c r="Q3392" s="14">
        <v>6.1</v>
      </c>
      <c r="R3392" s="14">
        <v>3</v>
      </c>
      <c r="S3392" s="42">
        <v>2.0333333333333332</v>
      </c>
    </row>
    <row r="3393" spans="1:19" x14ac:dyDescent="0.25">
      <c r="A3393" s="14">
        <v>10</v>
      </c>
      <c r="B3393" s="16" t="s">
        <v>44</v>
      </c>
      <c r="C3393" s="14" t="s">
        <v>93</v>
      </c>
      <c r="D3393" s="14" t="s">
        <v>98</v>
      </c>
      <c r="P3393" s="17" t="str">
        <f t="shared" si="100"/>
        <v>10|B7T2|d|07-15-2019</v>
      </c>
      <c r="Q3393" s="14">
        <v>5.9</v>
      </c>
      <c r="R3393" s="14">
        <v>2.9</v>
      </c>
      <c r="S3393" s="42">
        <v>2.0344827586206899</v>
      </c>
    </row>
    <row r="3394" spans="1:19" x14ac:dyDescent="0.25">
      <c r="A3394" s="14">
        <v>10</v>
      </c>
      <c r="B3394" s="16" t="s">
        <v>44</v>
      </c>
      <c r="C3394" s="14" t="s">
        <v>93</v>
      </c>
      <c r="D3394" s="14" t="s">
        <v>98</v>
      </c>
      <c r="P3394" s="17" t="str">
        <f t="shared" si="100"/>
        <v>10|B7T2|d|07-15-2019</v>
      </c>
      <c r="Q3394" s="14">
        <v>8.8000000000000007</v>
      </c>
      <c r="R3394" s="14">
        <v>3.8</v>
      </c>
      <c r="S3394" s="42">
        <v>2.3157894736842106</v>
      </c>
    </row>
    <row r="3395" spans="1:19" x14ac:dyDescent="0.25">
      <c r="A3395" s="14">
        <v>10</v>
      </c>
      <c r="B3395" s="16" t="s">
        <v>44</v>
      </c>
      <c r="C3395" s="14" t="s">
        <v>93</v>
      </c>
      <c r="D3395" s="14" t="s">
        <v>98</v>
      </c>
      <c r="P3395" s="17" t="str">
        <f t="shared" si="100"/>
        <v>10|B7T2|d|07-15-2019</v>
      </c>
      <c r="Q3395" s="14">
        <v>8.9</v>
      </c>
      <c r="R3395" s="14">
        <v>3.7</v>
      </c>
      <c r="S3395" s="42">
        <v>2.4054054054054053</v>
      </c>
    </row>
    <row r="3396" spans="1:19" x14ac:dyDescent="0.25">
      <c r="A3396" s="14">
        <v>10</v>
      </c>
      <c r="B3396" s="16" t="s">
        <v>45</v>
      </c>
      <c r="C3396" s="14" t="s">
        <v>94</v>
      </c>
      <c r="D3396" s="14" t="s">
        <v>98</v>
      </c>
      <c r="P3396" s="17" t="str">
        <f t="shared" si="100"/>
        <v>10|B7T3|a|07-15-2019</v>
      </c>
      <c r="Q3396" s="14">
        <v>5.8</v>
      </c>
      <c r="R3396" s="14">
        <v>2.1</v>
      </c>
      <c r="S3396" s="42">
        <v>2.7619047619047619</v>
      </c>
    </row>
    <row r="3397" spans="1:19" x14ac:dyDescent="0.25">
      <c r="A3397" s="14">
        <v>10</v>
      </c>
      <c r="B3397" s="16" t="s">
        <v>45</v>
      </c>
      <c r="C3397" s="14" t="s">
        <v>94</v>
      </c>
      <c r="D3397" s="14" t="s">
        <v>98</v>
      </c>
      <c r="P3397" s="17" t="str">
        <f t="shared" si="100"/>
        <v>10|B7T3|a|07-15-2019</v>
      </c>
      <c r="Q3397" s="14">
        <v>5.5</v>
      </c>
      <c r="R3397" s="14">
        <v>2.2000000000000002</v>
      </c>
      <c r="S3397" s="42">
        <v>2.5</v>
      </c>
    </row>
    <row r="3398" spans="1:19" x14ac:dyDescent="0.25">
      <c r="A3398" s="14">
        <v>10</v>
      </c>
      <c r="B3398" s="16" t="s">
        <v>45</v>
      </c>
      <c r="C3398" s="14" t="s">
        <v>94</v>
      </c>
      <c r="D3398" s="14" t="s">
        <v>98</v>
      </c>
      <c r="P3398" s="17" t="str">
        <f t="shared" si="100"/>
        <v>10|B7T3|a|07-15-2019</v>
      </c>
      <c r="Q3398" s="14">
        <v>9.1</v>
      </c>
      <c r="R3398" s="14">
        <v>3.2</v>
      </c>
      <c r="S3398" s="42">
        <v>2.8437499999999996</v>
      </c>
    </row>
    <row r="3399" spans="1:19" x14ac:dyDescent="0.25">
      <c r="A3399" s="14">
        <v>10</v>
      </c>
      <c r="B3399" s="16" t="s">
        <v>45</v>
      </c>
      <c r="C3399" s="14" t="s">
        <v>94</v>
      </c>
      <c r="D3399" s="14" t="s">
        <v>98</v>
      </c>
      <c r="P3399" s="17" t="str">
        <f t="shared" ref="P3399:P3462" si="101">CONCATENATE(A3399,"|",B3399,"|",C3399,"|",TEXT(D3399,"AAAA/MM/DD"))</f>
        <v>10|B7T3|a|07-15-2019</v>
      </c>
      <c r="Q3399" s="14">
        <v>8.5</v>
      </c>
      <c r="R3399" s="14">
        <v>3.1</v>
      </c>
      <c r="S3399" s="42">
        <v>2.7419354838709675</v>
      </c>
    </row>
    <row r="3400" spans="1:19" x14ac:dyDescent="0.25">
      <c r="A3400" s="14">
        <v>10</v>
      </c>
      <c r="B3400" s="16" t="s">
        <v>45</v>
      </c>
      <c r="C3400" s="14" t="s">
        <v>91</v>
      </c>
      <c r="D3400" s="14" t="s">
        <v>98</v>
      </c>
      <c r="P3400" s="17" t="str">
        <f t="shared" si="101"/>
        <v>10|B7T3|b|07-15-2019</v>
      </c>
      <c r="Q3400" s="14">
        <v>5.2</v>
      </c>
      <c r="R3400" s="14">
        <v>2.5</v>
      </c>
      <c r="S3400" s="42">
        <v>2.08</v>
      </c>
    </row>
    <row r="3401" spans="1:19" x14ac:dyDescent="0.25">
      <c r="A3401" s="14">
        <v>10</v>
      </c>
      <c r="B3401" s="16" t="s">
        <v>45</v>
      </c>
      <c r="C3401" s="14" t="s">
        <v>91</v>
      </c>
      <c r="D3401" s="14" t="s">
        <v>98</v>
      </c>
      <c r="P3401" s="17" t="str">
        <f t="shared" si="101"/>
        <v>10|B7T3|b|07-15-2019</v>
      </c>
      <c r="Q3401" s="14">
        <v>6.3</v>
      </c>
      <c r="R3401" s="14">
        <v>2.2999999999999998</v>
      </c>
      <c r="S3401" s="42">
        <v>2.7391304347826089</v>
      </c>
    </row>
    <row r="3402" spans="1:19" x14ac:dyDescent="0.25">
      <c r="A3402" s="14">
        <v>10</v>
      </c>
      <c r="B3402" s="16" t="s">
        <v>45</v>
      </c>
      <c r="C3402" s="14" t="s">
        <v>91</v>
      </c>
      <c r="D3402" s="14" t="s">
        <v>98</v>
      </c>
      <c r="P3402" s="17" t="str">
        <f t="shared" si="101"/>
        <v>10|B7T3|b|07-15-2019</v>
      </c>
      <c r="Q3402" s="14">
        <v>7.6</v>
      </c>
      <c r="R3402" s="14">
        <v>3</v>
      </c>
      <c r="S3402" s="42">
        <v>2.5333333333333332</v>
      </c>
    </row>
    <row r="3403" spans="1:19" x14ac:dyDescent="0.25">
      <c r="A3403" s="14">
        <v>10</v>
      </c>
      <c r="B3403" s="16" t="s">
        <v>45</v>
      </c>
      <c r="C3403" s="14" t="s">
        <v>91</v>
      </c>
      <c r="D3403" s="14" t="s">
        <v>98</v>
      </c>
      <c r="P3403" s="17" t="str">
        <f t="shared" si="101"/>
        <v>10|B7T3|b|07-15-2019</v>
      </c>
      <c r="Q3403" s="14">
        <v>7.6</v>
      </c>
      <c r="R3403" s="14">
        <v>2.9</v>
      </c>
      <c r="S3403" s="42">
        <v>2.6206896551724137</v>
      </c>
    </row>
    <row r="3404" spans="1:19" x14ac:dyDescent="0.25">
      <c r="A3404" s="14">
        <v>10</v>
      </c>
      <c r="B3404" s="16" t="s">
        <v>45</v>
      </c>
      <c r="C3404" s="14" t="s">
        <v>92</v>
      </c>
      <c r="D3404" s="14" t="s">
        <v>98</v>
      </c>
      <c r="P3404" s="17" t="str">
        <f t="shared" si="101"/>
        <v>10|B7T3|c|07-15-2019</v>
      </c>
      <c r="Q3404" s="14">
        <v>5.6</v>
      </c>
      <c r="R3404" s="14">
        <v>2.6</v>
      </c>
      <c r="S3404" s="42">
        <v>2.1538461538461537</v>
      </c>
    </row>
    <row r="3405" spans="1:19" x14ac:dyDescent="0.25">
      <c r="A3405" s="14">
        <v>10</v>
      </c>
      <c r="B3405" s="16" t="s">
        <v>45</v>
      </c>
      <c r="C3405" s="14" t="s">
        <v>92</v>
      </c>
      <c r="D3405" s="14" t="s">
        <v>98</v>
      </c>
      <c r="P3405" s="17" t="str">
        <f t="shared" si="101"/>
        <v>10|B7T3|c|07-15-2019</v>
      </c>
      <c r="Q3405" s="14">
        <v>5.7</v>
      </c>
      <c r="R3405" s="14">
        <v>2.5</v>
      </c>
      <c r="S3405" s="42">
        <v>2.2800000000000002</v>
      </c>
    </row>
    <row r="3406" spans="1:19" x14ac:dyDescent="0.25">
      <c r="A3406" s="14">
        <v>10</v>
      </c>
      <c r="B3406" s="16" t="s">
        <v>45</v>
      </c>
      <c r="C3406" s="14" t="s">
        <v>92</v>
      </c>
      <c r="D3406" s="14" t="s">
        <v>98</v>
      </c>
      <c r="P3406" s="17" t="str">
        <f t="shared" si="101"/>
        <v>10|B7T3|c|07-15-2019</v>
      </c>
      <c r="Q3406" s="14">
        <v>7.5</v>
      </c>
      <c r="R3406" s="14">
        <v>2.1</v>
      </c>
      <c r="S3406" s="42">
        <v>3.5714285714285712</v>
      </c>
    </row>
    <row r="3407" spans="1:19" x14ac:dyDescent="0.25">
      <c r="A3407" s="14">
        <v>10</v>
      </c>
      <c r="B3407" s="16" t="s">
        <v>45</v>
      </c>
      <c r="C3407" s="14" t="s">
        <v>92</v>
      </c>
      <c r="D3407" s="14" t="s">
        <v>98</v>
      </c>
      <c r="P3407" s="17" t="str">
        <f t="shared" si="101"/>
        <v>10|B7T3|c|07-15-2019</v>
      </c>
      <c r="Q3407" s="14">
        <v>7.6</v>
      </c>
      <c r="R3407" s="14">
        <v>2.2000000000000002</v>
      </c>
      <c r="S3407" s="42">
        <v>3.4545454545454541</v>
      </c>
    </row>
    <row r="3408" spans="1:19" x14ac:dyDescent="0.25">
      <c r="A3408" s="14">
        <v>10</v>
      </c>
      <c r="B3408" s="16" t="s">
        <v>45</v>
      </c>
      <c r="C3408" s="14" t="s">
        <v>92</v>
      </c>
      <c r="D3408" s="14" t="s">
        <v>98</v>
      </c>
      <c r="P3408" s="17" t="str">
        <f t="shared" si="101"/>
        <v>10|B7T3|c|07-15-2019</v>
      </c>
      <c r="Q3408" s="14">
        <v>9.1999999999999993</v>
      </c>
      <c r="R3408" s="14">
        <v>3.6</v>
      </c>
      <c r="S3408" s="42">
        <v>2.5555555555555554</v>
      </c>
    </row>
    <row r="3409" spans="1:19" x14ac:dyDescent="0.25">
      <c r="A3409" s="14">
        <v>10</v>
      </c>
      <c r="B3409" s="16" t="s">
        <v>45</v>
      </c>
      <c r="C3409" s="14" t="s">
        <v>92</v>
      </c>
      <c r="D3409" s="14" t="s">
        <v>98</v>
      </c>
      <c r="P3409" s="17" t="str">
        <f t="shared" si="101"/>
        <v>10|B7T3|c|07-15-2019</v>
      </c>
      <c r="Q3409" s="14">
        <v>8.9</v>
      </c>
      <c r="R3409" s="14">
        <v>3.8</v>
      </c>
      <c r="S3409" s="42">
        <v>2.3421052631578951</v>
      </c>
    </row>
    <row r="3410" spans="1:19" x14ac:dyDescent="0.25">
      <c r="A3410" s="14">
        <v>10</v>
      </c>
      <c r="B3410" s="16" t="s">
        <v>45</v>
      </c>
      <c r="C3410" s="14" t="s">
        <v>93</v>
      </c>
      <c r="D3410" s="14" t="s">
        <v>98</v>
      </c>
      <c r="P3410" s="17" t="str">
        <f t="shared" si="101"/>
        <v>10|B7T3|d|07-15-2019</v>
      </c>
      <c r="Q3410" s="14">
        <v>5.0999999999999996</v>
      </c>
      <c r="R3410" s="14">
        <v>2.5</v>
      </c>
      <c r="S3410" s="42">
        <v>2.04</v>
      </c>
    </row>
    <row r="3411" spans="1:19" x14ac:dyDescent="0.25">
      <c r="A3411" s="14">
        <v>10</v>
      </c>
      <c r="B3411" s="16" t="s">
        <v>45</v>
      </c>
      <c r="C3411" s="14" t="s">
        <v>93</v>
      </c>
      <c r="D3411" s="14" t="s">
        <v>98</v>
      </c>
      <c r="P3411" s="17" t="str">
        <f t="shared" si="101"/>
        <v>10|B7T3|d|07-15-2019</v>
      </c>
      <c r="Q3411" s="14">
        <v>5.0999999999999996</v>
      </c>
      <c r="R3411" s="14">
        <v>2.5</v>
      </c>
      <c r="S3411" s="42">
        <v>2.04</v>
      </c>
    </row>
    <row r="3412" spans="1:19" x14ac:dyDescent="0.25">
      <c r="A3412" s="14">
        <v>10</v>
      </c>
      <c r="B3412" s="16" t="s">
        <v>45</v>
      </c>
      <c r="C3412" s="14" t="s">
        <v>93</v>
      </c>
      <c r="D3412" s="14" t="s">
        <v>98</v>
      </c>
      <c r="P3412" s="17" t="str">
        <f t="shared" si="101"/>
        <v>10|B7T3|d|07-15-2019</v>
      </c>
      <c r="Q3412" s="14">
        <v>7.3</v>
      </c>
      <c r="R3412" s="14">
        <v>3.2</v>
      </c>
      <c r="S3412" s="42">
        <v>2.28125</v>
      </c>
    </row>
    <row r="3413" spans="1:19" x14ac:dyDescent="0.25">
      <c r="A3413" s="14">
        <v>10</v>
      </c>
      <c r="B3413" s="16" t="s">
        <v>45</v>
      </c>
      <c r="C3413" s="14" t="s">
        <v>93</v>
      </c>
      <c r="D3413" s="14" t="s">
        <v>98</v>
      </c>
      <c r="P3413" s="17" t="str">
        <f t="shared" si="101"/>
        <v>10|B7T3|d|07-15-2019</v>
      </c>
      <c r="Q3413" s="14">
        <v>7.1</v>
      </c>
      <c r="R3413" s="14">
        <v>3</v>
      </c>
      <c r="S3413" s="42">
        <v>2.3666666666666667</v>
      </c>
    </row>
    <row r="3414" spans="1:19" x14ac:dyDescent="0.25">
      <c r="A3414" s="14">
        <v>10</v>
      </c>
      <c r="B3414" s="16" t="s">
        <v>46</v>
      </c>
      <c r="C3414" s="14" t="s">
        <v>94</v>
      </c>
      <c r="D3414" s="14" t="s">
        <v>98</v>
      </c>
      <c r="P3414" s="17" t="str">
        <f t="shared" si="101"/>
        <v>10|B7T4|a|07-15-2019</v>
      </c>
      <c r="Q3414" s="14">
        <v>5.4</v>
      </c>
      <c r="R3414" s="14">
        <v>2.2000000000000002</v>
      </c>
      <c r="S3414" s="42">
        <v>2.4545454545454546</v>
      </c>
    </row>
    <row r="3415" spans="1:19" x14ac:dyDescent="0.25">
      <c r="A3415" s="14">
        <v>10</v>
      </c>
      <c r="B3415" s="16" t="s">
        <v>46</v>
      </c>
      <c r="C3415" s="14" t="s">
        <v>94</v>
      </c>
      <c r="D3415" s="14" t="s">
        <v>98</v>
      </c>
      <c r="P3415" s="17" t="str">
        <f t="shared" si="101"/>
        <v>10|B7T4|a|07-15-2019</v>
      </c>
      <c r="Q3415" s="14">
        <v>5.2</v>
      </c>
      <c r="R3415" s="14">
        <v>2.2000000000000002</v>
      </c>
      <c r="S3415" s="42">
        <v>2.3636363636363633</v>
      </c>
    </row>
    <row r="3416" spans="1:19" x14ac:dyDescent="0.25">
      <c r="A3416" s="14">
        <v>10</v>
      </c>
      <c r="B3416" s="16" t="s">
        <v>46</v>
      </c>
      <c r="C3416" s="14" t="s">
        <v>94</v>
      </c>
      <c r="D3416" s="14" t="s">
        <v>98</v>
      </c>
      <c r="P3416" s="17" t="str">
        <f t="shared" si="101"/>
        <v>10|B7T4|a|07-15-2019</v>
      </c>
      <c r="Q3416" s="14">
        <v>8.6</v>
      </c>
      <c r="R3416" s="14">
        <v>2.7</v>
      </c>
      <c r="S3416" s="42">
        <v>3.1851851851851847</v>
      </c>
    </row>
    <row r="3417" spans="1:19" x14ac:dyDescent="0.25">
      <c r="A3417" s="14">
        <v>10</v>
      </c>
      <c r="B3417" s="16" t="s">
        <v>46</v>
      </c>
      <c r="C3417" s="14" t="s">
        <v>94</v>
      </c>
      <c r="D3417" s="14" t="s">
        <v>98</v>
      </c>
      <c r="P3417" s="17" t="str">
        <f t="shared" si="101"/>
        <v>10|B7T4|a|07-15-2019</v>
      </c>
      <c r="Q3417" s="14">
        <v>8.4</v>
      </c>
      <c r="R3417" s="14">
        <v>2.5</v>
      </c>
      <c r="S3417" s="42">
        <v>3.3600000000000003</v>
      </c>
    </row>
    <row r="3418" spans="1:19" x14ac:dyDescent="0.25">
      <c r="A3418" s="14">
        <v>10</v>
      </c>
      <c r="B3418" s="16" t="s">
        <v>46</v>
      </c>
      <c r="C3418" s="14" t="s">
        <v>94</v>
      </c>
      <c r="D3418" s="14" t="s">
        <v>98</v>
      </c>
      <c r="P3418" s="17" t="str">
        <f t="shared" si="101"/>
        <v>10|B7T4|a|07-15-2019</v>
      </c>
      <c r="Q3418" s="14">
        <v>10.1</v>
      </c>
      <c r="R3418" s="14">
        <v>3.9</v>
      </c>
      <c r="S3418" s="42">
        <v>2.5897435897435899</v>
      </c>
    </row>
    <row r="3419" spans="1:19" x14ac:dyDescent="0.25">
      <c r="A3419" s="14">
        <v>10</v>
      </c>
      <c r="B3419" s="16" t="s">
        <v>46</v>
      </c>
      <c r="C3419" s="14" t="s">
        <v>94</v>
      </c>
      <c r="D3419" s="14" t="s">
        <v>98</v>
      </c>
      <c r="P3419" s="17" t="str">
        <f t="shared" si="101"/>
        <v>10|B7T4|a|07-15-2019</v>
      </c>
      <c r="Q3419" s="14">
        <v>11</v>
      </c>
      <c r="R3419" s="14">
        <v>4</v>
      </c>
      <c r="S3419" s="42">
        <v>2.75</v>
      </c>
    </row>
    <row r="3420" spans="1:19" x14ac:dyDescent="0.25">
      <c r="A3420" s="14">
        <v>10</v>
      </c>
      <c r="B3420" s="16" t="s">
        <v>46</v>
      </c>
      <c r="C3420" s="14" t="s">
        <v>91</v>
      </c>
      <c r="D3420" s="14" t="s">
        <v>98</v>
      </c>
      <c r="P3420" s="17" t="str">
        <f t="shared" si="101"/>
        <v>10|B7T4|b|07-15-2019</v>
      </c>
      <c r="Q3420" s="14">
        <v>6.1</v>
      </c>
      <c r="R3420" s="14">
        <v>2.8</v>
      </c>
      <c r="S3420" s="42">
        <v>2.1785714285714284</v>
      </c>
    </row>
    <row r="3421" spans="1:19" x14ac:dyDescent="0.25">
      <c r="A3421" s="14">
        <v>10</v>
      </c>
      <c r="B3421" s="16" t="s">
        <v>46</v>
      </c>
      <c r="C3421" s="14" t="s">
        <v>91</v>
      </c>
      <c r="D3421" s="14" t="s">
        <v>98</v>
      </c>
      <c r="P3421" s="17" t="str">
        <f t="shared" si="101"/>
        <v>10|B7T4|b|07-15-2019</v>
      </c>
      <c r="Q3421" s="14">
        <v>5.3</v>
      </c>
      <c r="R3421" s="14">
        <v>2.4</v>
      </c>
      <c r="S3421" s="42">
        <v>2.2083333333333335</v>
      </c>
    </row>
    <row r="3422" spans="1:19" x14ac:dyDescent="0.25">
      <c r="A3422" s="14">
        <v>10</v>
      </c>
      <c r="B3422" s="16" t="s">
        <v>46</v>
      </c>
      <c r="C3422" s="14" t="s">
        <v>91</v>
      </c>
      <c r="D3422" s="14" t="s">
        <v>98</v>
      </c>
      <c r="P3422" s="17" t="str">
        <f t="shared" si="101"/>
        <v>10|B7T4|b|07-15-2019</v>
      </c>
      <c r="Q3422" s="14">
        <v>8.6999999999999993</v>
      </c>
      <c r="R3422" s="14">
        <v>3.8</v>
      </c>
      <c r="S3422" s="42">
        <v>2.2894736842105261</v>
      </c>
    </row>
    <row r="3423" spans="1:19" x14ac:dyDescent="0.25">
      <c r="A3423" s="14">
        <v>10</v>
      </c>
      <c r="B3423" s="16" t="s">
        <v>46</v>
      </c>
      <c r="C3423" s="14" t="s">
        <v>91</v>
      </c>
      <c r="D3423" s="14" t="s">
        <v>98</v>
      </c>
      <c r="P3423" s="17" t="str">
        <f t="shared" si="101"/>
        <v>10|B7T4|b|07-15-2019</v>
      </c>
      <c r="Q3423" s="14">
        <v>8.6999999999999993</v>
      </c>
      <c r="R3423" s="14">
        <v>3.8</v>
      </c>
      <c r="S3423" s="42">
        <v>2.2894736842105261</v>
      </c>
    </row>
    <row r="3424" spans="1:19" x14ac:dyDescent="0.25">
      <c r="A3424" s="14">
        <v>10</v>
      </c>
      <c r="B3424" s="16" t="s">
        <v>46</v>
      </c>
      <c r="C3424" s="14" t="s">
        <v>92</v>
      </c>
      <c r="D3424" s="14" t="s">
        <v>98</v>
      </c>
      <c r="P3424" s="17" t="str">
        <f t="shared" si="101"/>
        <v>10|B7T4|c|07-15-2019</v>
      </c>
      <c r="Q3424" s="14">
        <v>5.2</v>
      </c>
      <c r="R3424" s="14">
        <v>2.2000000000000002</v>
      </c>
      <c r="S3424" s="42">
        <v>2.3636363636363633</v>
      </c>
    </row>
    <row r="3425" spans="1:19" x14ac:dyDescent="0.25">
      <c r="A3425" s="14">
        <v>10</v>
      </c>
      <c r="B3425" s="16" t="s">
        <v>46</v>
      </c>
      <c r="C3425" s="14" t="s">
        <v>92</v>
      </c>
      <c r="D3425" s="14" t="s">
        <v>98</v>
      </c>
      <c r="P3425" s="17" t="str">
        <f t="shared" si="101"/>
        <v>10|B7T4|c|07-15-2019</v>
      </c>
      <c r="Q3425" s="14">
        <v>5.4</v>
      </c>
      <c r="R3425" s="14">
        <v>2</v>
      </c>
      <c r="S3425" s="42">
        <v>2.7</v>
      </c>
    </row>
    <row r="3426" spans="1:19" x14ac:dyDescent="0.25">
      <c r="A3426" s="14">
        <v>10</v>
      </c>
      <c r="B3426" s="16" t="s">
        <v>46</v>
      </c>
      <c r="C3426" s="14" t="s">
        <v>92</v>
      </c>
      <c r="D3426" s="14" t="s">
        <v>98</v>
      </c>
      <c r="P3426" s="17" t="str">
        <f t="shared" si="101"/>
        <v>10|B7T4|c|07-15-2019</v>
      </c>
      <c r="Q3426" s="14">
        <v>8</v>
      </c>
      <c r="R3426" s="14">
        <v>2.8</v>
      </c>
      <c r="S3426" s="42">
        <v>2.8571428571428572</v>
      </c>
    </row>
    <row r="3427" spans="1:19" x14ac:dyDescent="0.25">
      <c r="A3427" s="14">
        <v>10</v>
      </c>
      <c r="B3427" s="16" t="s">
        <v>46</v>
      </c>
      <c r="C3427" s="14" t="s">
        <v>92</v>
      </c>
      <c r="D3427" s="14" t="s">
        <v>98</v>
      </c>
      <c r="P3427" s="17" t="str">
        <f t="shared" si="101"/>
        <v>10|B7T4|c|07-15-2019</v>
      </c>
      <c r="Q3427" s="14">
        <v>8</v>
      </c>
      <c r="R3427" s="14">
        <v>2.6</v>
      </c>
      <c r="S3427" s="43">
        <v>3.0769230769230766</v>
      </c>
    </row>
    <row r="3428" spans="1:19" x14ac:dyDescent="0.25">
      <c r="A3428" s="14">
        <v>10</v>
      </c>
      <c r="B3428" s="16" t="s">
        <v>46</v>
      </c>
      <c r="C3428" s="14" t="s">
        <v>92</v>
      </c>
      <c r="D3428" s="14" t="s">
        <v>98</v>
      </c>
      <c r="P3428" s="17" t="str">
        <f t="shared" si="101"/>
        <v>10|B7T4|c|07-15-2019</v>
      </c>
      <c r="Q3428" s="14">
        <v>8.9</v>
      </c>
      <c r="R3428" s="14">
        <v>3.3</v>
      </c>
      <c r="S3428" s="43">
        <v>2.6969696969696972</v>
      </c>
    </row>
    <row r="3429" spans="1:19" x14ac:dyDescent="0.25">
      <c r="A3429" s="14">
        <v>10</v>
      </c>
      <c r="B3429" s="16" t="s">
        <v>46</v>
      </c>
      <c r="C3429" s="14" t="s">
        <v>92</v>
      </c>
      <c r="D3429" s="14" t="s">
        <v>98</v>
      </c>
      <c r="P3429" s="17" t="str">
        <f t="shared" si="101"/>
        <v>10|B7T4|c|07-15-2019</v>
      </c>
      <c r="Q3429" s="14">
        <v>8.4</v>
      </c>
      <c r="R3429" s="14">
        <v>3</v>
      </c>
      <c r="S3429" s="43">
        <v>2.8000000000000003</v>
      </c>
    </row>
    <row r="3430" spans="1:19" x14ac:dyDescent="0.25">
      <c r="A3430" s="14">
        <v>10</v>
      </c>
      <c r="B3430" s="16" t="s">
        <v>46</v>
      </c>
      <c r="C3430" s="14" t="s">
        <v>93</v>
      </c>
      <c r="D3430" s="14" t="s">
        <v>98</v>
      </c>
      <c r="P3430" s="17" t="str">
        <f t="shared" si="101"/>
        <v>10|B7T4|d|07-15-2019</v>
      </c>
      <c r="Q3430" s="14">
        <v>6</v>
      </c>
      <c r="R3430" s="14">
        <v>2.7</v>
      </c>
      <c r="S3430" s="43">
        <v>2.2222222222222219</v>
      </c>
    </row>
    <row r="3431" spans="1:19" x14ac:dyDescent="0.25">
      <c r="A3431" s="14">
        <v>10</v>
      </c>
      <c r="B3431" s="16" t="s">
        <v>46</v>
      </c>
      <c r="C3431" s="14" t="s">
        <v>93</v>
      </c>
      <c r="D3431" s="14" t="s">
        <v>98</v>
      </c>
      <c r="P3431" s="17" t="str">
        <f t="shared" si="101"/>
        <v>10|B7T4|d|07-15-2019</v>
      </c>
      <c r="Q3431" s="14">
        <v>6.3</v>
      </c>
      <c r="R3431" s="14">
        <v>2.9</v>
      </c>
      <c r="S3431" s="43">
        <v>2.1724137931034484</v>
      </c>
    </row>
    <row r="3432" spans="1:19" x14ac:dyDescent="0.25">
      <c r="A3432" s="14">
        <v>10</v>
      </c>
      <c r="B3432" s="16" t="s">
        <v>46</v>
      </c>
      <c r="C3432" s="14" t="s">
        <v>93</v>
      </c>
      <c r="D3432" s="14" t="s">
        <v>98</v>
      </c>
      <c r="P3432" s="17" t="str">
        <f t="shared" si="101"/>
        <v>10|B7T4|d|07-15-2019</v>
      </c>
      <c r="Q3432" s="14">
        <v>8.6999999999999993</v>
      </c>
      <c r="R3432" s="14">
        <v>2.9</v>
      </c>
      <c r="S3432" s="43">
        <v>3</v>
      </c>
    </row>
    <row r="3433" spans="1:19" x14ac:dyDescent="0.25">
      <c r="A3433" s="14">
        <v>10</v>
      </c>
      <c r="B3433" s="16" t="s">
        <v>46</v>
      </c>
      <c r="C3433" s="14" t="s">
        <v>93</v>
      </c>
      <c r="D3433" s="14" t="s">
        <v>98</v>
      </c>
      <c r="P3433" s="17" t="str">
        <f t="shared" si="101"/>
        <v>10|B7T4|d|07-15-2019</v>
      </c>
      <c r="Q3433" s="14">
        <v>9</v>
      </c>
      <c r="R3433" s="14">
        <v>3</v>
      </c>
      <c r="S3433" s="43">
        <v>3</v>
      </c>
    </row>
    <row r="3434" spans="1:19" x14ac:dyDescent="0.25">
      <c r="A3434" s="14">
        <v>10</v>
      </c>
      <c r="B3434" s="16" t="s">
        <v>46</v>
      </c>
      <c r="C3434" s="14" t="s">
        <v>93</v>
      </c>
      <c r="D3434" s="14" t="s">
        <v>98</v>
      </c>
      <c r="P3434" s="17" t="str">
        <f t="shared" si="101"/>
        <v>10|B7T4|d|07-15-2019</v>
      </c>
      <c r="Q3434" s="14">
        <v>9.8000000000000007</v>
      </c>
      <c r="R3434" s="14">
        <v>4.3</v>
      </c>
      <c r="S3434" s="43">
        <v>2.2790697674418605</v>
      </c>
    </row>
    <row r="3435" spans="1:19" x14ac:dyDescent="0.25">
      <c r="A3435" s="14">
        <v>10</v>
      </c>
      <c r="B3435" s="16" t="s">
        <v>46</v>
      </c>
      <c r="C3435" s="14" t="s">
        <v>93</v>
      </c>
      <c r="D3435" s="14" t="s">
        <v>98</v>
      </c>
      <c r="P3435" s="17" t="str">
        <f t="shared" si="101"/>
        <v>10|B7T4|d|07-15-2019</v>
      </c>
      <c r="Q3435" s="14">
        <v>10.4</v>
      </c>
      <c r="R3435" s="14">
        <v>4.4000000000000004</v>
      </c>
      <c r="S3435" s="43">
        <v>2.3636363636363633</v>
      </c>
    </row>
    <row r="3436" spans="1:19" x14ac:dyDescent="0.25">
      <c r="A3436" s="14">
        <v>10</v>
      </c>
      <c r="B3436" s="16" t="s">
        <v>47</v>
      </c>
      <c r="C3436" s="14" t="s">
        <v>94</v>
      </c>
      <c r="D3436" s="14" t="s">
        <v>98</v>
      </c>
      <c r="P3436" s="17" t="str">
        <f t="shared" si="101"/>
        <v>10|B7T5|a|07-15-2019</v>
      </c>
      <c r="Q3436" s="14">
        <v>5.3</v>
      </c>
      <c r="R3436" s="14">
        <v>2.5</v>
      </c>
      <c r="S3436" s="43">
        <v>2.12</v>
      </c>
    </row>
    <row r="3437" spans="1:19" x14ac:dyDescent="0.25">
      <c r="A3437" s="14">
        <v>10</v>
      </c>
      <c r="B3437" s="16" t="s">
        <v>47</v>
      </c>
      <c r="C3437" s="14" t="s">
        <v>94</v>
      </c>
      <c r="D3437" s="14" t="s">
        <v>98</v>
      </c>
      <c r="P3437" s="17" t="str">
        <f t="shared" si="101"/>
        <v>10|B7T5|a|07-15-2019</v>
      </c>
      <c r="Q3437" s="14">
        <v>5.0999999999999996</v>
      </c>
      <c r="R3437" s="14">
        <v>2.5</v>
      </c>
      <c r="S3437" s="43">
        <v>2.04</v>
      </c>
    </row>
    <row r="3438" spans="1:19" x14ac:dyDescent="0.25">
      <c r="A3438" s="14">
        <v>10</v>
      </c>
      <c r="B3438" s="16" t="s">
        <v>47</v>
      </c>
      <c r="C3438" s="14" t="s">
        <v>94</v>
      </c>
      <c r="D3438" s="14" t="s">
        <v>98</v>
      </c>
      <c r="P3438" s="17" t="str">
        <f t="shared" si="101"/>
        <v>10|B7T5|a|07-15-2019</v>
      </c>
      <c r="Q3438" s="14">
        <v>7.5</v>
      </c>
      <c r="R3438" s="14">
        <v>2.9</v>
      </c>
      <c r="S3438" s="43">
        <v>2.5862068965517242</v>
      </c>
    </row>
    <row r="3439" spans="1:19" x14ac:dyDescent="0.25">
      <c r="A3439" s="14">
        <v>10</v>
      </c>
      <c r="B3439" s="16" t="s">
        <v>47</v>
      </c>
      <c r="C3439" s="14" t="s">
        <v>94</v>
      </c>
      <c r="D3439" s="14" t="s">
        <v>98</v>
      </c>
      <c r="P3439" s="17" t="str">
        <f t="shared" si="101"/>
        <v>10|B7T5|a|07-15-2019</v>
      </c>
      <c r="Q3439" s="14">
        <v>7.4</v>
      </c>
      <c r="R3439" s="14">
        <v>2.8</v>
      </c>
      <c r="S3439" s="43">
        <v>2.6428571428571432</v>
      </c>
    </row>
    <row r="3440" spans="1:19" x14ac:dyDescent="0.25">
      <c r="A3440" s="14">
        <v>10</v>
      </c>
      <c r="B3440" s="16" t="s">
        <v>47</v>
      </c>
      <c r="C3440" s="14" t="s">
        <v>91</v>
      </c>
      <c r="D3440" s="14" t="s">
        <v>98</v>
      </c>
      <c r="P3440" s="17" t="str">
        <f t="shared" si="101"/>
        <v>10|B7T5|b|07-15-2019</v>
      </c>
      <c r="Q3440" s="14">
        <v>5.3</v>
      </c>
      <c r="R3440" s="14">
        <v>2.4</v>
      </c>
      <c r="S3440" s="43">
        <v>2.2083333333333335</v>
      </c>
    </row>
    <row r="3441" spans="1:19" x14ac:dyDescent="0.25">
      <c r="A3441" s="14">
        <v>10</v>
      </c>
      <c r="B3441" s="16" t="s">
        <v>47</v>
      </c>
      <c r="C3441" s="14" t="s">
        <v>91</v>
      </c>
      <c r="D3441" s="14" t="s">
        <v>98</v>
      </c>
      <c r="P3441" s="17" t="str">
        <f t="shared" si="101"/>
        <v>10|B7T5|b|07-15-2019</v>
      </c>
      <c r="Q3441" s="14">
        <v>5.3</v>
      </c>
      <c r="R3441" s="14">
        <v>2.5</v>
      </c>
      <c r="S3441" s="43">
        <v>2.12</v>
      </c>
    </row>
    <row r="3442" spans="1:19" x14ac:dyDescent="0.25">
      <c r="A3442" s="14">
        <v>10</v>
      </c>
      <c r="B3442" s="16" t="s">
        <v>47</v>
      </c>
      <c r="C3442" s="14" t="s">
        <v>91</v>
      </c>
      <c r="D3442" s="14" t="s">
        <v>98</v>
      </c>
      <c r="P3442" s="17" t="str">
        <f t="shared" si="101"/>
        <v>10|B7T5|b|07-15-2019</v>
      </c>
      <c r="Q3442" s="14">
        <v>8.1999999999999993</v>
      </c>
      <c r="R3442" s="14">
        <v>3.1</v>
      </c>
      <c r="S3442" s="43">
        <v>2.6451612903225805</v>
      </c>
    </row>
    <row r="3443" spans="1:19" x14ac:dyDescent="0.25">
      <c r="A3443" s="14">
        <v>10</v>
      </c>
      <c r="B3443" s="16" t="s">
        <v>47</v>
      </c>
      <c r="C3443" s="14" t="s">
        <v>91</v>
      </c>
      <c r="D3443" s="14" t="s">
        <v>98</v>
      </c>
      <c r="P3443" s="17" t="str">
        <f t="shared" si="101"/>
        <v>10|B7T5|b|07-15-2019</v>
      </c>
      <c r="Q3443" s="14">
        <v>8.1</v>
      </c>
      <c r="R3443" s="14">
        <v>3.1</v>
      </c>
      <c r="S3443" s="43">
        <v>2.6129032258064515</v>
      </c>
    </row>
    <row r="3444" spans="1:19" x14ac:dyDescent="0.25">
      <c r="A3444" s="14">
        <v>10</v>
      </c>
      <c r="B3444" s="16" t="s">
        <v>47</v>
      </c>
      <c r="C3444" s="14" t="s">
        <v>92</v>
      </c>
      <c r="D3444" s="14" t="s">
        <v>98</v>
      </c>
      <c r="P3444" s="17" t="str">
        <f t="shared" si="101"/>
        <v>10|B7T5|c|07-15-2019</v>
      </c>
      <c r="Q3444" s="14">
        <v>5.7</v>
      </c>
      <c r="R3444" s="14">
        <v>2.5</v>
      </c>
      <c r="S3444" s="43">
        <v>2.2800000000000002</v>
      </c>
    </row>
    <row r="3445" spans="1:19" x14ac:dyDescent="0.25">
      <c r="A3445" s="14">
        <v>10</v>
      </c>
      <c r="B3445" s="16" t="s">
        <v>47</v>
      </c>
      <c r="C3445" s="14" t="s">
        <v>92</v>
      </c>
      <c r="D3445" s="14" t="s">
        <v>98</v>
      </c>
      <c r="P3445" s="17" t="str">
        <f t="shared" si="101"/>
        <v>10|B7T5|c|07-15-2019</v>
      </c>
      <c r="Q3445" s="14">
        <v>8.3000000000000007</v>
      </c>
      <c r="R3445" s="14">
        <v>2.7</v>
      </c>
      <c r="S3445" s="43">
        <v>3.074074074074074</v>
      </c>
    </row>
    <row r="3446" spans="1:19" x14ac:dyDescent="0.25">
      <c r="A3446" s="14">
        <v>10</v>
      </c>
      <c r="B3446" s="16" t="s">
        <v>47</v>
      </c>
      <c r="C3446" s="14" t="s">
        <v>92</v>
      </c>
      <c r="D3446" s="14" t="s">
        <v>98</v>
      </c>
      <c r="P3446" s="17" t="str">
        <f t="shared" si="101"/>
        <v>10|B7T5|c|07-15-2019</v>
      </c>
      <c r="Q3446" s="14">
        <v>8.3000000000000007</v>
      </c>
      <c r="R3446" s="14">
        <v>2.8</v>
      </c>
      <c r="S3446" s="43">
        <v>2.9642857142857149</v>
      </c>
    </row>
    <row r="3447" spans="1:19" x14ac:dyDescent="0.25">
      <c r="A3447" s="14">
        <v>10</v>
      </c>
      <c r="B3447" s="16" t="s">
        <v>47</v>
      </c>
      <c r="C3447" s="14" t="s">
        <v>92</v>
      </c>
      <c r="D3447" s="14" t="s">
        <v>98</v>
      </c>
      <c r="P3447" s="17" t="str">
        <f t="shared" si="101"/>
        <v>10|B7T5|c|07-15-2019</v>
      </c>
      <c r="Q3447" s="14">
        <v>8.9</v>
      </c>
      <c r="R3447" s="14">
        <v>3.6</v>
      </c>
      <c r="S3447" s="43">
        <v>2.4722222222222223</v>
      </c>
    </row>
    <row r="3448" spans="1:19" x14ac:dyDescent="0.25">
      <c r="A3448" s="14">
        <v>10</v>
      </c>
      <c r="B3448" s="16" t="s">
        <v>47</v>
      </c>
      <c r="C3448" s="14" t="s">
        <v>92</v>
      </c>
      <c r="D3448" s="14" t="s">
        <v>98</v>
      </c>
      <c r="P3448" s="17" t="str">
        <f t="shared" si="101"/>
        <v>10|B7T5|c|07-15-2019</v>
      </c>
      <c r="Q3448" s="14">
        <v>8.9</v>
      </c>
      <c r="R3448" s="14">
        <v>3.7</v>
      </c>
      <c r="S3448" s="43">
        <v>2.4054054054054053</v>
      </c>
    </row>
    <row r="3449" spans="1:19" x14ac:dyDescent="0.25">
      <c r="A3449" s="14">
        <v>10</v>
      </c>
      <c r="B3449" s="16" t="s">
        <v>47</v>
      </c>
      <c r="C3449" s="14" t="s">
        <v>93</v>
      </c>
      <c r="D3449" s="14" t="s">
        <v>98</v>
      </c>
      <c r="P3449" s="17" t="str">
        <f t="shared" si="101"/>
        <v>10|B7T5|d|07-15-2019</v>
      </c>
      <c r="Q3449" s="14">
        <v>5.2</v>
      </c>
      <c r="R3449" s="14">
        <v>2.1</v>
      </c>
      <c r="S3449" s="43">
        <v>2.4761904761904763</v>
      </c>
    </row>
    <row r="3450" spans="1:19" x14ac:dyDescent="0.25">
      <c r="A3450" s="14">
        <v>10</v>
      </c>
      <c r="B3450" s="16" t="s">
        <v>47</v>
      </c>
      <c r="C3450" s="14" t="s">
        <v>93</v>
      </c>
      <c r="D3450" s="14" t="s">
        <v>98</v>
      </c>
      <c r="P3450" s="17" t="str">
        <f t="shared" si="101"/>
        <v>10|B7T5|d|07-15-2019</v>
      </c>
      <c r="Q3450" s="14">
        <v>5.3</v>
      </c>
      <c r="R3450" s="14">
        <v>2.2999999999999998</v>
      </c>
      <c r="S3450" s="43">
        <v>2.3043478260869565</v>
      </c>
    </row>
    <row r="3451" spans="1:19" x14ac:dyDescent="0.25">
      <c r="A3451" s="14">
        <v>10</v>
      </c>
      <c r="B3451" s="16" t="s">
        <v>47</v>
      </c>
      <c r="C3451" s="14" t="s">
        <v>93</v>
      </c>
      <c r="D3451" s="14" t="s">
        <v>98</v>
      </c>
      <c r="P3451" s="17" t="str">
        <f t="shared" si="101"/>
        <v>10|B7T5|d|07-15-2019</v>
      </c>
      <c r="Q3451" s="14">
        <v>7.6</v>
      </c>
      <c r="R3451" s="14">
        <v>2.5</v>
      </c>
      <c r="S3451" s="43">
        <v>3.04</v>
      </c>
    </row>
    <row r="3452" spans="1:19" x14ac:dyDescent="0.25">
      <c r="A3452" s="14">
        <v>10</v>
      </c>
      <c r="B3452" s="16" t="s">
        <v>47</v>
      </c>
      <c r="C3452" s="14" t="s">
        <v>93</v>
      </c>
      <c r="D3452" s="14" t="s">
        <v>98</v>
      </c>
      <c r="P3452" s="17" t="str">
        <f t="shared" si="101"/>
        <v>10|B7T5|d|07-15-2019</v>
      </c>
      <c r="Q3452" s="14">
        <v>7.2</v>
      </c>
      <c r="R3452" s="14">
        <v>2.2999999999999998</v>
      </c>
      <c r="S3452" s="43">
        <v>3.1304347826086958</v>
      </c>
    </row>
    <row r="3453" spans="1:19" x14ac:dyDescent="0.25">
      <c r="A3453" s="14">
        <v>10</v>
      </c>
      <c r="B3453" s="16" t="s">
        <v>47</v>
      </c>
      <c r="C3453" s="14" t="s">
        <v>93</v>
      </c>
      <c r="D3453" s="14" t="s">
        <v>98</v>
      </c>
      <c r="P3453" s="17" t="str">
        <f t="shared" si="101"/>
        <v>10|B7T5|d|07-15-2019</v>
      </c>
      <c r="Q3453" s="14">
        <v>7.9</v>
      </c>
      <c r="R3453" s="14">
        <v>2.9</v>
      </c>
      <c r="S3453" s="43">
        <v>2.7241379310344831</v>
      </c>
    </row>
    <row r="3454" spans="1:19" x14ac:dyDescent="0.25">
      <c r="A3454" s="14">
        <v>10</v>
      </c>
      <c r="B3454" s="16" t="s">
        <v>47</v>
      </c>
      <c r="C3454" s="14" t="s">
        <v>93</v>
      </c>
      <c r="D3454" s="14" t="s">
        <v>98</v>
      </c>
      <c r="P3454" s="17" t="str">
        <f t="shared" si="101"/>
        <v>10|B7T5|d|07-15-2019</v>
      </c>
      <c r="Q3454" s="14">
        <v>8</v>
      </c>
      <c r="R3454" s="14">
        <v>3.2</v>
      </c>
      <c r="S3454" s="43">
        <v>2.5</v>
      </c>
    </row>
    <row r="3455" spans="1:19" x14ac:dyDescent="0.25">
      <c r="A3455" s="14">
        <v>10</v>
      </c>
      <c r="B3455" s="14" t="s">
        <v>13</v>
      </c>
      <c r="C3455" s="14" t="s">
        <v>94</v>
      </c>
      <c r="D3455" s="14" t="s">
        <v>99</v>
      </c>
      <c r="P3455" s="17" t="str">
        <f t="shared" si="101"/>
        <v>10|B1T1|a|07-29-2019</v>
      </c>
      <c r="Q3455" s="14">
        <v>4.2</v>
      </c>
      <c r="R3455" s="14">
        <v>1.8</v>
      </c>
      <c r="S3455" s="43">
        <f>Q3455/R3455</f>
        <v>2.3333333333333335</v>
      </c>
    </row>
    <row r="3456" spans="1:19" x14ac:dyDescent="0.25">
      <c r="A3456" s="14">
        <v>10</v>
      </c>
      <c r="B3456" s="14" t="s">
        <v>13</v>
      </c>
      <c r="C3456" s="14" t="s">
        <v>94</v>
      </c>
      <c r="D3456" s="14" t="s">
        <v>99</v>
      </c>
      <c r="P3456" s="17" t="str">
        <f t="shared" si="101"/>
        <v>10|B1T1|a|07-29-2019</v>
      </c>
      <c r="Q3456" s="14">
        <v>4.3</v>
      </c>
      <c r="R3456" s="14">
        <v>2</v>
      </c>
      <c r="S3456" s="43">
        <f t="shared" ref="S3456:S3519" si="102">Q3456/R3456</f>
        <v>2.15</v>
      </c>
    </row>
    <row r="3457" spans="1:19" x14ac:dyDescent="0.25">
      <c r="A3457" s="14">
        <v>10</v>
      </c>
      <c r="B3457" s="14" t="s">
        <v>13</v>
      </c>
      <c r="C3457" s="14" t="s">
        <v>94</v>
      </c>
      <c r="D3457" s="14" t="s">
        <v>99</v>
      </c>
      <c r="P3457" s="17" t="str">
        <f t="shared" si="101"/>
        <v>10|B1T1|a|07-29-2019</v>
      </c>
      <c r="Q3457" s="14">
        <v>7.1</v>
      </c>
      <c r="R3457" s="14">
        <v>2.5</v>
      </c>
      <c r="S3457" s="43">
        <f t="shared" si="102"/>
        <v>2.84</v>
      </c>
    </row>
    <row r="3458" spans="1:19" x14ac:dyDescent="0.25">
      <c r="A3458" s="14">
        <v>10</v>
      </c>
      <c r="B3458" s="14" t="s">
        <v>13</v>
      </c>
      <c r="C3458" s="14" t="s">
        <v>94</v>
      </c>
      <c r="D3458" s="14" t="s">
        <v>99</v>
      </c>
      <c r="P3458" s="17" t="str">
        <f t="shared" si="101"/>
        <v>10|B1T1|a|07-29-2019</v>
      </c>
      <c r="Q3458" s="14">
        <v>7</v>
      </c>
      <c r="R3458" s="14">
        <v>2.5</v>
      </c>
      <c r="S3458" s="43">
        <f t="shared" si="102"/>
        <v>2.8</v>
      </c>
    </row>
    <row r="3459" spans="1:19" x14ac:dyDescent="0.25">
      <c r="A3459" s="14">
        <v>10</v>
      </c>
      <c r="B3459" s="14" t="s">
        <v>13</v>
      </c>
      <c r="C3459" s="14" t="s">
        <v>94</v>
      </c>
      <c r="D3459" s="14" t="s">
        <v>99</v>
      </c>
      <c r="P3459" s="17" t="str">
        <f t="shared" si="101"/>
        <v>10|B1T1|a|07-29-2019</v>
      </c>
      <c r="Q3459" s="14">
        <v>9.1</v>
      </c>
      <c r="R3459" s="14">
        <v>3.6</v>
      </c>
      <c r="S3459" s="43">
        <f t="shared" si="102"/>
        <v>2.5277777777777777</v>
      </c>
    </row>
    <row r="3460" spans="1:19" x14ac:dyDescent="0.25">
      <c r="A3460" s="14">
        <v>10</v>
      </c>
      <c r="B3460" s="14" t="s">
        <v>13</v>
      </c>
      <c r="C3460" s="14" t="s">
        <v>94</v>
      </c>
      <c r="D3460" s="14" t="s">
        <v>99</v>
      </c>
      <c r="P3460" s="17" t="str">
        <f t="shared" si="101"/>
        <v>10|B1T1|a|07-29-2019</v>
      </c>
      <c r="Q3460" s="14">
        <v>9.1999999999999993</v>
      </c>
      <c r="R3460" s="14">
        <v>3.2</v>
      </c>
      <c r="S3460" s="43">
        <f t="shared" si="102"/>
        <v>2.8749999999999996</v>
      </c>
    </row>
    <row r="3461" spans="1:19" x14ac:dyDescent="0.25">
      <c r="A3461" s="14">
        <v>10</v>
      </c>
      <c r="B3461" s="14" t="s">
        <v>13</v>
      </c>
      <c r="C3461" s="14" t="s">
        <v>94</v>
      </c>
      <c r="D3461" s="14" t="s">
        <v>99</v>
      </c>
      <c r="P3461" s="17" t="str">
        <f t="shared" si="101"/>
        <v>10|B1T1|a|07-29-2019</v>
      </c>
      <c r="Q3461" s="14">
        <v>8.5</v>
      </c>
      <c r="R3461" s="14">
        <v>3.3</v>
      </c>
      <c r="S3461" s="43">
        <f t="shared" si="102"/>
        <v>2.5757575757575757</v>
      </c>
    </row>
    <row r="3462" spans="1:19" x14ac:dyDescent="0.25">
      <c r="A3462" s="14">
        <v>10</v>
      </c>
      <c r="B3462" s="14" t="s">
        <v>13</v>
      </c>
      <c r="C3462" s="14" t="s">
        <v>94</v>
      </c>
      <c r="D3462" s="14" t="s">
        <v>99</v>
      </c>
      <c r="P3462" s="17" t="str">
        <f t="shared" si="101"/>
        <v>10|B1T1|a|07-29-2019</v>
      </c>
      <c r="Q3462" s="14">
        <v>8.5</v>
      </c>
      <c r="R3462" s="14">
        <v>3.8</v>
      </c>
      <c r="S3462" s="43">
        <f t="shared" si="102"/>
        <v>2.236842105263158</v>
      </c>
    </row>
    <row r="3463" spans="1:19" x14ac:dyDescent="0.25">
      <c r="A3463" s="14">
        <v>10</v>
      </c>
      <c r="B3463" s="14" t="s">
        <v>13</v>
      </c>
      <c r="C3463" s="14" t="s">
        <v>91</v>
      </c>
      <c r="D3463" s="14" t="s">
        <v>99</v>
      </c>
      <c r="P3463" s="17" t="str">
        <f t="shared" ref="P3463:P3526" si="103">CONCATENATE(A3463,"|",B3463,"|",C3463,"|",TEXT(D3463,"AAAA/MM/DD"))</f>
        <v>10|B1T1|b|07-29-2019</v>
      </c>
      <c r="Q3463" s="14">
        <v>8.1</v>
      </c>
      <c r="R3463" s="14">
        <v>2.7</v>
      </c>
      <c r="S3463" s="43">
        <f t="shared" si="102"/>
        <v>2.9999999999999996</v>
      </c>
    </row>
    <row r="3464" spans="1:19" x14ac:dyDescent="0.25">
      <c r="A3464" s="14">
        <v>10</v>
      </c>
      <c r="B3464" s="14" t="s">
        <v>13</v>
      </c>
      <c r="C3464" s="14" t="s">
        <v>91</v>
      </c>
      <c r="D3464" s="14" t="s">
        <v>99</v>
      </c>
      <c r="P3464" s="17" t="str">
        <f t="shared" si="103"/>
        <v>10|B1T1|b|07-29-2019</v>
      </c>
      <c r="Q3464" s="14">
        <v>5.8</v>
      </c>
      <c r="R3464" s="14">
        <v>3.6</v>
      </c>
      <c r="S3464" s="43">
        <f t="shared" si="102"/>
        <v>1.6111111111111109</v>
      </c>
    </row>
    <row r="3465" spans="1:19" x14ac:dyDescent="0.25">
      <c r="A3465" s="14">
        <v>10</v>
      </c>
      <c r="B3465" s="14" t="s">
        <v>13</v>
      </c>
      <c r="C3465" s="14" t="s">
        <v>91</v>
      </c>
      <c r="D3465" s="14" t="s">
        <v>99</v>
      </c>
      <c r="P3465" s="17" t="str">
        <f t="shared" si="103"/>
        <v>10|B1T1|b|07-29-2019</v>
      </c>
      <c r="Q3465" s="14">
        <v>10.8</v>
      </c>
      <c r="R3465" s="14">
        <v>4.2</v>
      </c>
      <c r="S3465" s="43">
        <f t="shared" si="102"/>
        <v>2.5714285714285716</v>
      </c>
    </row>
    <row r="3466" spans="1:19" x14ac:dyDescent="0.25">
      <c r="A3466" s="14">
        <v>10</v>
      </c>
      <c r="B3466" s="14" t="s">
        <v>13</v>
      </c>
      <c r="C3466" s="14" t="s">
        <v>91</v>
      </c>
      <c r="D3466" s="14" t="s">
        <v>99</v>
      </c>
      <c r="P3466" s="17" t="str">
        <f t="shared" si="103"/>
        <v>10|B1T1|b|07-29-2019</v>
      </c>
      <c r="Q3466" s="14">
        <v>10.6</v>
      </c>
      <c r="R3466" s="14">
        <v>4.2</v>
      </c>
      <c r="S3466" s="43">
        <f t="shared" si="102"/>
        <v>2.5238095238095237</v>
      </c>
    </row>
    <row r="3467" spans="1:19" x14ac:dyDescent="0.25">
      <c r="A3467" s="14">
        <v>10</v>
      </c>
      <c r="B3467" s="14" t="s">
        <v>13</v>
      </c>
      <c r="C3467" s="14" t="s">
        <v>91</v>
      </c>
      <c r="D3467" s="14" t="s">
        <v>99</v>
      </c>
      <c r="P3467" s="17" t="str">
        <f t="shared" si="103"/>
        <v>10|B1T1|b|07-29-2019</v>
      </c>
      <c r="Q3467" s="14">
        <v>8.6999999999999993</v>
      </c>
      <c r="R3467" s="14">
        <v>2.6</v>
      </c>
      <c r="S3467" s="43">
        <f t="shared" si="102"/>
        <v>3.3461538461538458</v>
      </c>
    </row>
    <row r="3468" spans="1:19" x14ac:dyDescent="0.25">
      <c r="A3468" s="14">
        <v>10</v>
      </c>
      <c r="B3468" s="14" t="s">
        <v>13</v>
      </c>
      <c r="C3468" s="14" t="s">
        <v>91</v>
      </c>
      <c r="D3468" s="14" t="s">
        <v>99</v>
      </c>
      <c r="P3468" s="17" t="str">
        <f t="shared" si="103"/>
        <v>10|B1T1|b|07-29-2019</v>
      </c>
      <c r="Q3468" s="14">
        <v>8.1999999999999993</v>
      </c>
      <c r="R3468" s="14">
        <v>3.1</v>
      </c>
      <c r="S3468" s="43">
        <f t="shared" si="102"/>
        <v>2.6451612903225805</v>
      </c>
    </row>
    <row r="3469" spans="1:19" x14ac:dyDescent="0.25">
      <c r="A3469" s="14">
        <v>10</v>
      </c>
      <c r="B3469" s="14" t="s">
        <v>13</v>
      </c>
      <c r="C3469" s="14" t="s">
        <v>91</v>
      </c>
      <c r="D3469" s="14" t="s">
        <v>99</v>
      </c>
      <c r="P3469" s="17" t="str">
        <f t="shared" si="103"/>
        <v>10|B1T1|b|07-29-2019</v>
      </c>
      <c r="Q3469" s="14">
        <v>8.1999999999999993</v>
      </c>
      <c r="R3469" s="14">
        <v>3.6</v>
      </c>
      <c r="S3469" s="43">
        <f t="shared" si="102"/>
        <v>2.2777777777777777</v>
      </c>
    </row>
    <row r="3470" spans="1:19" x14ac:dyDescent="0.25">
      <c r="A3470" s="14">
        <v>10</v>
      </c>
      <c r="B3470" s="14" t="s">
        <v>13</v>
      </c>
      <c r="C3470" s="14" t="s">
        <v>91</v>
      </c>
      <c r="D3470" s="14" t="s">
        <v>99</v>
      </c>
      <c r="P3470" s="17" t="str">
        <f t="shared" si="103"/>
        <v>10|B1T1|b|07-29-2019</v>
      </c>
      <c r="Q3470" s="14">
        <v>8.1999999999999993</v>
      </c>
      <c r="R3470" s="14">
        <v>3.5</v>
      </c>
      <c r="S3470" s="43">
        <f t="shared" si="102"/>
        <v>2.3428571428571425</v>
      </c>
    </row>
    <row r="3471" spans="1:19" x14ac:dyDescent="0.25">
      <c r="A3471" s="14">
        <v>10</v>
      </c>
      <c r="B3471" s="14" t="s">
        <v>13</v>
      </c>
      <c r="C3471" s="14" t="s">
        <v>92</v>
      </c>
      <c r="D3471" s="14" t="s">
        <v>99</v>
      </c>
      <c r="P3471" s="17" t="str">
        <f t="shared" si="103"/>
        <v>10|B1T1|c|07-29-2019</v>
      </c>
      <c r="Q3471" s="14">
        <v>6.5</v>
      </c>
      <c r="R3471" s="14">
        <v>3</v>
      </c>
      <c r="S3471" s="43">
        <f t="shared" si="102"/>
        <v>2.1666666666666665</v>
      </c>
    </row>
    <row r="3472" spans="1:19" x14ac:dyDescent="0.25">
      <c r="A3472" s="14">
        <v>10</v>
      </c>
      <c r="B3472" s="14" t="s">
        <v>13</v>
      </c>
      <c r="C3472" s="14" t="s">
        <v>92</v>
      </c>
      <c r="D3472" s="14" t="s">
        <v>99</v>
      </c>
      <c r="P3472" s="17" t="str">
        <f t="shared" si="103"/>
        <v>10|B1T1|c|07-29-2019</v>
      </c>
      <c r="Q3472" s="14">
        <v>6.5</v>
      </c>
      <c r="R3472" s="14">
        <v>2.5</v>
      </c>
      <c r="S3472" s="43">
        <f t="shared" si="102"/>
        <v>2.6</v>
      </c>
    </row>
    <row r="3473" spans="1:19" x14ac:dyDescent="0.25">
      <c r="A3473" s="14">
        <v>10</v>
      </c>
      <c r="B3473" s="14" t="s">
        <v>13</v>
      </c>
      <c r="C3473" s="14" t="s">
        <v>92</v>
      </c>
      <c r="D3473" s="14" t="s">
        <v>99</v>
      </c>
      <c r="P3473" s="17" t="str">
        <f t="shared" si="103"/>
        <v>10|B1T1|c|07-29-2019</v>
      </c>
      <c r="Q3473" s="14">
        <v>10</v>
      </c>
      <c r="R3473" s="14">
        <v>3.2</v>
      </c>
      <c r="S3473" s="43">
        <f t="shared" si="102"/>
        <v>3.125</v>
      </c>
    </row>
    <row r="3474" spans="1:19" x14ac:dyDescent="0.25">
      <c r="A3474" s="14">
        <v>10</v>
      </c>
      <c r="B3474" s="14" t="s">
        <v>13</v>
      </c>
      <c r="C3474" s="14" t="s">
        <v>92</v>
      </c>
      <c r="D3474" s="14" t="s">
        <v>99</v>
      </c>
      <c r="P3474" s="17" t="str">
        <f t="shared" si="103"/>
        <v>10|B1T1|c|07-29-2019</v>
      </c>
      <c r="Q3474" s="14">
        <v>9.5</v>
      </c>
      <c r="R3474" s="14">
        <v>3.2</v>
      </c>
      <c r="S3474" s="43">
        <f t="shared" si="102"/>
        <v>2.96875</v>
      </c>
    </row>
    <row r="3475" spans="1:19" x14ac:dyDescent="0.25">
      <c r="A3475" s="14">
        <v>10</v>
      </c>
      <c r="B3475" s="14" t="s">
        <v>13</v>
      </c>
      <c r="C3475" s="14" t="s">
        <v>92</v>
      </c>
      <c r="D3475" s="14" t="s">
        <v>99</v>
      </c>
      <c r="P3475" s="17" t="str">
        <f t="shared" si="103"/>
        <v>10|B1T1|c|07-29-2019</v>
      </c>
      <c r="Q3475" s="14">
        <v>10.5</v>
      </c>
      <c r="R3475" s="14">
        <v>4.3</v>
      </c>
      <c r="S3475" s="43">
        <f t="shared" si="102"/>
        <v>2.441860465116279</v>
      </c>
    </row>
    <row r="3476" spans="1:19" x14ac:dyDescent="0.25">
      <c r="A3476" s="14">
        <v>10</v>
      </c>
      <c r="B3476" s="14" t="s">
        <v>13</v>
      </c>
      <c r="C3476" s="14" t="s">
        <v>92</v>
      </c>
      <c r="D3476" s="14" t="s">
        <v>99</v>
      </c>
      <c r="P3476" s="17" t="str">
        <f t="shared" si="103"/>
        <v>10|B1T1|c|07-29-2019</v>
      </c>
      <c r="Q3476" s="14">
        <v>10.8</v>
      </c>
      <c r="R3476" s="14">
        <v>4.5</v>
      </c>
      <c r="S3476" s="43">
        <f t="shared" si="102"/>
        <v>2.4000000000000004</v>
      </c>
    </row>
    <row r="3477" spans="1:19" x14ac:dyDescent="0.25">
      <c r="A3477" s="14">
        <v>10</v>
      </c>
      <c r="B3477" s="14" t="s">
        <v>13</v>
      </c>
      <c r="C3477" s="14" t="s">
        <v>92</v>
      </c>
      <c r="D3477" s="14" t="s">
        <v>99</v>
      </c>
      <c r="P3477" s="17" t="str">
        <f t="shared" si="103"/>
        <v>10|B1T1|c|07-29-2019</v>
      </c>
      <c r="Q3477" s="14">
        <v>11.7</v>
      </c>
      <c r="R3477" s="44">
        <v>4.7</v>
      </c>
      <c r="S3477" s="43">
        <f t="shared" si="102"/>
        <v>2.4893617021276593</v>
      </c>
    </row>
    <row r="3478" spans="1:19" x14ac:dyDescent="0.25">
      <c r="A3478" s="14">
        <v>10</v>
      </c>
      <c r="B3478" s="14" t="s">
        <v>13</v>
      </c>
      <c r="C3478" s="14" t="s">
        <v>93</v>
      </c>
      <c r="D3478" s="14" t="s">
        <v>99</v>
      </c>
      <c r="P3478" s="17" t="str">
        <f t="shared" si="103"/>
        <v>10|B1T1|d|07-29-2019</v>
      </c>
      <c r="Q3478" s="14">
        <v>6</v>
      </c>
      <c r="R3478" s="14">
        <v>3.2</v>
      </c>
      <c r="S3478" s="43">
        <f t="shared" si="102"/>
        <v>1.875</v>
      </c>
    </row>
    <row r="3479" spans="1:19" x14ac:dyDescent="0.25">
      <c r="A3479" s="14">
        <v>10</v>
      </c>
      <c r="B3479" s="14" t="s">
        <v>13</v>
      </c>
      <c r="C3479" s="14" t="s">
        <v>93</v>
      </c>
      <c r="D3479" s="14" t="s">
        <v>99</v>
      </c>
      <c r="P3479" s="17" t="str">
        <f t="shared" si="103"/>
        <v>10|B1T1|d|07-29-2019</v>
      </c>
      <c r="Q3479" s="14">
        <v>9</v>
      </c>
      <c r="R3479" s="14">
        <v>3.2</v>
      </c>
      <c r="S3479" s="43">
        <f t="shared" si="102"/>
        <v>2.8125</v>
      </c>
    </row>
    <row r="3480" spans="1:19" x14ac:dyDescent="0.25">
      <c r="A3480" s="14">
        <v>10</v>
      </c>
      <c r="B3480" s="14" t="s">
        <v>13</v>
      </c>
      <c r="C3480" s="14" t="s">
        <v>93</v>
      </c>
      <c r="D3480" s="14" t="s">
        <v>99</v>
      </c>
      <c r="P3480" s="17" t="str">
        <f t="shared" si="103"/>
        <v>10|B1T1|d|07-29-2019</v>
      </c>
      <c r="Q3480" s="14">
        <v>9</v>
      </c>
      <c r="R3480" s="14">
        <v>3.4</v>
      </c>
      <c r="S3480" s="43">
        <f t="shared" si="102"/>
        <v>2.6470588235294117</v>
      </c>
    </row>
    <row r="3481" spans="1:19" x14ac:dyDescent="0.25">
      <c r="A3481" s="14">
        <v>10</v>
      </c>
      <c r="B3481" s="14" t="s">
        <v>13</v>
      </c>
      <c r="C3481" s="14" t="s">
        <v>93</v>
      </c>
      <c r="D3481" s="14" t="s">
        <v>99</v>
      </c>
      <c r="P3481" s="17" t="str">
        <f t="shared" si="103"/>
        <v>10|B1T1|d|07-29-2019</v>
      </c>
      <c r="Q3481" s="14">
        <v>10.6</v>
      </c>
      <c r="R3481" s="14">
        <v>4.5999999999999996</v>
      </c>
      <c r="S3481" s="43">
        <f t="shared" si="102"/>
        <v>2.3043478260869565</v>
      </c>
    </row>
    <row r="3482" spans="1:19" x14ac:dyDescent="0.25">
      <c r="A3482" s="14">
        <v>10</v>
      </c>
      <c r="B3482" s="14" t="s">
        <v>13</v>
      </c>
      <c r="C3482" s="14" t="s">
        <v>93</v>
      </c>
      <c r="D3482" s="14" t="s">
        <v>99</v>
      </c>
      <c r="P3482" s="17" t="str">
        <f t="shared" si="103"/>
        <v>10|B1T1|d|07-29-2019</v>
      </c>
      <c r="Q3482" s="14">
        <v>103</v>
      </c>
      <c r="R3482" s="14">
        <v>4.5</v>
      </c>
      <c r="S3482" s="43">
        <f t="shared" si="102"/>
        <v>22.888888888888889</v>
      </c>
    </row>
    <row r="3483" spans="1:19" x14ac:dyDescent="0.25">
      <c r="A3483" s="14">
        <v>10</v>
      </c>
      <c r="B3483" s="14" t="s">
        <v>13</v>
      </c>
      <c r="C3483" s="14" t="s">
        <v>93</v>
      </c>
      <c r="D3483" s="14" t="s">
        <v>99</v>
      </c>
      <c r="P3483" s="17" t="str">
        <f t="shared" si="103"/>
        <v>10|B1T1|d|07-29-2019</v>
      </c>
      <c r="Q3483" s="14">
        <v>8.6999999999999993</v>
      </c>
      <c r="R3483" s="14">
        <v>4.0999999999999996</v>
      </c>
      <c r="S3483" s="43">
        <f t="shared" si="102"/>
        <v>2.1219512195121952</v>
      </c>
    </row>
    <row r="3484" spans="1:19" x14ac:dyDescent="0.25">
      <c r="A3484" s="14">
        <v>10</v>
      </c>
      <c r="B3484" s="14" t="s">
        <v>13</v>
      </c>
      <c r="C3484" s="14" t="s">
        <v>93</v>
      </c>
      <c r="D3484" s="14" t="s">
        <v>99</v>
      </c>
      <c r="P3484" s="17" t="str">
        <f t="shared" si="103"/>
        <v>10|B1T1|d|07-29-2019</v>
      </c>
      <c r="Q3484" s="14">
        <v>9</v>
      </c>
      <c r="R3484" s="44">
        <v>4</v>
      </c>
      <c r="S3484" s="43">
        <f t="shared" si="102"/>
        <v>2.25</v>
      </c>
    </row>
    <row r="3485" spans="1:19" x14ac:dyDescent="0.25">
      <c r="A3485" s="14">
        <v>10</v>
      </c>
      <c r="B3485" s="14" t="s">
        <v>14</v>
      </c>
      <c r="C3485" s="14" t="s">
        <v>94</v>
      </c>
      <c r="D3485" s="14" t="s">
        <v>99</v>
      </c>
      <c r="P3485" s="17" t="str">
        <f t="shared" si="103"/>
        <v>10|B1T2|a|07-29-2019</v>
      </c>
      <c r="Q3485" s="14">
        <v>5.7</v>
      </c>
      <c r="R3485" s="14">
        <v>2.5</v>
      </c>
      <c r="S3485" s="43">
        <f t="shared" si="102"/>
        <v>2.2800000000000002</v>
      </c>
    </row>
    <row r="3486" spans="1:19" x14ac:dyDescent="0.25">
      <c r="A3486" s="14">
        <v>10</v>
      </c>
      <c r="B3486" s="14" t="s">
        <v>14</v>
      </c>
      <c r="C3486" s="14" t="s">
        <v>94</v>
      </c>
      <c r="D3486" s="14" t="s">
        <v>99</v>
      </c>
      <c r="P3486" s="17" t="str">
        <f t="shared" si="103"/>
        <v>10|B1T2|a|07-29-2019</v>
      </c>
      <c r="Q3486" s="14">
        <v>5.4</v>
      </c>
      <c r="R3486" s="14">
        <v>2.2000000000000002</v>
      </c>
      <c r="S3486" s="43">
        <f t="shared" si="102"/>
        <v>2.4545454545454546</v>
      </c>
    </row>
    <row r="3487" spans="1:19" x14ac:dyDescent="0.25">
      <c r="A3487" s="14">
        <v>10</v>
      </c>
      <c r="B3487" s="14" t="s">
        <v>14</v>
      </c>
      <c r="C3487" s="14" t="s">
        <v>94</v>
      </c>
      <c r="D3487" s="14" t="s">
        <v>99</v>
      </c>
      <c r="P3487" s="17" t="str">
        <f t="shared" si="103"/>
        <v>10|B1T2|a|07-29-2019</v>
      </c>
      <c r="Q3487" s="14">
        <v>8.1</v>
      </c>
      <c r="R3487" s="14">
        <v>2.6</v>
      </c>
      <c r="S3487" s="43">
        <f t="shared" si="102"/>
        <v>3.115384615384615</v>
      </c>
    </row>
    <row r="3488" spans="1:19" x14ac:dyDescent="0.25">
      <c r="A3488" s="14">
        <v>10</v>
      </c>
      <c r="B3488" s="14" t="s">
        <v>14</v>
      </c>
      <c r="C3488" s="14" t="s">
        <v>94</v>
      </c>
      <c r="D3488" s="14" t="s">
        <v>99</v>
      </c>
      <c r="P3488" s="17" t="str">
        <f t="shared" si="103"/>
        <v>10|B1T2|a|07-29-2019</v>
      </c>
      <c r="Q3488" s="14">
        <v>8.5</v>
      </c>
      <c r="R3488" s="14">
        <v>2.5</v>
      </c>
      <c r="S3488" s="43">
        <f t="shared" si="102"/>
        <v>3.4</v>
      </c>
    </row>
    <row r="3489" spans="1:19" x14ac:dyDescent="0.25">
      <c r="A3489" s="14">
        <v>10</v>
      </c>
      <c r="B3489" s="14" t="s">
        <v>14</v>
      </c>
      <c r="C3489" s="14" t="s">
        <v>94</v>
      </c>
      <c r="D3489" s="14" t="s">
        <v>99</v>
      </c>
      <c r="P3489" s="17" t="str">
        <f t="shared" si="103"/>
        <v>10|B1T2|a|07-29-2019</v>
      </c>
      <c r="Q3489" s="14">
        <v>9.9</v>
      </c>
      <c r="R3489" s="14">
        <v>3.9</v>
      </c>
      <c r="S3489" s="43">
        <f t="shared" si="102"/>
        <v>2.5384615384615388</v>
      </c>
    </row>
    <row r="3490" spans="1:19" x14ac:dyDescent="0.25">
      <c r="A3490" s="14">
        <v>10</v>
      </c>
      <c r="B3490" s="14" t="s">
        <v>14</v>
      </c>
      <c r="C3490" s="14" t="s">
        <v>94</v>
      </c>
      <c r="D3490" s="14" t="s">
        <v>99</v>
      </c>
      <c r="P3490" s="17" t="str">
        <f t="shared" si="103"/>
        <v>10|B1T2|a|07-29-2019</v>
      </c>
      <c r="Q3490" s="14">
        <v>10</v>
      </c>
      <c r="R3490" s="44">
        <v>3.9</v>
      </c>
      <c r="S3490" s="43">
        <f t="shared" si="102"/>
        <v>2.5641025641025643</v>
      </c>
    </row>
    <row r="3491" spans="1:19" x14ac:dyDescent="0.25">
      <c r="A3491" s="14">
        <v>10</v>
      </c>
      <c r="B3491" s="14" t="s">
        <v>14</v>
      </c>
      <c r="C3491" s="14" t="s">
        <v>91</v>
      </c>
      <c r="D3491" s="14" t="s">
        <v>99</v>
      </c>
      <c r="P3491" s="17" t="str">
        <f t="shared" si="103"/>
        <v>10|B1T2|b|07-29-2019</v>
      </c>
      <c r="Q3491" s="14">
        <v>8.5</v>
      </c>
      <c r="R3491" s="14">
        <v>2.6</v>
      </c>
      <c r="S3491" s="43">
        <f t="shared" si="102"/>
        <v>3.2692307692307692</v>
      </c>
    </row>
    <row r="3492" spans="1:19" x14ac:dyDescent="0.25">
      <c r="A3492" s="14">
        <v>10</v>
      </c>
      <c r="B3492" s="14" t="s">
        <v>14</v>
      </c>
      <c r="C3492" s="14" t="s">
        <v>91</v>
      </c>
      <c r="D3492" s="14" t="s">
        <v>99</v>
      </c>
      <c r="P3492" s="17" t="str">
        <f t="shared" si="103"/>
        <v>10|B1T2|b|07-29-2019</v>
      </c>
      <c r="Q3492" s="14">
        <v>9.1999999999999993</v>
      </c>
      <c r="R3492" s="14">
        <v>2.7</v>
      </c>
      <c r="S3492" s="43">
        <f t="shared" si="102"/>
        <v>3.407407407407407</v>
      </c>
    </row>
    <row r="3493" spans="1:19" x14ac:dyDescent="0.25">
      <c r="A3493" s="14">
        <v>10</v>
      </c>
      <c r="B3493" s="14" t="s">
        <v>14</v>
      </c>
      <c r="C3493" s="14" t="s">
        <v>91</v>
      </c>
      <c r="D3493" s="14" t="s">
        <v>99</v>
      </c>
      <c r="P3493" s="17" t="str">
        <f t="shared" si="103"/>
        <v>10|B1T2|b|07-29-2019</v>
      </c>
      <c r="Q3493" s="14">
        <v>10.199999999999999</v>
      </c>
      <c r="R3493" s="14">
        <v>3.6</v>
      </c>
      <c r="S3493" s="43">
        <f t="shared" si="102"/>
        <v>2.833333333333333</v>
      </c>
    </row>
    <row r="3494" spans="1:19" x14ac:dyDescent="0.25">
      <c r="A3494" s="14">
        <v>10</v>
      </c>
      <c r="B3494" s="14" t="s">
        <v>14</v>
      </c>
      <c r="C3494" s="14" t="s">
        <v>91</v>
      </c>
      <c r="D3494" s="14" t="s">
        <v>99</v>
      </c>
      <c r="P3494" s="17" t="str">
        <f t="shared" si="103"/>
        <v>10|B1T2|b|07-29-2019</v>
      </c>
      <c r="Q3494" s="14">
        <v>10</v>
      </c>
      <c r="R3494" s="14">
        <v>4</v>
      </c>
      <c r="S3494" s="43">
        <f t="shared" si="102"/>
        <v>2.5</v>
      </c>
    </row>
    <row r="3495" spans="1:19" x14ac:dyDescent="0.25">
      <c r="A3495" s="14">
        <v>10</v>
      </c>
      <c r="B3495" s="14" t="s">
        <v>14</v>
      </c>
      <c r="C3495" s="14" t="s">
        <v>91</v>
      </c>
      <c r="D3495" s="14" t="s">
        <v>99</v>
      </c>
      <c r="P3495" s="17" t="str">
        <f t="shared" si="103"/>
        <v>10|B1T2|b|07-29-2019</v>
      </c>
      <c r="Q3495" s="14">
        <v>9.5</v>
      </c>
      <c r="R3495" s="14">
        <v>4.3</v>
      </c>
      <c r="S3495" s="43">
        <f t="shared" si="102"/>
        <v>2.2093023255813953</v>
      </c>
    </row>
    <row r="3496" spans="1:19" x14ac:dyDescent="0.25">
      <c r="A3496" s="14">
        <v>10</v>
      </c>
      <c r="B3496" s="14" t="s">
        <v>14</v>
      </c>
      <c r="C3496" s="14" t="s">
        <v>91</v>
      </c>
      <c r="D3496" s="14" t="s">
        <v>99</v>
      </c>
      <c r="P3496" s="17" t="str">
        <f t="shared" si="103"/>
        <v>10|B1T2|b|07-29-2019</v>
      </c>
      <c r="Q3496" s="14">
        <v>9.6</v>
      </c>
      <c r="R3496" s="14">
        <v>4.5</v>
      </c>
      <c r="S3496" s="43">
        <f t="shared" si="102"/>
        <v>2.1333333333333333</v>
      </c>
    </row>
    <row r="3497" spans="1:19" x14ac:dyDescent="0.25">
      <c r="A3497" s="14">
        <v>10</v>
      </c>
      <c r="B3497" s="14" t="s">
        <v>14</v>
      </c>
      <c r="C3497" s="14" t="s">
        <v>92</v>
      </c>
      <c r="D3497" s="14" t="s">
        <v>99</v>
      </c>
      <c r="P3497" s="17" t="str">
        <f t="shared" si="103"/>
        <v>10|B1T2|c|07-29-2019</v>
      </c>
      <c r="Q3497" s="14">
        <v>6.5</v>
      </c>
      <c r="R3497" s="14">
        <v>2.7</v>
      </c>
      <c r="S3497" s="43">
        <f t="shared" si="102"/>
        <v>2.4074074074074074</v>
      </c>
    </row>
    <row r="3498" spans="1:19" x14ac:dyDescent="0.25">
      <c r="A3498" s="14">
        <v>10</v>
      </c>
      <c r="B3498" s="14" t="s">
        <v>14</v>
      </c>
      <c r="C3498" s="14" t="s">
        <v>92</v>
      </c>
      <c r="D3498" s="14" t="s">
        <v>99</v>
      </c>
      <c r="P3498" s="17" t="str">
        <f t="shared" si="103"/>
        <v>10|B1T2|c|07-29-2019</v>
      </c>
      <c r="Q3498" s="14">
        <v>6.3</v>
      </c>
      <c r="R3498" s="14">
        <v>2.6</v>
      </c>
      <c r="S3498" s="43">
        <f t="shared" si="102"/>
        <v>2.4230769230769229</v>
      </c>
    </row>
    <row r="3499" spans="1:19" x14ac:dyDescent="0.25">
      <c r="A3499" s="14">
        <v>10</v>
      </c>
      <c r="B3499" s="14" t="s">
        <v>14</v>
      </c>
      <c r="C3499" s="14" t="s">
        <v>92</v>
      </c>
      <c r="D3499" s="14" t="s">
        <v>99</v>
      </c>
      <c r="P3499" s="17" t="str">
        <f t="shared" si="103"/>
        <v>10|B1T2|c|07-29-2019</v>
      </c>
      <c r="Q3499" s="14">
        <v>9.8000000000000007</v>
      </c>
      <c r="R3499" s="14">
        <v>3</v>
      </c>
      <c r="S3499" s="43">
        <f t="shared" si="102"/>
        <v>3.2666666666666671</v>
      </c>
    </row>
    <row r="3500" spans="1:19" x14ac:dyDescent="0.25">
      <c r="A3500" s="14">
        <v>10</v>
      </c>
      <c r="B3500" s="14" t="s">
        <v>14</v>
      </c>
      <c r="C3500" s="14" t="s">
        <v>92</v>
      </c>
      <c r="D3500" s="14" t="s">
        <v>99</v>
      </c>
      <c r="P3500" s="17" t="str">
        <f t="shared" si="103"/>
        <v>10|B1T2|c|07-29-2019</v>
      </c>
      <c r="Q3500" s="14">
        <v>9.1</v>
      </c>
      <c r="R3500" s="14">
        <v>2.9</v>
      </c>
      <c r="S3500" s="43">
        <f t="shared" si="102"/>
        <v>3.1379310344827585</v>
      </c>
    </row>
    <row r="3501" spans="1:19" x14ac:dyDescent="0.25">
      <c r="A3501" s="14">
        <v>10</v>
      </c>
      <c r="B3501" s="14" t="s">
        <v>14</v>
      </c>
      <c r="C3501" s="14" t="s">
        <v>92</v>
      </c>
      <c r="D3501" s="14" t="s">
        <v>99</v>
      </c>
      <c r="P3501" s="17" t="str">
        <f t="shared" si="103"/>
        <v>10|B1T2|c|07-29-2019</v>
      </c>
      <c r="Q3501" s="14">
        <v>10.8</v>
      </c>
      <c r="R3501" s="14">
        <v>4</v>
      </c>
      <c r="S3501" s="43">
        <f t="shared" si="102"/>
        <v>2.7</v>
      </c>
    </row>
    <row r="3502" spans="1:19" x14ac:dyDescent="0.25">
      <c r="A3502" s="14">
        <v>10</v>
      </c>
      <c r="B3502" s="14" t="s">
        <v>14</v>
      </c>
      <c r="C3502" s="14" t="s">
        <v>92</v>
      </c>
      <c r="D3502" s="14" t="s">
        <v>99</v>
      </c>
      <c r="P3502" s="17" t="str">
        <f t="shared" si="103"/>
        <v>10|B1T2|c|07-29-2019</v>
      </c>
      <c r="Q3502" s="14">
        <v>9.6</v>
      </c>
      <c r="R3502" s="14">
        <v>4</v>
      </c>
      <c r="S3502" s="43">
        <f t="shared" si="102"/>
        <v>2.4</v>
      </c>
    </row>
    <row r="3503" spans="1:19" x14ac:dyDescent="0.25">
      <c r="A3503" s="14">
        <v>10</v>
      </c>
      <c r="B3503" s="14" t="s">
        <v>14</v>
      </c>
      <c r="C3503" s="14" t="s">
        <v>92</v>
      </c>
      <c r="D3503" s="14" t="s">
        <v>99</v>
      </c>
      <c r="P3503" s="17" t="str">
        <f t="shared" si="103"/>
        <v>10|B1T2|c|07-29-2019</v>
      </c>
      <c r="Q3503" s="14">
        <v>7.9</v>
      </c>
      <c r="R3503" s="14">
        <v>3.6</v>
      </c>
      <c r="S3503" s="43">
        <f t="shared" si="102"/>
        <v>2.1944444444444446</v>
      </c>
    </row>
    <row r="3504" spans="1:19" x14ac:dyDescent="0.25">
      <c r="A3504" s="14">
        <v>10</v>
      </c>
      <c r="B3504" s="14" t="s">
        <v>14</v>
      </c>
      <c r="C3504" s="14" t="s">
        <v>92</v>
      </c>
      <c r="D3504" s="14" t="s">
        <v>99</v>
      </c>
      <c r="P3504" s="17" t="str">
        <f t="shared" si="103"/>
        <v>10|B1T2|c|07-29-2019</v>
      </c>
      <c r="Q3504" s="14">
        <v>7.8</v>
      </c>
      <c r="R3504" s="14">
        <v>3.5</v>
      </c>
      <c r="S3504" s="43">
        <f t="shared" si="102"/>
        <v>2.2285714285714286</v>
      </c>
    </row>
    <row r="3505" spans="1:19" x14ac:dyDescent="0.25">
      <c r="A3505" s="14">
        <v>10</v>
      </c>
      <c r="B3505" s="14" t="s">
        <v>14</v>
      </c>
      <c r="C3505" s="14" t="s">
        <v>93</v>
      </c>
      <c r="D3505" s="14" t="s">
        <v>99</v>
      </c>
      <c r="P3505" s="17" t="str">
        <f t="shared" si="103"/>
        <v>10|B1T2|d|07-29-2019</v>
      </c>
      <c r="Q3505" s="14">
        <v>9</v>
      </c>
      <c r="R3505" s="14">
        <v>3.5</v>
      </c>
      <c r="S3505" s="43">
        <f t="shared" si="102"/>
        <v>2.5714285714285716</v>
      </c>
    </row>
    <row r="3506" spans="1:19" x14ac:dyDescent="0.25">
      <c r="A3506" s="14">
        <v>10</v>
      </c>
      <c r="B3506" s="14" t="s">
        <v>14</v>
      </c>
      <c r="C3506" s="14" t="s">
        <v>93</v>
      </c>
      <c r="D3506" s="14" t="s">
        <v>99</v>
      </c>
      <c r="P3506" s="17" t="str">
        <f t="shared" si="103"/>
        <v>10|B1T2|d|07-29-2019</v>
      </c>
      <c r="Q3506" s="14">
        <v>8.1999999999999993</v>
      </c>
      <c r="R3506" s="14">
        <v>3.2</v>
      </c>
      <c r="S3506" s="43">
        <f t="shared" si="102"/>
        <v>2.5624999999999996</v>
      </c>
    </row>
    <row r="3507" spans="1:19" x14ac:dyDescent="0.25">
      <c r="A3507" s="14">
        <v>10</v>
      </c>
      <c r="B3507" s="14" t="s">
        <v>14</v>
      </c>
      <c r="C3507" s="14" t="s">
        <v>93</v>
      </c>
      <c r="D3507" s="14" t="s">
        <v>99</v>
      </c>
      <c r="P3507" s="17" t="str">
        <f t="shared" si="103"/>
        <v>10|B1T2|d|07-29-2019</v>
      </c>
      <c r="Q3507" s="14">
        <v>9.1</v>
      </c>
      <c r="R3507" s="14">
        <v>4</v>
      </c>
      <c r="S3507" s="43">
        <f t="shared" si="102"/>
        <v>2.2749999999999999</v>
      </c>
    </row>
    <row r="3508" spans="1:19" x14ac:dyDescent="0.25">
      <c r="A3508" s="14">
        <v>10</v>
      </c>
      <c r="B3508" s="14" t="s">
        <v>14</v>
      </c>
      <c r="C3508" s="14" t="s">
        <v>93</v>
      </c>
      <c r="D3508" s="14" t="s">
        <v>99</v>
      </c>
      <c r="P3508" s="17" t="str">
        <f t="shared" si="103"/>
        <v>10|B1T2|d|07-29-2019</v>
      </c>
      <c r="Q3508" s="14">
        <v>9.1999999999999993</v>
      </c>
      <c r="R3508" s="44">
        <v>4.0999999999999996</v>
      </c>
      <c r="S3508" s="43">
        <f t="shared" si="102"/>
        <v>2.2439024390243905</v>
      </c>
    </row>
    <row r="3509" spans="1:19" x14ac:dyDescent="0.25">
      <c r="A3509" s="14">
        <v>10</v>
      </c>
      <c r="B3509" s="14" t="s">
        <v>15</v>
      </c>
      <c r="C3509" s="14" t="s">
        <v>94</v>
      </c>
      <c r="D3509" s="14" t="s">
        <v>99</v>
      </c>
      <c r="P3509" s="17" t="str">
        <f t="shared" si="103"/>
        <v>10|B1T3|a|07-29-2019</v>
      </c>
      <c r="Q3509" s="14">
        <v>6</v>
      </c>
      <c r="R3509" s="14">
        <v>2.9</v>
      </c>
      <c r="S3509" s="43">
        <f t="shared" si="102"/>
        <v>2.0689655172413794</v>
      </c>
    </row>
    <row r="3510" spans="1:19" x14ac:dyDescent="0.25">
      <c r="A3510" s="14">
        <v>10</v>
      </c>
      <c r="B3510" s="14" t="s">
        <v>15</v>
      </c>
      <c r="C3510" s="14" t="s">
        <v>94</v>
      </c>
      <c r="D3510" s="14" t="s">
        <v>99</v>
      </c>
      <c r="P3510" s="17" t="str">
        <f t="shared" si="103"/>
        <v>10|B1T3|a|07-29-2019</v>
      </c>
      <c r="Q3510" s="14">
        <v>8.1</v>
      </c>
      <c r="R3510" s="14">
        <v>2.4</v>
      </c>
      <c r="S3510" s="43">
        <f t="shared" si="102"/>
        <v>3.375</v>
      </c>
    </row>
    <row r="3511" spans="1:19" x14ac:dyDescent="0.25">
      <c r="A3511" s="14">
        <v>10</v>
      </c>
      <c r="B3511" s="14" t="s">
        <v>15</v>
      </c>
      <c r="C3511" s="14" t="s">
        <v>94</v>
      </c>
      <c r="D3511" s="14" t="s">
        <v>99</v>
      </c>
      <c r="P3511" s="17" t="str">
        <f t="shared" si="103"/>
        <v>10|B1T3|a|07-29-2019</v>
      </c>
      <c r="Q3511" s="14">
        <v>5.4</v>
      </c>
      <c r="R3511" s="14">
        <v>2.5</v>
      </c>
      <c r="S3511" s="43">
        <f t="shared" si="102"/>
        <v>2.16</v>
      </c>
    </row>
    <row r="3512" spans="1:19" x14ac:dyDescent="0.25">
      <c r="A3512" s="14">
        <v>10</v>
      </c>
      <c r="B3512" s="14" t="s">
        <v>15</v>
      </c>
      <c r="C3512" s="14" t="s">
        <v>94</v>
      </c>
      <c r="D3512" s="14" t="s">
        <v>99</v>
      </c>
      <c r="P3512" s="17" t="str">
        <f t="shared" si="103"/>
        <v>10|B1T3|a|07-29-2019</v>
      </c>
      <c r="Q3512" s="14">
        <v>10</v>
      </c>
      <c r="R3512" s="14">
        <v>3.7</v>
      </c>
      <c r="S3512" s="43">
        <f t="shared" si="102"/>
        <v>2.7027027027027026</v>
      </c>
    </row>
    <row r="3513" spans="1:19" x14ac:dyDescent="0.25">
      <c r="A3513" s="14">
        <v>10</v>
      </c>
      <c r="B3513" s="14" t="s">
        <v>15</v>
      </c>
      <c r="C3513" s="14" t="s">
        <v>94</v>
      </c>
      <c r="D3513" s="14" t="s">
        <v>99</v>
      </c>
      <c r="P3513" s="17" t="str">
        <f t="shared" si="103"/>
        <v>10|B1T3|a|07-29-2019</v>
      </c>
      <c r="Q3513" s="14">
        <v>10.4</v>
      </c>
      <c r="R3513" s="14">
        <v>4.0999999999999996</v>
      </c>
      <c r="S3513" s="43">
        <f t="shared" si="102"/>
        <v>2.536585365853659</v>
      </c>
    </row>
    <row r="3514" spans="1:19" x14ac:dyDescent="0.25">
      <c r="A3514" s="14">
        <v>10</v>
      </c>
      <c r="B3514" s="14" t="s">
        <v>15</v>
      </c>
      <c r="C3514" s="14" t="s">
        <v>94</v>
      </c>
      <c r="D3514" s="14" t="s">
        <v>99</v>
      </c>
      <c r="P3514" s="17" t="str">
        <f t="shared" si="103"/>
        <v>10|B1T3|a|07-29-2019</v>
      </c>
      <c r="Q3514" s="14">
        <v>10.3</v>
      </c>
      <c r="R3514" s="14">
        <v>4.3</v>
      </c>
      <c r="S3514" s="43">
        <f t="shared" si="102"/>
        <v>2.3953488372093026</v>
      </c>
    </row>
    <row r="3515" spans="1:19" x14ac:dyDescent="0.25">
      <c r="A3515" s="14">
        <v>10</v>
      </c>
      <c r="B3515" s="14" t="s">
        <v>15</v>
      </c>
      <c r="C3515" s="14" t="s">
        <v>94</v>
      </c>
      <c r="D3515" s="14" t="s">
        <v>99</v>
      </c>
      <c r="P3515" s="17" t="str">
        <f t="shared" si="103"/>
        <v>10|B1T3|a|07-29-2019</v>
      </c>
      <c r="Q3515" s="14">
        <v>9.9</v>
      </c>
      <c r="R3515" s="44">
        <v>4.0999999999999996</v>
      </c>
      <c r="S3515" s="43">
        <f t="shared" si="102"/>
        <v>2.4146341463414638</v>
      </c>
    </row>
    <row r="3516" spans="1:19" x14ac:dyDescent="0.25">
      <c r="A3516" s="14">
        <v>10</v>
      </c>
      <c r="B3516" s="14" t="s">
        <v>15</v>
      </c>
      <c r="C3516" s="14" t="s">
        <v>91</v>
      </c>
      <c r="D3516" s="14" t="s">
        <v>99</v>
      </c>
      <c r="P3516" s="17" t="str">
        <f t="shared" si="103"/>
        <v>10|B1T3|b|07-29-2019</v>
      </c>
      <c r="Q3516" s="14">
        <v>5.8</v>
      </c>
      <c r="R3516" s="14">
        <v>2.4</v>
      </c>
      <c r="S3516" s="43">
        <f t="shared" si="102"/>
        <v>2.4166666666666665</v>
      </c>
    </row>
    <row r="3517" spans="1:19" x14ac:dyDescent="0.25">
      <c r="A3517" s="14">
        <v>10</v>
      </c>
      <c r="B3517" s="14" t="s">
        <v>15</v>
      </c>
      <c r="C3517" s="14" t="s">
        <v>91</v>
      </c>
      <c r="D3517" s="14" t="s">
        <v>99</v>
      </c>
      <c r="P3517" s="17" t="str">
        <f t="shared" si="103"/>
        <v>10|B1T3|b|07-29-2019</v>
      </c>
      <c r="Q3517" s="14">
        <v>8.1999999999999993</v>
      </c>
      <c r="R3517" s="14">
        <v>2.2999999999999998</v>
      </c>
      <c r="S3517" s="43">
        <f t="shared" si="102"/>
        <v>3.5652173913043477</v>
      </c>
    </row>
    <row r="3518" spans="1:19" x14ac:dyDescent="0.25">
      <c r="A3518" s="14">
        <v>10</v>
      </c>
      <c r="B3518" s="14" t="s">
        <v>15</v>
      </c>
      <c r="C3518" s="14" t="s">
        <v>91</v>
      </c>
      <c r="D3518" s="14" t="s">
        <v>99</v>
      </c>
      <c r="P3518" s="17" t="str">
        <f t="shared" si="103"/>
        <v>10|B1T3|b|07-29-2019</v>
      </c>
      <c r="Q3518" s="14">
        <v>8.1999999999999993</v>
      </c>
      <c r="R3518" s="14">
        <v>2.2999999999999998</v>
      </c>
      <c r="S3518" s="43">
        <f t="shared" si="102"/>
        <v>3.5652173913043477</v>
      </c>
    </row>
    <row r="3519" spans="1:19" x14ac:dyDescent="0.25">
      <c r="A3519" s="14">
        <v>10</v>
      </c>
      <c r="B3519" s="14" t="s">
        <v>15</v>
      </c>
      <c r="C3519" s="14" t="s">
        <v>91</v>
      </c>
      <c r="D3519" s="14" t="s">
        <v>99</v>
      </c>
      <c r="P3519" s="17" t="str">
        <f t="shared" si="103"/>
        <v>10|B1T3|b|07-29-2019</v>
      </c>
      <c r="Q3519" s="14">
        <v>10</v>
      </c>
      <c r="R3519" s="14">
        <v>4.0999999999999996</v>
      </c>
      <c r="S3519" s="43">
        <f t="shared" si="102"/>
        <v>2.4390243902439028</v>
      </c>
    </row>
    <row r="3520" spans="1:19" x14ac:dyDescent="0.25">
      <c r="A3520" s="14">
        <v>10</v>
      </c>
      <c r="B3520" s="14" t="s">
        <v>15</v>
      </c>
      <c r="C3520" s="14" t="s">
        <v>91</v>
      </c>
      <c r="D3520" s="14" t="s">
        <v>99</v>
      </c>
      <c r="P3520" s="17" t="str">
        <f t="shared" si="103"/>
        <v>10|B1T3|b|07-29-2019</v>
      </c>
      <c r="Q3520" s="14">
        <v>10.199999999999999</v>
      </c>
      <c r="R3520" s="14">
        <v>3.7</v>
      </c>
      <c r="S3520" s="43">
        <f t="shared" ref="S3520:S3583" si="104">Q3520/R3520</f>
        <v>2.7567567567567566</v>
      </c>
    </row>
    <row r="3521" spans="1:19" x14ac:dyDescent="0.25">
      <c r="A3521" s="14">
        <v>10</v>
      </c>
      <c r="B3521" s="14" t="s">
        <v>15</v>
      </c>
      <c r="C3521" s="14" t="s">
        <v>91</v>
      </c>
      <c r="D3521" s="14" t="s">
        <v>99</v>
      </c>
      <c r="P3521" s="17" t="str">
        <f t="shared" si="103"/>
        <v>10|B1T3|b|07-29-2019</v>
      </c>
      <c r="Q3521" s="14">
        <v>8.6</v>
      </c>
      <c r="R3521" s="14">
        <v>3.7</v>
      </c>
      <c r="S3521" s="43">
        <f t="shared" si="104"/>
        <v>2.3243243243243241</v>
      </c>
    </row>
    <row r="3522" spans="1:19" x14ac:dyDescent="0.25">
      <c r="A3522" s="14">
        <v>10</v>
      </c>
      <c r="B3522" s="14" t="s">
        <v>15</v>
      </c>
      <c r="C3522" s="14" t="s">
        <v>91</v>
      </c>
      <c r="D3522" s="14" t="s">
        <v>99</v>
      </c>
      <c r="P3522" s="17" t="str">
        <f t="shared" si="103"/>
        <v>10|B1T3|b|07-29-2019</v>
      </c>
      <c r="Q3522" s="14">
        <v>8.6</v>
      </c>
      <c r="R3522" s="44">
        <v>3.7</v>
      </c>
      <c r="S3522" s="43">
        <f t="shared" si="104"/>
        <v>2.3243243243243241</v>
      </c>
    </row>
    <row r="3523" spans="1:19" x14ac:dyDescent="0.25">
      <c r="A3523" s="14">
        <v>10</v>
      </c>
      <c r="B3523" s="14" t="s">
        <v>15</v>
      </c>
      <c r="C3523" s="14" t="s">
        <v>92</v>
      </c>
      <c r="D3523" s="14" t="s">
        <v>99</v>
      </c>
      <c r="P3523" s="17" t="str">
        <f t="shared" si="103"/>
        <v>10|B1T3|c|07-29-2019</v>
      </c>
      <c r="Q3523" s="14">
        <v>7.9</v>
      </c>
      <c r="R3523" s="14">
        <v>3.7</v>
      </c>
      <c r="S3523" s="43">
        <f t="shared" si="104"/>
        <v>2.1351351351351351</v>
      </c>
    </row>
    <row r="3524" spans="1:19" x14ac:dyDescent="0.25">
      <c r="A3524" s="14">
        <v>10</v>
      </c>
      <c r="B3524" s="14" t="s">
        <v>15</v>
      </c>
      <c r="C3524" s="14" t="s">
        <v>92</v>
      </c>
      <c r="D3524" s="14" t="s">
        <v>99</v>
      </c>
      <c r="P3524" s="17" t="str">
        <f t="shared" si="103"/>
        <v>10|B1T3|c|07-29-2019</v>
      </c>
      <c r="Q3524" s="14">
        <v>4</v>
      </c>
      <c r="R3524" s="14">
        <v>2.2999999999999998</v>
      </c>
      <c r="S3524" s="43">
        <f t="shared" si="104"/>
        <v>1.7391304347826089</v>
      </c>
    </row>
    <row r="3525" spans="1:19" x14ac:dyDescent="0.25">
      <c r="A3525" s="14">
        <v>10</v>
      </c>
      <c r="B3525" s="14" t="s">
        <v>15</v>
      </c>
      <c r="C3525" s="14" t="s">
        <v>92</v>
      </c>
      <c r="D3525" s="14" t="s">
        <v>99</v>
      </c>
      <c r="P3525" s="17" t="str">
        <f t="shared" si="103"/>
        <v>10|B1T3|c|07-29-2019</v>
      </c>
      <c r="Q3525" s="14">
        <v>10</v>
      </c>
      <c r="R3525" s="14">
        <v>3.2</v>
      </c>
      <c r="S3525" s="43">
        <f t="shared" si="104"/>
        <v>3.125</v>
      </c>
    </row>
    <row r="3526" spans="1:19" x14ac:dyDescent="0.25">
      <c r="A3526" s="14">
        <v>10</v>
      </c>
      <c r="B3526" s="14" t="s">
        <v>15</v>
      </c>
      <c r="C3526" s="14" t="s">
        <v>92</v>
      </c>
      <c r="D3526" s="14" t="s">
        <v>99</v>
      </c>
      <c r="P3526" s="17" t="str">
        <f t="shared" si="103"/>
        <v>10|B1T3|c|07-29-2019</v>
      </c>
      <c r="Q3526" s="14">
        <v>10.199999999999999</v>
      </c>
      <c r="R3526" s="14">
        <v>3.2</v>
      </c>
      <c r="S3526" s="43">
        <f t="shared" si="104"/>
        <v>3.1874999999999996</v>
      </c>
    </row>
    <row r="3527" spans="1:19" x14ac:dyDescent="0.25">
      <c r="A3527" s="14">
        <v>10</v>
      </c>
      <c r="B3527" s="14" t="s">
        <v>15</v>
      </c>
      <c r="C3527" s="14" t="s">
        <v>92</v>
      </c>
      <c r="D3527" s="14" t="s">
        <v>99</v>
      </c>
      <c r="P3527" s="17" t="str">
        <f t="shared" ref="P3527:P3590" si="105">CONCATENATE(A3527,"|",B3527,"|",C3527,"|",TEXT(D3527,"AAAA/MM/DD"))</f>
        <v>10|B1T3|c|07-29-2019</v>
      </c>
      <c r="Q3527" s="14">
        <v>11.4</v>
      </c>
      <c r="R3527" s="14">
        <v>4.7</v>
      </c>
      <c r="S3527" s="43">
        <f t="shared" si="104"/>
        <v>2.4255319148936172</v>
      </c>
    </row>
    <row r="3528" spans="1:19" x14ac:dyDescent="0.25">
      <c r="A3528" s="14">
        <v>10</v>
      </c>
      <c r="B3528" s="14" t="s">
        <v>15</v>
      </c>
      <c r="C3528" s="14" t="s">
        <v>92</v>
      </c>
      <c r="D3528" s="14" t="s">
        <v>99</v>
      </c>
      <c r="P3528" s="17" t="str">
        <f t="shared" si="105"/>
        <v>10|B1T3|c|07-29-2019</v>
      </c>
      <c r="Q3528" s="14">
        <v>11.8</v>
      </c>
      <c r="R3528" s="14">
        <v>5.0999999999999996</v>
      </c>
      <c r="S3528" s="43">
        <f t="shared" si="104"/>
        <v>2.3137254901960786</v>
      </c>
    </row>
    <row r="3529" spans="1:19" x14ac:dyDescent="0.25">
      <c r="A3529" s="14">
        <v>10</v>
      </c>
      <c r="B3529" s="14" t="s">
        <v>15</v>
      </c>
      <c r="C3529" s="14" t="s">
        <v>92</v>
      </c>
      <c r="D3529" s="14" t="s">
        <v>99</v>
      </c>
      <c r="P3529" s="17" t="str">
        <f t="shared" si="105"/>
        <v>10|B1T3|c|07-29-2019</v>
      </c>
      <c r="Q3529" s="14">
        <v>9.6</v>
      </c>
      <c r="R3529" s="14">
        <v>4.5</v>
      </c>
      <c r="S3529" s="43">
        <f t="shared" si="104"/>
        <v>2.1333333333333333</v>
      </c>
    </row>
    <row r="3530" spans="1:19" x14ac:dyDescent="0.25">
      <c r="A3530" s="14">
        <v>10</v>
      </c>
      <c r="B3530" s="14" t="s">
        <v>15</v>
      </c>
      <c r="C3530" s="14" t="s">
        <v>93</v>
      </c>
      <c r="D3530" s="14" t="s">
        <v>99</v>
      </c>
      <c r="P3530" s="17" t="str">
        <f t="shared" si="105"/>
        <v>10|B1T3|d|07-29-2019</v>
      </c>
      <c r="Q3530" s="14">
        <v>6</v>
      </c>
      <c r="R3530" s="14">
        <v>2.8</v>
      </c>
      <c r="S3530" s="43">
        <f t="shared" si="104"/>
        <v>2.1428571428571428</v>
      </c>
    </row>
    <row r="3531" spans="1:19" x14ac:dyDescent="0.25">
      <c r="A3531" s="14">
        <v>10</v>
      </c>
      <c r="B3531" s="14" t="s">
        <v>15</v>
      </c>
      <c r="C3531" s="14" t="s">
        <v>93</v>
      </c>
      <c r="D3531" s="14" t="s">
        <v>99</v>
      </c>
      <c r="P3531" s="17" t="str">
        <f t="shared" si="105"/>
        <v>10|B1T3|d|07-29-2019</v>
      </c>
      <c r="Q3531" s="14">
        <v>9.8000000000000007</v>
      </c>
      <c r="R3531" s="14">
        <v>3.6</v>
      </c>
      <c r="S3531" s="43">
        <f t="shared" si="104"/>
        <v>2.7222222222222223</v>
      </c>
    </row>
    <row r="3532" spans="1:19" x14ac:dyDescent="0.25">
      <c r="A3532" s="14">
        <v>10</v>
      </c>
      <c r="B3532" s="14" t="s">
        <v>15</v>
      </c>
      <c r="C3532" s="14" t="s">
        <v>93</v>
      </c>
      <c r="D3532" s="14" t="s">
        <v>99</v>
      </c>
      <c r="P3532" s="17" t="str">
        <f t="shared" si="105"/>
        <v>10|B1T3|d|07-29-2019</v>
      </c>
      <c r="Q3532" s="14">
        <v>9.8000000000000007</v>
      </c>
      <c r="R3532" s="14">
        <v>3.5</v>
      </c>
      <c r="S3532" s="43">
        <f t="shared" si="104"/>
        <v>2.8000000000000003</v>
      </c>
    </row>
    <row r="3533" spans="1:19" x14ac:dyDescent="0.25">
      <c r="A3533" s="14">
        <v>10</v>
      </c>
      <c r="B3533" s="14" t="s">
        <v>15</v>
      </c>
      <c r="C3533" s="14" t="s">
        <v>93</v>
      </c>
      <c r="D3533" s="14" t="s">
        <v>99</v>
      </c>
      <c r="P3533" s="17" t="str">
        <f t="shared" si="105"/>
        <v>10|B1T3|d|07-29-2019</v>
      </c>
      <c r="Q3533" s="14">
        <v>9.9</v>
      </c>
      <c r="R3533" s="14">
        <v>4.4000000000000004</v>
      </c>
      <c r="S3533" s="43">
        <f t="shared" si="104"/>
        <v>2.25</v>
      </c>
    </row>
    <row r="3534" spans="1:19" x14ac:dyDescent="0.25">
      <c r="A3534" s="14">
        <v>10</v>
      </c>
      <c r="B3534" s="14" t="s">
        <v>15</v>
      </c>
      <c r="C3534" s="14" t="s">
        <v>93</v>
      </c>
      <c r="D3534" s="14" t="s">
        <v>99</v>
      </c>
      <c r="P3534" s="17" t="str">
        <f t="shared" si="105"/>
        <v>10|B1T3|d|07-29-2019</v>
      </c>
      <c r="Q3534" s="14">
        <v>9.6999999999999993</v>
      </c>
      <c r="R3534" s="44">
        <v>4</v>
      </c>
      <c r="S3534" s="43">
        <f t="shared" si="104"/>
        <v>2.4249999999999998</v>
      </c>
    </row>
    <row r="3535" spans="1:19" x14ac:dyDescent="0.25">
      <c r="A3535" s="14">
        <v>10</v>
      </c>
      <c r="B3535" s="14" t="s">
        <v>16</v>
      </c>
      <c r="C3535" s="14" t="s">
        <v>94</v>
      </c>
      <c r="D3535" s="14" t="s">
        <v>99</v>
      </c>
      <c r="P3535" s="17" t="str">
        <f t="shared" si="105"/>
        <v>10|B1T4|a|07-29-2019</v>
      </c>
      <c r="Q3535" s="14">
        <v>5.6</v>
      </c>
      <c r="R3535" s="14">
        <v>2.7</v>
      </c>
      <c r="S3535" s="43">
        <f t="shared" si="104"/>
        <v>2.074074074074074</v>
      </c>
    </row>
    <row r="3536" spans="1:19" x14ac:dyDescent="0.25">
      <c r="A3536" s="14">
        <v>10</v>
      </c>
      <c r="B3536" s="14" t="s">
        <v>16</v>
      </c>
      <c r="C3536" s="14" t="s">
        <v>94</v>
      </c>
      <c r="D3536" s="14" t="s">
        <v>99</v>
      </c>
      <c r="P3536" s="17" t="str">
        <f t="shared" si="105"/>
        <v>10|B1T4|a|07-29-2019</v>
      </c>
      <c r="Q3536" s="14">
        <v>5.7</v>
      </c>
      <c r="R3536" s="14">
        <v>2.6</v>
      </c>
      <c r="S3536" s="43">
        <f t="shared" si="104"/>
        <v>2.1923076923076925</v>
      </c>
    </row>
    <row r="3537" spans="1:19" x14ac:dyDescent="0.25">
      <c r="A3537" s="14">
        <v>10</v>
      </c>
      <c r="B3537" s="14" t="s">
        <v>16</v>
      </c>
      <c r="C3537" s="14" t="s">
        <v>94</v>
      </c>
      <c r="D3537" s="14" t="s">
        <v>99</v>
      </c>
      <c r="P3537" s="17" t="str">
        <f t="shared" si="105"/>
        <v>10|B1T4|a|07-29-2019</v>
      </c>
      <c r="Q3537" s="14">
        <v>8.6</v>
      </c>
      <c r="R3537" s="14">
        <v>2.7</v>
      </c>
      <c r="S3537" s="43">
        <f t="shared" si="104"/>
        <v>3.1851851851851847</v>
      </c>
    </row>
    <row r="3538" spans="1:19" x14ac:dyDescent="0.25">
      <c r="A3538" s="14">
        <v>10</v>
      </c>
      <c r="B3538" s="14" t="s">
        <v>16</v>
      </c>
      <c r="C3538" s="14" t="s">
        <v>94</v>
      </c>
      <c r="D3538" s="14" t="s">
        <v>99</v>
      </c>
      <c r="P3538" s="17" t="str">
        <f t="shared" si="105"/>
        <v>10|B1T4|a|07-29-2019</v>
      </c>
      <c r="Q3538" s="14">
        <v>8.4</v>
      </c>
      <c r="R3538" s="14">
        <v>2.5</v>
      </c>
      <c r="S3538" s="43">
        <f t="shared" si="104"/>
        <v>3.3600000000000003</v>
      </c>
    </row>
    <row r="3539" spans="1:19" x14ac:dyDescent="0.25">
      <c r="A3539" s="14">
        <v>10</v>
      </c>
      <c r="B3539" s="14" t="s">
        <v>16</v>
      </c>
      <c r="C3539" s="14" t="s">
        <v>94</v>
      </c>
      <c r="D3539" s="14" t="s">
        <v>99</v>
      </c>
      <c r="P3539" s="17" t="str">
        <f t="shared" si="105"/>
        <v>10|B1T4|a|07-29-2019</v>
      </c>
      <c r="Q3539" s="14">
        <v>8.4</v>
      </c>
      <c r="R3539" s="14">
        <v>4.0999999999999996</v>
      </c>
      <c r="S3539" s="43">
        <f t="shared" si="104"/>
        <v>2.0487804878048781</v>
      </c>
    </row>
    <row r="3540" spans="1:19" x14ac:dyDescent="0.25">
      <c r="A3540" s="14">
        <v>10</v>
      </c>
      <c r="B3540" s="14" t="s">
        <v>16</v>
      </c>
      <c r="C3540" s="14" t="s">
        <v>94</v>
      </c>
      <c r="D3540" s="14" t="s">
        <v>99</v>
      </c>
      <c r="P3540" s="17" t="str">
        <f t="shared" si="105"/>
        <v>10|B1T4|a|07-29-2019</v>
      </c>
      <c r="Q3540" s="14">
        <v>8.4</v>
      </c>
      <c r="R3540" s="14">
        <v>4.2</v>
      </c>
      <c r="S3540" s="43">
        <f t="shared" si="104"/>
        <v>2</v>
      </c>
    </row>
    <row r="3541" spans="1:19" x14ac:dyDescent="0.25">
      <c r="A3541" s="14">
        <v>10</v>
      </c>
      <c r="B3541" s="14" t="s">
        <v>16</v>
      </c>
      <c r="C3541" s="14" t="s">
        <v>91</v>
      </c>
      <c r="D3541" s="14" t="s">
        <v>99</v>
      </c>
      <c r="P3541" s="17" t="str">
        <f t="shared" si="105"/>
        <v>10|B1T4|b|07-29-2019</v>
      </c>
      <c r="Q3541" s="14">
        <v>4.9000000000000004</v>
      </c>
      <c r="R3541" s="14">
        <v>2.2000000000000002</v>
      </c>
      <c r="S3541" s="43">
        <f t="shared" si="104"/>
        <v>2.2272727272727271</v>
      </c>
    </row>
    <row r="3542" spans="1:19" x14ac:dyDescent="0.25">
      <c r="A3542" s="14">
        <v>10</v>
      </c>
      <c r="B3542" s="14" t="s">
        <v>16</v>
      </c>
      <c r="C3542" s="14" t="s">
        <v>91</v>
      </c>
      <c r="D3542" s="14" t="s">
        <v>99</v>
      </c>
      <c r="P3542" s="17" t="str">
        <f t="shared" si="105"/>
        <v>10|B1T4|b|07-29-2019</v>
      </c>
      <c r="Q3542" s="14">
        <v>8.6</v>
      </c>
      <c r="R3542" s="14">
        <v>2.4</v>
      </c>
      <c r="S3542" s="43">
        <f t="shared" si="104"/>
        <v>3.5833333333333335</v>
      </c>
    </row>
    <row r="3543" spans="1:19" x14ac:dyDescent="0.25">
      <c r="A3543" s="14">
        <v>10</v>
      </c>
      <c r="B3543" s="14" t="s">
        <v>16</v>
      </c>
      <c r="C3543" s="14" t="s">
        <v>91</v>
      </c>
      <c r="D3543" s="14" t="s">
        <v>99</v>
      </c>
      <c r="P3543" s="17" t="str">
        <f t="shared" si="105"/>
        <v>10|B1T4|b|07-29-2019</v>
      </c>
      <c r="Q3543" s="14">
        <v>8.1999999999999993</v>
      </c>
      <c r="R3543" s="14">
        <v>2.4</v>
      </c>
      <c r="S3543" s="43">
        <f t="shared" si="104"/>
        <v>3.4166666666666665</v>
      </c>
    </row>
    <row r="3544" spans="1:19" x14ac:dyDescent="0.25">
      <c r="A3544" s="14">
        <v>10</v>
      </c>
      <c r="B3544" s="14" t="s">
        <v>16</v>
      </c>
      <c r="C3544" s="14" t="s">
        <v>91</v>
      </c>
      <c r="D3544" s="14" t="s">
        <v>99</v>
      </c>
      <c r="P3544" s="17" t="str">
        <f t="shared" si="105"/>
        <v>10|B1T4|b|07-29-2019</v>
      </c>
      <c r="Q3544" s="14">
        <v>9.1999999999999993</v>
      </c>
      <c r="R3544" s="14">
        <v>3.5</v>
      </c>
      <c r="S3544" s="43">
        <f t="shared" si="104"/>
        <v>2.6285714285714286</v>
      </c>
    </row>
    <row r="3545" spans="1:19" x14ac:dyDescent="0.25">
      <c r="A3545" s="14">
        <v>10</v>
      </c>
      <c r="B3545" s="14" t="s">
        <v>16</v>
      </c>
      <c r="C3545" s="14" t="s">
        <v>91</v>
      </c>
      <c r="D3545" s="14" t="s">
        <v>99</v>
      </c>
      <c r="P3545" s="17" t="str">
        <f t="shared" si="105"/>
        <v>10|B1T4|b|07-29-2019</v>
      </c>
      <c r="Q3545" s="14">
        <v>9.3000000000000007</v>
      </c>
      <c r="R3545" s="14">
        <v>3.8</v>
      </c>
      <c r="S3545" s="43">
        <f t="shared" si="104"/>
        <v>2.4473684210526319</v>
      </c>
    </row>
    <row r="3546" spans="1:19" x14ac:dyDescent="0.25">
      <c r="A3546" s="14">
        <v>10</v>
      </c>
      <c r="B3546" s="14" t="s">
        <v>16</v>
      </c>
      <c r="C3546" s="14" t="s">
        <v>91</v>
      </c>
      <c r="D3546" s="14" t="s">
        <v>99</v>
      </c>
      <c r="P3546" s="17" t="str">
        <f t="shared" si="105"/>
        <v>10|B1T4|b|07-29-2019</v>
      </c>
      <c r="Q3546" s="14">
        <v>9.6999999999999993</v>
      </c>
      <c r="R3546" s="14">
        <v>3.8</v>
      </c>
      <c r="S3546" s="43">
        <f t="shared" si="104"/>
        <v>2.5526315789473681</v>
      </c>
    </row>
    <row r="3547" spans="1:19" x14ac:dyDescent="0.25">
      <c r="A3547" s="14">
        <v>10</v>
      </c>
      <c r="B3547" s="14" t="s">
        <v>16</v>
      </c>
      <c r="C3547" s="14" t="s">
        <v>91</v>
      </c>
      <c r="D3547" s="14" t="s">
        <v>99</v>
      </c>
      <c r="P3547" s="17" t="str">
        <f t="shared" si="105"/>
        <v>10|B1T4|b|07-29-2019</v>
      </c>
      <c r="Q3547" s="14">
        <v>9.8000000000000007</v>
      </c>
      <c r="R3547" s="14">
        <v>4</v>
      </c>
      <c r="S3547" s="43">
        <f t="shared" si="104"/>
        <v>2.4500000000000002</v>
      </c>
    </row>
    <row r="3548" spans="1:19" x14ac:dyDescent="0.25">
      <c r="A3548" s="14">
        <v>10</v>
      </c>
      <c r="B3548" s="14" t="s">
        <v>16</v>
      </c>
      <c r="C3548" s="14" t="s">
        <v>92</v>
      </c>
      <c r="D3548" s="14" t="s">
        <v>99</v>
      </c>
      <c r="P3548" s="17" t="str">
        <f t="shared" si="105"/>
        <v>10|B1T4|c|07-29-2019</v>
      </c>
      <c r="Q3548" s="14">
        <v>5.6</v>
      </c>
      <c r="R3548" s="14">
        <v>2.1</v>
      </c>
      <c r="S3548" s="43">
        <f t="shared" si="104"/>
        <v>2.6666666666666665</v>
      </c>
    </row>
    <row r="3549" spans="1:19" x14ac:dyDescent="0.25">
      <c r="A3549" s="14">
        <v>10</v>
      </c>
      <c r="B3549" s="14" t="s">
        <v>16</v>
      </c>
      <c r="C3549" s="14" t="s">
        <v>92</v>
      </c>
      <c r="D3549" s="14" t="s">
        <v>99</v>
      </c>
      <c r="P3549" s="17" t="str">
        <f t="shared" si="105"/>
        <v>10|B1T4|c|07-29-2019</v>
      </c>
      <c r="Q3549" s="14">
        <v>5.5</v>
      </c>
      <c r="R3549" s="14">
        <v>2.6</v>
      </c>
      <c r="S3549" s="43">
        <f t="shared" si="104"/>
        <v>2.1153846153846154</v>
      </c>
    </row>
    <row r="3550" spans="1:19" x14ac:dyDescent="0.25">
      <c r="A3550" s="14">
        <v>10</v>
      </c>
      <c r="B3550" s="14" t="s">
        <v>16</v>
      </c>
      <c r="C3550" s="14" t="s">
        <v>92</v>
      </c>
      <c r="D3550" s="14" t="s">
        <v>99</v>
      </c>
      <c r="P3550" s="17" t="str">
        <f t="shared" si="105"/>
        <v>10|B1T4|c|07-29-2019</v>
      </c>
      <c r="Q3550" s="14">
        <v>9.5</v>
      </c>
      <c r="R3550" s="14">
        <v>3.6</v>
      </c>
      <c r="S3550" s="43">
        <f t="shared" si="104"/>
        <v>2.6388888888888888</v>
      </c>
    </row>
    <row r="3551" spans="1:19" x14ac:dyDescent="0.25">
      <c r="A3551" s="14">
        <v>10</v>
      </c>
      <c r="B3551" s="14" t="s">
        <v>16</v>
      </c>
      <c r="C3551" s="14" t="s">
        <v>92</v>
      </c>
      <c r="D3551" s="14" t="s">
        <v>99</v>
      </c>
      <c r="P3551" s="17" t="str">
        <f t="shared" si="105"/>
        <v>10|B1T4|c|07-29-2019</v>
      </c>
      <c r="Q3551" s="14">
        <v>9.6</v>
      </c>
      <c r="R3551" s="14">
        <v>3.3</v>
      </c>
      <c r="S3551" s="43">
        <f t="shared" si="104"/>
        <v>2.9090909090909092</v>
      </c>
    </row>
    <row r="3552" spans="1:19" x14ac:dyDescent="0.25">
      <c r="A3552" s="14">
        <v>10</v>
      </c>
      <c r="B3552" s="14" t="s">
        <v>16</v>
      </c>
      <c r="C3552" s="14" t="s">
        <v>92</v>
      </c>
      <c r="D3552" s="14" t="s">
        <v>99</v>
      </c>
      <c r="P3552" s="17" t="str">
        <f t="shared" si="105"/>
        <v>10|B1T4|c|07-29-2019</v>
      </c>
      <c r="Q3552" s="14">
        <v>9.6</v>
      </c>
      <c r="R3552" s="14">
        <v>4.4000000000000004</v>
      </c>
      <c r="S3552" s="43">
        <f t="shared" si="104"/>
        <v>2.1818181818181817</v>
      </c>
    </row>
    <row r="3553" spans="1:19" x14ac:dyDescent="0.25">
      <c r="A3553" s="14">
        <v>10</v>
      </c>
      <c r="B3553" s="14" t="s">
        <v>16</v>
      </c>
      <c r="C3553" s="14" t="s">
        <v>92</v>
      </c>
      <c r="D3553" s="14" t="s">
        <v>99</v>
      </c>
      <c r="P3553" s="17" t="str">
        <f t="shared" si="105"/>
        <v>10|B1T4|c|07-29-2019</v>
      </c>
      <c r="Q3553" s="14">
        <v>9.4</v>
      </c>
      <c r="R3553" s="44">
        <v>4.5</v>
      </c>
      <c r="S3553" s="43">
        <f t="shared" si="104"/>
        <v>2.088888888888889</v>
      </c>
    </row>
    <row r="3554" spans="1:19" x14ac:dyDescent="0.25">
      <c r="A3554" s="14">
        <v>10</v>
      </c>
      <c r="B3554" s="14" t="s">
        <v>16</v>
      </c>
      <c r="C3554" s="14" t="s">
        <v>93</v>
      </c>
      <c r="D3554" s="14" t="s">
        <v>99</v>
      </c>
      <c r="P3554" s="17" t="str">
        <f t="shared" si="105"/>
        <v>10|B1T4|d|07-29-2019</v>
      </c>
      <c r="Q3554" s="14">
        <v>5.6</v>
      </c>
      <c r="R3554" s="14">
        <v>3</v>
      </c>
      <c r="S3554" s="43">
        <f t="shared" si="104"/>
        <v>1.8666666666666665</v>
      </c>
    </row>
    <row r="3555" spans="1:19" x14ac:dyDescent="0.25">
      <c r="A3555" s="14">
        <v>10</v>
      </c>
      <c r="B3555" s="14" t="s">
        <v>16</v>
      </c>
      <c r="C3555" s="14" t="s">
        <v>93</v>
      </c>
      <c r="D3555" s="14" t="s">
        <v>99</v>
      </c>
      <c r="P3555" s="17" t="str">
        <f t="shared" si="105"/>
        <v>10|B1T4|d|07-29-2019</v>
      </c>
      <c r="Q3555" s="14">
        <v>4.7</v>
      </c>
      <c r="R3555" s="14">
        <v>2.9</v>
      </c>
      <c r="S3555" s="43">
        <f t="shared" si="104"/>
        <v>1.6206896551724139</v>
      </c>
    </row>
    <row r="3556" spans="1:19" x14ac:dyDescent="0.25">
      <c r="A3556" s="14">
        <v>10</v>
      </c>
      <c r="B3556" s="14" t="s">
        <v>16</v>
      </c>
      <c r="C3556" s="14" t="s">
        <v>93</v>
      </c>
      <c r="D3556" s="14" t="s">
        <v>99</v>
      </c>
      <c r="P3556" s="17" t="str">
        <f t="shared" si="105"/>
        <v>10|B1T4|d|07-29-2019</v>
      </c>
      <c r="Q3556" s="14">
        <v>9.4</v>
      </c>
      <c r="R3556" s="14">
        <v>3.3</v>
      </c>
      <c r="S3556" s="43">
        <f t="shared" si="104"/>
        <v>2.8484848484848486</v>
      </c>
    </row>
    <row r="3557" spans="1:19" x14ac:dyDescent="0.25">
      <c r="A3557" s="14">
        <v>10</v>
      </c>
      <c r="B3557" s="14" t="s">
        <v>16</v>
      </c>
      <c r="C3557" s="14" t="s">
        <v>93</v>
      </c>
      <c r="D3557" s="14" t="s">
        <v>99</v>
      </c>
      <c r="P3557" s="17" t="str">
        <f t="shared" si="105"/>
        <v>10|B1T4|d|07-29-2019</v>
      </c>
      <c r="Q3557" s="14">
        <v>9.1</v>
      </c>
      <c r="R3557" s="14">
        <v>3.2</v>
      </c>
      <c r="S3557" s="43">
        <f t="shared" si="104"/>
        <v>2.8437499999999996</v>
      </c>
    </row>
    <row r="3558" spans="1:19" x14ac:dyDescent="0.25">
      <c r="A3558" s="14">
        <v>10</v>
      </c>
      <c r="B3558" s="14" t="s">
        <v>16</v>
      </c>
      <c r="C3558" s="14" t="s">
        <v>93</v>
      </c>
      <c r="D3558" s="14" t="s">
        <v>99</v>
      </c>
      <c r="P3558" s="17" t="str">
        <f t="shared" si="105"/>
        <v>10|B1T4|d|07-29-2019</v>
      </c>
      <c r="Q3558" s="14">
        <v>9.6</v>
      </c>
      <c r="R3558" s="14">
        <v>4.4000000000000004</v>
      </c>
      <c r="S3558" s="43">
        <f t="shared" si="104"/>
        <v>2.1818181818181817</v>
      </c>
    </row>
    <row r="3559" spans="1:19" x14ac:dyDescent="0.25">
      <c r="A3559" s="14">
        <v>10</v>
      </c>
      <c r="B3559" s="14" t="s">
        <v>16</v>
      </c>
      <c r="C3559" s="14" t="s">
        <v>93</v>
      </c>
      <c r="D3559" s="14" t="s">
        <v>99</v>
      </c>
      <c r="P3559" s="17" t="str">
        <f t="shared" si="105"/>
        <v>10|B1T4|d|07-29-2019</v>
      </c>
      <c r="Q3559" s="14">
        <v>9.6999999999999993</v>
      </c>
      <c r="R3559" s="14">
        <v>4.8</v>
      </c>
      <c r="S3559" s="43">
        <f t="shared" si="104"/>
        <v>2.0208333333333335</v>
      </c>
    </row>
    <row r="3560" spans="1:19" x14ac:dyDescent="0.25">
      <c r="A3560" s="14">
        <v>10</v>
      </c>
      <c r="B3560" s="14" t="s">
        <v>16</v>
      </c>
      <c r="C3560" s="14" t="s">
        <v>93</v>
      </c>
      <c r="D3560" s="14" t="s">
        <v>99</v>
      </c>
      <c r="P3560" s="17" t="str">
        <f t="shared" si="105"/>
        <v>10|B1T4|d|07-29-2019</v>
      </c>
      <c r="Q3560" s="14">
        <v>9.4</v>
      </c>
      <c r="R3560" s="14">
        <v>4.5</v>
      </c>
      <c r="S3560" s="43">
        <f t="shared" si="104"/>
        <v>2.088888888888889</v>
      </c>
    </row>
    <row r="3561" spans="1:19" x14ac:dyDescent="0.25">
      <c r="A3561" s="14">
        <v>10</v>
      </c>
      <c r="B3561" s="14" t="s">
        <v>17</v>
      </c>
      <c r="C3561" s="14" t="s">
        <v>94</v>
      </c>
      <c r="D3561" s="14" t="s">
        <v>99</v>
      </c>
      <c r="P3561" s="17" t="str">
        <f t="shared" si="105"/>
        <v>10|B1T5|a|07-29-2019</v>
      </c>
      <c r="Q3561" s="14">
        <v>8.6999999999999993</v>
      </c>
      <c r="R3561" s="14">
        <v>2.2000000000000002</v>
      </c>
      <c r="S3561" s="43">
        <f t="shared" si="104"/>
        <v>3.9545454545454537</v>
      </c>
    </row>
    <row r="3562" spans="1:19" x14ac:dyDescent="0.25">
      <c r="A3562" s="14">
        <v>10</v>
      </c>
      <c r="B3562" s="14" t="s">
        <v>17</v>
      </c>
      <c r="C3562" s="14" t="s">
        <v>94</v>
      </c>
      <c r="D3562" s="14" t="s">
        <v>99</v>
      </c>
      <c r="P3562" s="17" t="str">
        <f t="shared" si="105"/>
        <v>10|B1T5|a|07-29-2019</v>
      </c>
      <c r="Q3562" s="14">
        <v>8.6999999999999993</v>
      </c>
      <c r="R3562" s="14">
        <v>1.1000000000000001</v>
      </c>
      <c r="S3562" s="43">
        <f t="shared" si="104"/>
        <v>7.9090909090909074</v>
      </c>
    </row>
    <row r="3563" spans="1:19" x14ac:dyDescent="0.25">
      <c r="A3563" s="14">
        <v>10</v>
      </c>
      <c r="B3563" s="14" t="s">
        <v>17</v>
      </c>
      <c r="C3563" s="14" t="s">
        <v>94</v>
      </c>
      <c r="D3563" s="14" t="s">
        <v>99</v>
      </c>
      <c r="P3563" s="17" t="str">
        <f t="shared" si="105"/>
        <v>10|B1T5|a|07-29-2019</v>
      </c>
      <c r="Q3563" s="14">
        <v>7.4</v>
      </c>
      <c r="R3563" s="14">
        <v>2.5</v>
      </c>
      <c r="S3563" s="43">
        <f t="shared" si="104"/>
        <v>2.96</v>
      </c>
    </row>
    <row r="3564" spans="1:19" x14ac:dyDescent="0.25">
      <c r="A3564" s="14">
        <v>10</v>
      </c>
      <c r="B3564" s="14" t="s">
        <v>17</v>
      </c>
      <c r="C3564" s="14" t="s">
        <v>94</v>
      </c>
      <c r="D3564" s="14" t="s">
        <v>99</v>
      </c>
      <c r="P3564" s="17" t="str">
        <f t="shared" si="105"/>
        <v>10|B1T5|a|07-29-2019</v>
      </c>
      <c r="Q3564" s="14">
        <v>7.6</v>
      </c>
      <c r="R3564" s="14">
        <v>3.6</v>
      </c>
      <c r="S3564" s="43">
        <f t="shared" si="104"/>
        <v>2.1111111111111112</v>
      </c>
    </row>
    <row r="3565" spans="1:19" x14ac:dyDescent="0.25">
      <c r="A3565" s="14">
        <v>10</v>
      </c>
      <c r="B3565" s="14" t="s">
        <v>17</v>
      </c>
      <c r="C3565" s="14" t="s">
        <v>94</v>
      </c>
      <c r="D3565" s="14" t="s">
        <v>99</v>
      </c>
      <c r="P3565" s="17" t="str">
        <f t="shared" si="105"/>
        <v>10|B1T5|a|07-29-2019</v>
      </c>
      <c r="Q3565" s="14">
        <v>3</v>
      </c>
      <c r="R3565" s="14">
        <v>1.1000000000000001</v>
      </c>
      <c r="S3565" s="43">
        <f t="shared" si="104"/>
        <v>2.7272727272727271</v>
      </c>
    </row>
    <row r="3566" spans="1:19" x14ac:dyDescent="0.25">
      <c r="A3566" s="14">
        <v>10</v>
      </c>
      <c r="B3566" s="14" t="s">
        <v>17</v>
      </c>
      <c r="C3566" s="14" t="s">
        <v>94</v>
      </c>
      <c r="D3566" s="14" t="s">
        <v>99</v>
      </c>
      <c r="P3566" s="17" t="str">
        <f t="shared" si="105"/>
        <v>10|B1T5|a|07-29-2019</v>
      </c>
      <c r="Q3566" s="14">
        <v>3.7</v>
      </c>
      <c r="R3566" s="14">
        <v>1.8</v>
      </c>
      <c r="S3566" s="43">
        <f t="shared" si="104"/>
        <v>2.0555555555555558</v>
      </c>
    </row>
    <row r="3567" spans="1:19" x14ac:dyDescent="0.25">
      <c r="A3567" s="14">
        <v>10</v>
      </c>
      <c r="B3567" s="14" t="s">
        <v>17</v>
      </c>
      <c r="C3567" s="14" t="s">
        <v>94</v>
      </c>
      <c r="D3567" s="14" t="s">
        <v>99</v>
      </c>
      <c r="P3567" s="17" t="str">
        <f t="shared" si="105"/>
        <v>10|B1T5|a|07-29-2019</v>
      </c>
      <c r="Q3567" s="14">
        <v>6.9</v>
      </c>
      <c r="R3567" s="14">
        <v>2.7</v>
      </c>
      <c r="S3567" s="43">
        <f t="shared" si="104"/>
        <v>2.5555555555555554</v>
      </c>
    </row>
    <row r="3568" spans="1:19" x14ac:dyDescent="0.25">
      <c r="A3568" s="14">
        <v>10</v>
      </c>
      <c r="B3568" s="14" t="s">
        <v>17</v>
      </c>
      <c r="C3568" s="14" t="s">
        <v>91</v>
      </c>
      <c r="D3568" s="14" t="s">
        <v>99</v>
      </c>
      <c r="P3568" s="17" t="str">
        <f t="shared" si="105"/>
        <v>10|B1T5|b|07-29-2019</v>
      </c>
      <c r="Q3568" s="14">
        <v>6.9</v>
      </c>
      <c r="R3568" s="44">
        <v>2.8</v>
      </c>
      <c r="S3568" s="43">
        <f t="shared" si="104"/>
        <v>2.4642857142857144</v>
      </c>
    </row>
    <row r="3569" spans="1:19" x14ac:dyDescent="0.25">
      <c r="A3569" s="14">
        <v>10</v>
      </c>
      <c r="B3569" s="14" t="s">
        <v>17</v>
      </c>
      <c r="C3569" s="14" t="s">
        <v>92</v>
      </c>
      <c r="D3569" s="14" t="s">
        <v>99</v>
      </c>
      <c r="P3569" s="17" t="str">
        <f t="shared" si="105"/>
        <v>10|B1T5|c|07-29-2019</v>
      </c>
      <c r="Q3569" s="14">
        <v>8.1</v>
      </c>
      <c r="R3569" s="14">
        <v>2.6</v>
      </c>
      <c r="S3569" s="43">
        <f t="shared" si="104"/>
        <v>3.115384615384615</v>
      </c>
    </row>
    <row r="3570" spans="1:19" x14ac:dyDescent="0.25">
      <c r="A3570" s="14">
        <v>10</v>
      </c>
      <c r="B3570" s="14" t="s">
        <v>17</v>
      </c>
      <c r="C3570" s="14" t="s">
        <v>92</v>
      </c>
      <c r="D3570" s="14" t="s">
        <v>99</v>
      </c>
      <c r="P3570" s="17" t="str">
        <f t="shared" si="105"/>
        <v>10|B1T5|c|07-29-2019</v>
      </c>
      <c r="Q3570" s="14">
        <v>6.4</v>
      </c>
      <c r="R3570" s="14">
        <v>3</v>
      </c>
      <c r="S3570" s="43">
        <f t="shared" si="104"/>
        <v>2.1333333333333333</v>
      </c>
    </row>
    <row r="3571" spans="1:19" x14ac:dyDescent="0.25">
      <c r="A3571" s="14">
        <v>10</v>
      </c>
      <c r="B3571" s="14" t="s">
        <v>17</v>
      </c>
      <c r="C3571" s="14" t="s">
        <v>92</v>
      </c>
      <c r="D3571" s="14" t="s">
        <v>99</v>
      </c>
      <c r="P3571" s="17" t="str">
        <f t="shared" si="105"/>
        <v>10|B1T5|c|07-29-2019</v>
      </c>
      <c r="Q3571" s="14">
        <v>9.1</v>
      </c>
      <c r="R3571" s="14">
        <v>3</v>
      </c>
      <c r="S3571" s="43">
        <f t="shared" si="104"/>
        <v>3.0333333333333332</v>
      </c>
    </row>
    <row r="3572" spans="1:19" x14ac:dyDescent="0.25">
      <c r="A3572" s="14">
        <v>10</v>
      </c>
      <c r="B3572" s="14" t="s">
        <v>17</v>
      </c>
      <c r="C3572" s="14" t="s">
        <v>92</v>
      </c>
      <c r="D3572" s="14" t="s">
        <v>99</v>
      </c>
      <c r="P3572" s="17" t="str">
        <f t="shared" si="105"/>
        <v>10|B1T5|c|07-29-2019</v>
      </c>
      <c r="Q3572" s="14">
        <v>9.1</v>
      </c>
      <c r="R3572" s="14">
        <v>3</v>
      </c>
      <c r="S3572" s="43">
        <f t="shared" si="104"/>
        <v>3.0333333333333332</v>
      </c>
    </row>
    <row r="3573" spans="1:19" x14ac:dyDescent="0.25">
      <c r="A3573" s="14">
        <v>10</v>
      </c>
      <c r="B3573" s="14" t="s">
        <v>17</v>
      </c>
      <c r="C3573" s="14" t="s">
        <v>92</v>
      </c>
      <c r="D3573" s="14" t="s">
        <v>99</v>
      </c>
      <c r="P3573" s="17" t="str">
        <f t="shared" si="105"/>
        <v>10|B1T5|c|07-29-2019</v>
      </c>
      <c r="Q3573" s="14">
        <v>10.4</v>
      </c>
      <c r="R3573" s="14">
        <v>4.2</v>
      </c>
      <c r="S3573" s="43">
        <f t="shared" si="104"/>
        <v>2.4761904761904763</v>
      </c>
    </row>
    <row r="3574" spans="1:19" x14ac:dyDescent="0.25">
      <c r="A3574" s="14">
        <v>10</v>
      </c>
      <c r="B3574" s="14" t="s">
        <v>17</v>
      </c>
      <c r="C3574" s="14" t="s">
        <v>92</v>
      </c>
      <c r="D3574" s="14" t="s">
        <v>99</v>
      </c>
      <c r="P3574" s="17" t="str">
        <f t="shared" si="105"/>
        <v>10|B1T5|c|07-29-2019</v>
      </c>
      <c r="Q3574" s="14">
        <v>10.6</v>
      </c>
      <c r="R3574" s="14">
        <v>4.4000000000000004</v>
      </c>
      <c r="S3574" s="43">
        <f t="shared" si="104"/>
        <v>2.4090909090909087</v>
      </c>
    </row>
    <row r="3575" spans="1:19" x14ac:dyDescent="0.25">
      <c r="A3575" s="14">
        <v>10</v>
      </c>
      <c r="B3575" s="14" t="s">
        <v>17</v>
      </c>
      <c r="C3575" s="14" t="s">
        <v>92</v>
      </c>
      <c r="D3575" s="14" t="s">
        <v>99</v>
      </c>
      <c r="P3575" s="17" t="str">
        <f t="shared" si="105"/>
        <v>10|B1T5|c|07-29-2019</v>
      </c>
      <c r="Q3575" s="14">
        <v>10.1</v>
      </c>
      <c r="R3575" s="14">
        <v>4.0999999999999996</v>
      </c>
      <c r="S3575" s="43">
        <f t="shared" si="104"/>
        <v>2.4634146341463414</v>
      </c>
    </row>
    <row r="3576" spans="1:19" x14ac:dyDescent="0.25">
      <c r="A3576" s="14">
        <v>10</v>
      </c>
      <c r="B3576" s="14" t="s">
        <v>17</v>
      </c>
      <c r="C3576" s="14" t="s">
        <v>93</v>
      </c>
      <c r="D3576" s="14" t="s">
        <v>99</v>
      </c>
      <c r="P3576" s="17" t="str">
        <f t="shared" si="105"/>
        <v>10|B1T5|d|07-29-2019</v>
      </c>
      <c r="Q3576" s="14">
        <v>5.3</v>
      </c>
      <c r="R3576" s="14">
        <v>2.5</v>
      </c>
      <c r="S3576" s="43">
        <f t="shared" si="104"/>
        <v>2.12</v>
      </c>
    </row>
    <row r="3577" spans="1:19" x14ac:dyDescent="0.25">
      <c r="A3577" s="14">
        <v>10</v>
      </c>
      <c r="B3577" s="14" t="s">
        <v>17</v>
      </c>
      <c r="C3577" s="14" t="s">
        <v>93</v>
      </c>
      <c r="D3577" s="14" t="s">
        <v>99</v>
      </c>
      <c r="P3577" s="17" t="str">
        <f t="shared" si="105"/>
        <v>10|B1T5|d|07-29-2019</v>
      </c>
      <c r="Q3577" s="14">
        <v>5.5</v>
      </c>
      <c r="R3577" s="14">
        <v>2.5</v>
      </c>
      <c r="S3577" s="43">
        <f t="shared" si="104"/>
        <v>2.2000000000000002</v>
      </c>
    </row>
    <row r="3578" spans="1:19" x14ac:dyDescent="0.25">
      <c r="A3578" s="14">
        <v>10</v>
      </c>
      <c r="B3578" s="14" t="s">
        <v>17</v>
      </c>
      <c r="C3578" s="14" t="s">
        <v>93</v>
      </c>
      <c r="D3578" s="14" t="s">
        <v>99</v>
      </c>
      <c r="P3578" s="17" t="str">
        <f t="shared" si="105"/>
        <v>10|B1T5|d|07-29-2019</v>
      </c>
      <c r="Q3578" s="14">
        <v>8.8000000000000007</v>
      </c>
      <c r="R3578" s="14">
        <v>3.2</v>
      </c>
      <c r="S3578" s="43">
        <f t="shared" si="104"/>
        <v>2.75</v>
      </c>
    </row>
    <row r="3579" spans="1:19" x14ac:dyDescent="0.25">
      <c r="A3579" s="14">
        <v>10</v>
      </c>
      <c r="B3579" s="14" t="s">
        <v>17</v>
      </c>
      <c r="C3579" s="14" t="s">
        <v>93</v>
      </c>
      <c r="D3579" s="14" t="s">
        <v>99</v>
      </c>
      <c r="P3579" s="17" t="str">
        <f t="shared" si="105"/>
        <v>10|B1T5|d|07-29-2019</v>
      </c>
      <c r="Q3579" s="14">
        <v>8.6999999999999993</v>
      </c>
      <c r="R3579" s="14">
        <v>3.2</v>
      </c>
      <c r="S3579" s="43">
        <f t="shared" si="104"/>
        <v>2.7187499999999996</v>
      </c>
    </row>
    <row r="3580" spans="1:19" x14ac:dyDescent="0.25">
      <c r="A3580" s="14">
        <v>10</v>
      </c>
      <c r="B3580" s="14" t="s">
        <v>17</v>
      </c>
      <c r="C3580" s="14" t="s">
        <v>93</v>
      </c>
      <c r="D3580" s="14" t="s">
        <v>99</v>
      </c>
      <c r="P3580" s="17" t="str">
        <f t="shared" si="105"/>
        <v>10|B1T5|d|07-29-2019</v>
      </c>
      <c r="Q3580" s="14">
        <v>7.9</v>
      </c>
      <c r="R3580" s="14">
        <v>2.4</v>
      </c>
      <c r="S3580" s="43">
        <f t="shared" si="104"/>
        <v>3.291666666666667</v>
      </c>
    </row>
    <row r="3581" spans="1:19" x14ac:dyDescent="0.25">
      <c r="A3581" s="14">
        <v>10</v>
      </c>
      <c r="B3581" s="14" t="s">
        <v>17</v>
      </c>
      <c r="C3581" s="14" t="s">
        <v>93</v>
      </c>
      <c r="D3581" s="14" t="s">
        <v>99</v>
      </c>
      <c r="P3581" s="17" t="str">
        <f t="shared" si="105"/>
        <v>10|B1T5|d|07-29-2019</v>
      </c>
      <c r="Q3581" s="14">
        <v>7.7</v>
      </c>
      <c r="R3581" s="44">
        <v>3.8</v>
      </c>
      <c r="S3581" s="43">
        <f t="shared" si="104"/>
        <v>2.0263157894736845</v>
      </c>
    </row>
    <row r="3582" spans="1:19" x14ac:dyDescent="0.25">
      <c r="A3582" s="14">
        <v>10</v>
      </c>
      <c r="B3582" s="14" t="s">
        <v>18</v>
      </c>
      <c r="C3582" s="14" t="s">
        <v>94</v>
      </c>
      <c r="D3582" s="14" t="s">
        <v>99</v>
      </c>
      <c r="P3582" s="17" t="str">
        <f t="shared" si="105"/>
        <v>10|B2T1|a|07-29-2019</v>
      </c>
      <c r="Q3582" s="14">
        <v>8</v>
      </c>
      <c r="R3582" s="14">
        <v>2.9</v>
      </c>
      <c r="S3582" s="43">
        <f t="shared" si="104"/>
        <v>2.7586206896551726</v>
      </c>
    </row>
    <row r="3583" spans="1:19" x14ac:dyDescent="0.25">
      <c r="A3583" s="14">
        <v>10</v>
      </c>
      <c r="B3583" s="14" t="s">
        <v>18</v>
      </c>
      <c r="C3583" s="14" t="s">
        <v>94</v>
      </c>
      <c r="D3583" s="14" t="s">
        <v>99</v>
      </c>
      <c r="P3583" s="17" t="str">
        <f t="shared" si="105"/>
        <v>10|B2T1|a|07-29-2019</v>
      </c>
      <c r="Q3583" s="14">
        <v>8.4</v>
      </c>
      <c r="R3583" s="14">
        <v>2.7</v>
      </c>
      <c r="S3583" s="43">
        <f t="shared" si="104"/>
        <v>3.1111111111111112</v>
      </c>
    </row>
    <row r="3584" spans="1:19" x14ac:dyDescent="0.25">
      <c r="A3584" s="14">
        <v>10</v>
      </c>
      <c r="B3584" s="14" t="s">
        <v>18</v>
      </c>
      <c r="C3584" s="14" t="s">
        <v>94</v>
      </c>
      <c r="D3584" s="14" t="s">
        <v>99</v>
      </c>
      <c r="P3584" s="17" t="str">
        <f t="shared" si="105"/>
        <v>10|B2T1|a|07-29-2019</v>
      </c>
      <c r="Q3584" s="14">
        <v>9.1999999999999993</v>
      </c>
      <c r="R3584" s="14">
        <v>3.7</v>
      </c>
      <c r="S3584" s="43">
        <f t="shared" ref="S3584:S3647" si="106">Q3584/R3584</f>
        <v>2.486486486486486</v>
      </c>
    </row>
    <row r="3585" spans="1:19" x14ac:dyDescent="0.25">
      <c r="A3585" s="14">
        <v>10</v>
      </c>
      <c r="B3585" s="14" t="s">
        <v>18</v>
      </c>
      <c r="C3585" s="14" t="s">
        <v>94</v>
      </c>
      <c r="D3585" s="14" t="s">
        <v>99</v>
      </c>
      <c r="P3585" s="17" t="str">
        <f t="shared" si="105"/>
        <v>10|B2T1|a|07-29-2019</v>
      </c>
      <c r="Q3585" s="14">
        <v>9.1999999999999993</v>
      </c>
      <c r="R3585" s="14">
        <v>3.6</v>
      </c>
      <c r="S3585" s="43">
        <f t="shared" si="106"/>
        <v>2.5555555555555554</v>
      </c>
    </row>
    <row r="3586" spans="1:19" x14ac:dyDescent="0.25">
      <c r="A3586" s="14">
        <v>10</v>
      </c>
      <c r="B3586" s="14" t="s">
        <v>18</v>
      </c>
      <c r="C3586" s="14" t="s">
        <v>94</v>
      </c>
      <c r="D3586" s="14" t="s">
        <v>99</v>
      </c>
      <c r="P3586" s="17" t="str">
        <f t="shared" si="105"/>
        <v>10|B2T1|a|07-29-2019</v>
      </c>
      <c r="Q3586" s="14">
        <v>8.1999999999999993</v>
      </c>
      <c r="R3586" s="14">
        <v>3.9</v>
      </c>
      <c r="S3586" s="43">
        <f t="shared" si="106"/>
        <v>2.1025641025641026</v>
      </c>
    </row>
    <row r="3587" spans="1:19" x14ac:dyDescent="0.25">
      <c r="A3587" s="14">
        <v>10</v>
      </c>
      <c r="B3587" s="14" t="s">
        <v>18</v>
      </c>
      <c r="C3587" s="14" t="s">
        <v>94</v>
      </c>
      <c r="D3587" s="14" t="s">
        <v>99</v>
      </c>
      <c r="P3587" s="17" t="str">
        <f t="shared" si="105"/>
        <v>10|B2T1|a|07-29-2019</v>
      </c>
      <c r="Q3587" s="14">
        <v>8.1999999999999993</v>
      </c>
      <c r="R3587" s="14">
        <v>3.9</v>
      </c>
      <c r="S3587" s="43">
        <f t="shared" si="106"/>
        <v>2.1025641025641026</v>
      </c>
    </row>
    <row r="3588" spans="1:19" x14ac:dyDescent="0.25">
      <c r="A3588" s="14">
        <v>10</v>
      </c>
      <c r="B3588" s="14" t="s">
        <v>18</v>
      </c>
      <c r="C3588" s="14" t="s">
        <v>91</v>
      </c>
      <c r="D3588" s="14" t="s">
        <v>99</v>
      </c>
      <c r="P3588" s="17" t="str">
        <f t="shared" si="105"/>
        <v>10|B2T1|b|07-29-2019</v>
      </c>
      <c r="Q3588" s="14">
        <v>6.4</v>
      </c>
      <c r="R3588" s="14">
        <v>2.6</v>
      </c>
      <c r="S3588" s="43">
        <f t="shared" si="106"/>
        <v>2.4615384615384617</v>
      </c>
    </row>
    <row r="3589" spans="1:19" x14ac:dyDescent="0.25">
      <c r="A3589" s="14">
        <v>10</v>
      </c>
      <c r="B3589" s="14" t="s">
        <v>18</v>
      </c>
      <c r="C3589" s="14" t="s">
        <v>91</v>
      </c>
      <c r="D3589" s="14" t="s">
        <v>99</v>
      </c>
      <c r="P3589" s="17" t="str">
        <f t="shared" si="105"/>
        <v>10|B2T1|b|07-29-2019</v>
      </c>
      <c r="Q3589" s="14">
        <v>6.2</v>
      </c>
      <c r="R3589" s="14">
        <v>3</v>
      </c>
      <c r="S3589" s="43">
        <f t="shared" si="106"/>
        <v>2.0666666666666669</v>
      </c>
    </row>
    <row r="3590" spans="1:19" x14ac:dyDescent="0.25">
      <c r="A3590" s="14">
        <v>10</v>
      </c>
      <c r="B3590" s="14" t="s">
        <v>18</v>
      </c>
      <c r="C3590" s="14" t="s">
        <v>91</v>
      </c>
      <c r="D3590" s="14" t="s">
        <v>99</v>
      </c>
      <c r="P3590" s="17" t="str">
        <f t="shared" si="105"/>
        <v>10|B2T1|b|07-29-2019</v>
      </c>
      <c r="Q3590" s="14">
        <v>8.6999999999999993</v>
      </c>
      <c r="R3590" s="14">
        <v>3</v>
      </c>
      <c r="S3590" s="43">
        <f t="shared" si="106"/>
        <v>2.9</v>
      </c>
    </row>
    <row r="3591" spans="1:19" x14ac:dyDescent="0.25">
      <c r="A3591" s="14">
        <v>10</v>
      </c>
      <c r="B3591" s="14" t="s">
        <v>18</v>
      </c>
      <c r="C3591" s="14" t="s">
        <v>91</v>
      </c>
      <c r="D3591" s="14" t="s">
        <v>99</v>
      </c>
      <c r="P3591" s="17" t="str">
        <f t="shared" ref="P3591:P3654" si="107">CONCATENATE(A3591,"|",B3591,"|",C3591,"|",TEXT(D3591,"AAAA/MM/DD"))</f>
        <v>10|B2T1|b|07-29-2019</v>
      </c>
      <c r="Q3591" s="14">
        <v>9</v>
      </c>
      <c r="R3591" s="14">
        <v>2.7</v>
      </c>
      <c r="S3591" s="43">
        <f t="shared" si="106"/>
        <v>3.333333333333333</v>
      </c>
    </row>
    <row r="3592" spans="1:19" x14ac:dyDescent="0.25">
      <c r="A3592" s="14">
        <v>10</v>
      </c>
      <c r="B3592" s="14" t="s">
        <v>18</v>
      </c>
      <c r="C3592" s="14" t="s">
        <v>91</v>
      </c>
      <c r="D3592" s="14" t="s">
        <v>99</v>
      </c>
      <c r="P3592" s="17" t="str">
        <f t="shared" si="107"/>
        <v>10|B2T1|b|07-29-2019</v>
      </c>
      <c r="Q3592" s="14">
        <v>8.6</v>
      </c>
      <c r="R3592" s="14">
        <v>3.6</v>
      </c>
      <c r="S3592" s="43">
        <f t="shared" si="106"/>
        <v>2.3888888888888888</v>
      </c>
    </row>
    <row r="3593" spans="1:19" x14ac:dyDescent="0.25">
      <c r="A3593" s="14">
        <v>10</v>
      </c>
      <c r="B3593" s="14" t="s">
        <v>18</v>
      </c>
      <c r="C3593" s="14" t="s">
        <v>91</v>
      </c>
      <c r="D3593" s="14" t="s">
        <v>99</v>
      </c>
      <c r="P3593" s="17" t="str">
        <f t="shared" si="107"/>
        <v>10|B2T1|b|07-29-2019</v>
      </c>
      <c r="Q3593" s="14">
        <v>8.5</v>
      </c>
      <c r="R3593" s="44">
        <v>3.4</v>
      </c>
      <c r="S3593" s="43">
        <f t="shared" si="106"/>
        <v>2.5</v>
      </c>
    </row>
    <row r="3594" spans="1:19" x14ac:dyDescent="0.25">
      <c r="A3594" s="14">
        <v>10</v>
      </c>
      <c r="B3594" s="14" t="s">
        <v>18</v>
      </c>
      <c r="C3594" s="14" t="s">
        <v>92</v>
      </c>
      <c r="D3594" s="14" t="s">
        <v>99</v>
      </c>
      <c r="P3594" s="17" t="str">
        <f t="shared" si="107"/>
        <v>10|B2T1|c|07-29-2019</v>
      </c>
      <c r="Q3594" s="14">
        <v>0</v>
      </c>
      <c r="R3594" s="14">
        <v>0</v>
      </c>
      <c r="S3594" s="43" t="e">
        <f t="shared" si="106"/>
        <v>#DIV/0!</v>
      </c>
    </row>
    <row r="3595" spans="1:19" x14ac:dyDescent="0.25">
      <c r="A3595" s="14">
        <v>10</v>
      </c>
      <c r="B3595" s="14" t="s">
        <v>18</v>
      </c>
      <c r="C3595" s="14" t="s">
        <v>93</v>
      </c>
      <c r="D3595" s="14" t="s">
        <v>99</v>
      </c>
      <c r="P3595" s="17" t="str">
        <f t="shared" si="107"/>
        <v>10|B2T1|d|07-29-2019</v>
      </c>
      <c r="Q3595" s="14">
        <v>7</v>
      </c>
      <c r="R3595" s="14">
        <v>3.1</v>
      </c>
      <c r="S3595" s="43">
        <f t="shared" si="106"/>
        <v>2.258064516129032</v>
      </c>
    </row>
    <row r="3596" spans="1:19" x14ac:dyDescent="0.25">
      <c r="A3596" s="14">
        <v>10</v>
      </c>
      <c r="B3596" s="14" t="s">
        <v>18</v>
      </c>
      <c r="C3596" s="14" t="s">
        <v>93</v>
      </c>
      <c r="D3596" s="14" t="s">
        <v>99</v>
      </c>
      <c r="P3596" s="17" t="str">
        <f t="shared" si="107"/>
        <v>10|B2T1|d|07-29-2019</v>
      </c>
      <c r="Q3596" s="14">
        <v>9.1</v>
      </c>
      <c r="R3596" s="14">
        <v>3.7</v>
      </c>
      <c r="S3596" s="43">
        <f t="shared" si="106"/>
        <v>2.4594594594594592</v>
      </c>
    </row>
    <row r="3597" spans="1:19" x14ac:dyDescent="0.25">
      <c r="A3597" s="14">
        <v>10</v>
      </c>
      <c r="B3597" s="14" t="s">
        <v>18</v>
      </c>
      <c r="C3597" s="14" t="s">
        <v>93</v>
      </c>
      <c r="D3597" s="14" t="s">
        <v>99</v>
      </c>
      <c r="P3597" s="17" t="str">
        <f t="shared" si="107"/>
        <v>10|B2T1|d|07-29-2019</v>
      </c>
      <c r="Q3597" s="14">
        <v>9.8000000000000007</v>
      </c>
      <c r="R3597" s="14">
        <v>3.2</v>
      </c>
      <c r="S3597" s="43">
        <f t="shared" si="106"/>
        <v>3.0625</v>
      </c>
    </row>
    <row r="3598" spans="1:19" x14ac:dyDescent="0.25">
      <c r="A3598" s="14">
        <v>10</v>
      </c>
      <c r="B3598" s="14" t="s">
        <v>18</v>
      </c>
      <c r="C3598" s="14" t="s">
        <v>93</v>
      </c>
      <c r="D3598" s="14" t="s">
        <v>99</v>
      </c>
      <c r="P3598" s="17" t="str">
        <f t="shared" si="107"/>
        <v>10|B2T1|d|07-29-2019</v>
      </c>
      <c r="Q3598" s="14">
        <v>9</v>
      </c>
      <c r="R3598" s="14">
        <v>4</v>
      </c>
      <c r="S3598" s="43">
        <f t="shared" si="106"/>
        <v>2.25</v>
      </c>
    </row>
    <row r="3599" spans="1:19" x14ac:dyDescent="0.25">
      <c r="A3599" s="14">
        <v>10</v>
      </c>
      <c r="B3599" s="16" t="s">
        <v>19</v>
      </c>
      <c r="C3599" s="14" t="s">
        <v>94</v>
      </c>
      <c r="D3599" s="14" t="s">
        <v>99</v>
      </c>
      <c r="P3599" s="17" t="str">
        <f t="shared" si="107"/>
        <v>10|B2T2|a|07-29-2019</v>
      </c>
      <c r="Q3599" s="14">
        <v>8.3000000000000007</v>
      </c>
      <c r="R3599" s="14">
        <v>2.2000000000000002</v>
      </c>
      <c r="S3599" s="43">
        <f t="shared" si="106"/>
        <v>3.7727272727272729</v>
      </c>
    </row>
    <row r="3600" spans="1:19" x14ac:dyDescent="0.25">
      <c r="A3600" s="14">
        <v>10</v>
      </c>
      <c r="B3600" s="16" t="s">
        <v>19</v>
      </c>
      <c r="C3600" s="14" t="s">
        <v>94</v>
      </c>
      <c r="D3600" s="14" t="s">
        <v>99</v>
      </c>
      <c r="P3600" s="17" t="str">
        <f t="shared" si="107"/>
        <v>10|B2T2|a|07-29-2019</v>
      </c>
      <c r="Q3600" s="14">
        <v>8.1999999999999993</v>
      </c>
      <c r="R3600" s="14">
        <v>2</v>
      </c>
      <c r="S3600" s="43">
        <f t="shared" si="106"/>
        <v>4.0999999999999996</v>
      </c>
    </row>
    <row r="3601" spans="1:19" x14ac:dyDescent="0.25">
      <c r="A3601" s="14">
        <v>10</v>
      </c>
      <c r="B3601" s="16" t="s">
        <v>19</v>
      </c>
      <c r="C3601" s="14" t="s">
        <v>94</v>
      </c>
      <c r="D3601" s="14" t="s">
        <v>99</v>
      </c>
      <c r="P3601" s="17" t="str">
        <f t="shared" si="107"/>
        <v>10|B2T2|a|07-29-2019</v>
      </c>
      <c r="Q3601" s="14">
        <v>10.7</v>
      </c>
      <c r="R3601" s="14">
        <v>4.3</v>
      </c>
      <c r="S3601" s="43">
        <f t="shared" si="106"/>
        <v>2.4883720930232558</v>
      </c>
    </row>
    <row r="3602" spans="1:19" x14ac:dyDescent="0.25">
      <c r="A3602" s="14">
        <v>10</v>
      </c>
      <c r="B3602" s="16" t="s">
        <v>19</v>
      </c>
      <c r="C3602" s="14" t="s">
        <v>94</v>
      </c>
      <c r="D3602" s="14" t="s">
        <v>99</v>
      </c>
      <c r="P3602" s="17" t="str">
        <f t="shared" si="107"/>
        <v>10|B2T2|a|07-29-2019</v>
      </c>
      <c r="Q3602" s="14">
        <v>10.210000000000001</v>
      </c>
      <c r="R3602" s="14">
        <v>4.0999999999999996</v>
      </c>
      <c r="S3602" s="43">
        <f t="shared" si="106"/>
        <v>2.4902439024390248</v>
      </c>
    </row>
    <row r="3603" spans="1:19" x14ac:dyDescent="0.25">
      <c r="A3603" s="14">
        <v>10</v>
      </c>
      <c r="B3603" s="16" t="s">
        <v>19</v>
      </c>
      <c r="C3603" s="14" t="s">
        <v>94</v>
      </c>
      <c r="D3603" s="14" t="s">
        <v>99</v>
      </c>
      <c r="P3603" s="17" t="str">
        <f t="shared" si="107"/>
        <v>10|B2T2|a|07-29-2019</v>
      </c>
      <c r="Q3603" s="14">
        <v>11.3</v>
      </c>
      <c r="R3603" s="14">
        <v>5</v>
      </c>
      <c r="S3603" s="43">
        <f t="shared" si="106"/>
        <v>2.2600000000000002</v>
      </c>
    </row>
    <row r="3604" spans="1:19" x14ac:dyDescent="0.25">
      <c r="A3604" s="14">
        <v>10</v>
      </c>
      <c r="B3604" s="16" t="s">
        <v>19</v>
      </c>
      <c r="C3604" s="14" t="s">
        <v>91</v>
      </c>
      <c r="D3604" s="14" t="s">
        <v>99</v>
      </c>
      <c r="P3604" s="17" t="str">
        <f t="shared" si="107"/>
        <v>10|B2T2|b|07-29-2019</v>
      </c>
      <c r="Q3604" s="14">
        <v>5.5</v>
      </c>
      <c r="R3604" s="14">
        <v>2.1</v>
      </c>
      <c r="S3604" s="43">
        <f t="shared" si="106"/>
        <v>2.6190476190476191</v>
      </c>
    </row>
    <row r="3605" spans="1:19" x14ac:dyDescent="0.25">
      <c r="A3605" s="14">
        <v>10</v>
      </c>
      <c r="B3605" s="16" t="s">
        <v>19</v>
      </c>
      <c r="C3605" s="14" t="s">
        <v>91</v>
      </c>
      <c r="D3605" s="14" t="s">
        <v>99</v>
      </c>
      <c r="P3605" s="17" t="str">
        <f t="shared" si="107"/>
        <v>10|B2T2|b|07-29-2019</v>
      </c>
      <c r="Q3605" s="14">
        <v>5.3</v>
      </c>
      <c r="R3605" s="14">
        <v>2.2999999999999998</v>
      </c>
      <c r="S3605" s="43">
        <f t="shared" si="106"/>
        <v>2.3043478260869565</v>
      </c>
    </row>
    <row r="3606" spans="1:19" x14ac:dyDescent="0.25">
      <c r="A3606" s="14">
        <v>10</v>
      </c>
      <c r="B3606" s="16" t="s">
        <v>19</v>
      </c>
      <c r="C3606" s="14" t="s">
        <v>91</v>
      </c>
      <c r="D3606" s="14" t="s">
        <v>99</v>
      </c>
      <c r="P3606" s="17" t="str">
        <f t="shared" si="107"/>
        <v>10|B2T2|b|07-29-2019</v>
      </c>
      <c r="Q3606" s="14">
        <v>8.5</v>
      </c>
      <c r="R3606" s="14">
        <v>2.5</v>
      </c>
      <c r="S3606" s="43">
        <f t="shared" si="106"/>
        <v>3.4</v>
      </c>
    </row>
    <row r="3607" spans="1:19" x14ac:dyDescent="0.25">
      <c r="A3607" s="14">
        <v>10</v>
      </c>
      <c r="B3607" s="16" t="s">
        <v>19</v>
      </c>
      <c r="C3607" s="14" t="s">
        <v>91</v>
      </c>
      <c r="D3607" s="14" t="s">
        <v>99</v>
      </c>
      <c r="P3607" s="17" t="str">
        <f t="shared" si="107"/>
        <v>10|B2T2|b|07-29-2019</v>
      </c>
      <c r="Q3607" s="14">
        <v>8.3000000000000007</v>
      </c>
      <c r="R3607" s="14">
        <v>2.6</v>
      </c>
      <c r="S3607" s="43">
        <f t="shared" si="106"/>
        <v>3.1923076923076925</v>
      </c>
    </row>
    <row r="3608" spans="1:19" x14ac:dyDescent="0.25">
      <c r="A3608" s="14">
        <v>10</v>
      </c>
      <c r="B3608" s="16" t="s">
        <v>19</v>
      </c>
      <c r="C3608" s="14" t="s">
        <v>91</v>
      </c>
      <c r="D3608" s="14" t="s">
        <v>99</v>
      </c>
      <c r="P3608" s="17" t="str">
        <f t="shared" si="107"/>
        <v>10|B2T2|b|07-29-2019</v>
      </c>
      <c r="Q3608" s="14">
        <v>9.6</v>
      </c>
      <c r="R3608" s="14">
        <v>4.0999999999999996</v>
      </c>
      <c r="S3608" s="43">
        <f t="shared" si="106"/>
        <v>2.3414634146341466</v>
      </c>
    </row>
    <row r="3609" spans="1:19" x14ac:dyDescent="0.25">
      <c r="A3609" s="14">
        <v>10</v>
      </c>
      <c r="B3609" s="16" t="s">
        <v>19</v>
      </c>
      <c r="C3609" s="14" t="s">
        <v>91</v>
      </c>
      <c r="D3609" s="14" t="s">
        <v>99</v>
      </c>
      <c r="P3609" s="17" t="str">
        <f t="shared" si="107"/>
        <v>10|B2T2|b|07-29-2019</v>
      </c>
      <c r="Q3609" s="14">
        <v>10.5</v>
      </c>
      <c r="R3609" s="14">
        <v>4</v>
      </c>
      <c r="S3609" s="43">
        <f t="shared" si="106"/>
        <v>2.625</v>
      </c>
    </row>
    <row r="3610" spans="1:19" x14ac:dyDescent="0.25">
      <c r="A3610" s="14">
        <v>10</v>
      </c>
      <c r="B3610" s="16" t="s">
        <v>19</v>
      </c>
      <c r="C3610" s="14" t="s">
        <v>91</v>
      </c>
      <c r="D3610" s="14" t="s">
        <v>99</v>
      </c>
      <c r="P3610" s="17" t="str">
        <f t="shared" si="107"/>
        <v>10|B2T2|b|07-29-2019</v>
      </c>
      <c r="Q3610" s="14">
        <v>11.5</v>
      </c>
      <c r="R3610" s="14">
        <v>4.7</v>
      </c>
      <c r="S3610" s="43">
        <f t="shared" si="106"/>
        <v>2.4468085106382977</v>
      </c>
    </row>
    <row r="3611" spans="1:19" x14ac:dyDescent="0.25">
      <c r="A3611" s="14">
        <v>10</v>
      </c>
      <c r="B3611" s="16" t="s">
        <v>19</v>
      </c>
      <c r="C3611" s="14" t="s">
        <v>91</v>
      </c>
      <c r="D3611" s="14" t="s">
        <v>99</v>
      </c>
      <c r="P3611" s="17" t="str">
        <f t="shared" si="107"/>
        <v>10|B2T2|b|07-29-2019</v>
      </c>
      <c r="Q3611" s="14">
        <v>11.5</v>
      </c>
      <c r="R3611" s="44">
        <v>4.7</v>
      </c>
      <c r="S3611" s="43">
        <f t="shared" si="106"/>
        <v>2.4468085106382977</v>
      </c>
    </row>
    <row r="3612" spans="1:19" x14ac:dyDescent="0.25">
      <c r="A3612" s="14">
        <v>10</v>
      </c>
      <c r="B3612" s="16" t="s">
        <v>19</v>
      </c>
      <c r="C3612" s="14" t="s">
        <v>92</v>
      </c>
      <c r="D3612" s="14" t="s">
        <v>99</v>
      </c>
      <c r="P3612" s="17" t="str">
        <f t="shared" si="107"/>
        <v>10|B2T2|c|07-29-2019</v>
      </c>
      <c r="Q3612" s="14">
        <v>9.1</v>
      </c>
      <c r="R3612" s="14">
        <v>3</v>
      </c>
      <c r="S3612" s="43">
        <f t="shared" si="106"/>
        <v>3.0333333333333332</v>
      </c>
    </row>
    <row r="3613" spans="1:19" x14ac:dyDescent="0.25">
      <c r="A3613" s="14">
        <v>10</v>
      </c>
      <c r="B3613" s="16" t="s">
        <v>19</v>
      </c>
      <c r="C3613" s="14" t="s">
        <v>92</v>
      </c>
      <c r="D3613" s="14" t="s">
        <v>99</v>
      </c>
      <c r="P3613" s="17" t="str">
        <f t="shared" si="107"/>
        <v>10|B2T2|c|07-29-2019</v>
      </c>
      <c r="Q3613" s="14">
        <v>7.5</v>
      </c>
      <c r="R3613" s="14">
        <v>3</v>
      </c>
      <c r="S3613" s="43">
        <f t="shared" si="106"/>
        <v>2.5</v>
      </c>
    </row>
    <row r="3614" spans="1:19" x14ac:dyDescent="0.25">
      <c r="A3614" s="14">
        <v>10</v>
      </c>
      <c r="B3614" s="16" t="s">
        <v>19</v>
      </c>
      <c r="C3614" s="14" t="s">
        <v>92</v>
      </c>
      <c r="D3614" s="14" t="s">
        <v>99</v>
      </c>
      <c r="P3614" s="17" t="str">
        <f t="shared" si="107"/>
        <v>10|B2T2|c|07-29-2019</v>
      </c>
      <c r="Q3614" s="14">
        <v>10.5</v>
      </c>
      <c r="R3614" s="14">
        <v>4.4000000000000004</v>
      </c>
      <c r="S3614" s="43">
        <f t="shared" si="106"/>
        <v>2.3863636363636362</v>
      </c>
    </row>
    <row r="3615" spans="1:19" x14ac:dyDescent="0.25">
      <c r="A3615" s="14">
        <v>10</v>
      </c>
      <c r="B3615" s="16" t="s">
        <v>19</v>
      </c>
      <c r="C3615" s="14" t="s">
        <v>92</v>
      </c>
      <c r="D3615" s="14" t="s">
        <v>99</v>
      </c>
      <c r="P3615" s="17" t="str">
        <f t="shared" si="107"/>
        <v>10|B2T2|c|07-29-2019</v>
      </c>
      <c r="Q3615" s="14">
        <v>11.51</v>
      </c>
      <c r="R3615" s="14">
        <v>4.5</v>
      </c>
      <c r="S3615" s="43">
        <f t="shared" si="106"/>
        <v>2.5577777777777779</v>
      </c>
    </row>
    <row r="3616" spans="1:19" x14ac:dyDescent="0.25">
      <c r="A3616" s="14">
        <v>10</v>
      </c>
      <c r="B3616" s="16" t="s">
        <v>19</v>
      </c>
      <c r="C3616" s="14" t="s">
        <v>93</v>
      </c>
      <c r="D3616" s="14" t="s">
        <v>99</v>
      </c>
      <c r="P3616" s="17" t="str">
        <f t="shared" si="107"/>
        <v>10|B2T2|d|07-29-2019</v>
      </c>
      <c r="Q3616" s="14">
        <v>10</v>
      </c>
      <c r="R3616" s="14">
        <v>4.5</v>
      </c>
      <c r="S3616" s="43">
        <f t="shared" si="106"/>
        <v>2.2222222222222223</v>
      </c>
    </row>
    <row r="3617" spans="1:19" x14ac:dyDescent="0.25">
      <c r="A3617" s="14">
        <v>10</v>
      </c>
      <c r="B3617" s="16" t="s">
        <v>19</v>
      </c>
      <c r="C3617" s="14" t="s">
        <v>93</v>
      </c>
      <c r="D3617" s="14" t="s">
        <v>99</v>
      </c>
      <c r="P3617" s="17" t="str">
        <f t="shared" si="107"/>
        <v>10|B2T2|d|07-29-2019</v>
      </c>
      <c r="Q3617" s="14">
        <v>9.5</v>
      </c>
      <c r="R3617" s="44">
        <v>4.3</v>
      </c>
      <c r="S3617" s="43">
        <f t="shared" si="106"/>
        <v>2.2093023255813953</v>
      </c>
    </row>
    <row r="3618" spans="1:19" x14ac:dyDescent="0.25">
      <c r="A3618" s="14">
        <v>10</v>
      </c>
      <c r="B3618" s="16" t="s">
        <v>19</v>
      </c>
      <c r="C3618" s="14" t="s">
        <v>93</v>
      </c>
      <c r="D3618" s="14" t="s">
        <v>99</v>
      </c>
      <c r="P3618" s="17" t="str">
        <f t="shared" si="107"/>
        <v>10|B2T2|d|07-29-2019</v>
      </c>
      <c r="Q3618" s="14">
        <v>7.5</v>
      </c>
      <c r="R3618" s="14">
        <v>2</v>
      </c>
      <c r="S3618" s="43">
        <f t="shared" si="106"/>
        <v>3.75</v>
      </c>
    </row>
    <row r="3619" spans="1:19" x14ac:dyDescent="0.25">
      <c r="A3619" s="14">
        <v>10</v>
      </c>
      <c r="B3619" s="16" t="s">
        <v>19</v>
      </c>
      <c r="C3619" s="14" t="s">
        <v>93</v>
      </c>
      <c r="D3619" s="14" t="s">
        <v>99</v>
      </c>
      <c r="P3619" s="17" t="str">
        <f t="shared" si="107"/>
        <v>10|B2T2|d|07-29-2019</v>
      </c>
      <c r="Q3619" s="14">
        <v>7.6</v>
      </c>
      <c r="R3619" s="14">
        <v>2</v>
      </c>
      <c r="S3619" s="43">
        <f t="shared" si="106"/>
        <v>3.8</v>
      </c>
    </row>
    <row r="3620" spans="1:19" x14ac:dyDescent="0.25">
      <c r="A3620" s="14">
        <v>10</v>
      </c>
      <c r="B3620" s="16" t="s">
        <v>20</v>
      </c>
      <c r="C3620" s="14" t="s">
        <v>94</v>
      </c>
      <c r="D3620" s="14" t="s">
        <v>99</v>
      </c>
      <c r="P3620" s="17" t="str">
        <f t="shared" si="107"/>
        <v>10|B2T3|a|07-29-2019</v>
      </c>
      <c r="Q3620" s="14">
        <v>8.5</v>
      </c>
      <c r="R3620" s="14">
        <v>3.5</v>
      </c>
      <c r="S3620" s="43">
        <f t="shared" si="106"/>
        <v>2.4285714285714284</v>
      </c>
    </row>
    <row r="3621" spans="1:19" x14ac:dyDescent="0.25">
      <c r="A3621" s="14">
        <v>10</v>
      </c>
      <c r="B3621" s="16" t="s">
        <v>20</v>
      </c>
      <c r="C3621" s="14" t="s">
        <v>94</v>
      </c>
      <c r="D3621" s="14" t="s">
        <v>99</v>
      </c>
      <c r="P3621" s="17" t="str">
        <f t="shared" si="107"/>
        <v>10|B2T3|a|07-29-2019</v>
      </c>
      <c r="Q3621" s="14">
        <v>8.6</v>
      </c>
      <c r="R3621" s="14">
        <v>3.5</v>
      </c>
      <c r="S3621" s="43">
        <f t="shared" si="106"/>
        <v>2.4571428571428569</v>
      </c>
    </row>
    <row r="3622" spans="1:19" x14ac:dyDescent="0.25">
      <c r="A3622" s="14">
        <v>10</v>
      </c>
      <c r="B3622" s="16" t="s">
        <v>20</v>
      </c>
      <c r="C3622" s="14" t="s">
        <v>94</v>
      </c>
      <c r="D3622" s="14" t="s">
        <v>99</v>
      </c>
      <c r="P3622" s="17" t="str">
        <f t="shared" si="107"/>
        <v>10|B2T3|a|07-29-2019</v>
      </c>
      <c r="Q3622" s="14">
        <v>7.5</v>
      </c>
      <c r="R3622" s="14">
        <v>3.3</v>
      </c>
      <c r="S3622" s="43">
        <f t="shared" si="106"/>
        <v>2.2727272727272729</v>
      </c>
    </row>
    <row r="3623" spans="1:19" x14ac:dyDescent="0.25">
      <c r="A3623" s="14">
        <v>10</v>
      </c>
      <c r="B3623" s="16" t="s">
        <v>20</v>
      </c>
      <c r="C3623" s="14" t="s">
        <v>94</v>
      </c>
      <c r="D3623" s="14" t="s">
        <v>99</v>
      </c>
      <c r="P3623" s="17" t="str">
        <f t="shared" si="107"/>
        <v>10|B2T3|a|07-29-2019</v>
      </c>
      <c r="Q3623" s="14">
        <v>7.4</v>
      </c>
      <c r="R3623" s="14">
        <v>3.5</v>
      </c>
      <c r="S3623" s="43">
        <f t="shared" si="106"/>
        <v>2.1142857142857143</v>
      </c>
    </row>
    <row r="3624" spans="1:19" x14ac:dyDescent="0.25">
      <c r="A3624" s="14">
        <v>10</v>
      </c>
      <c r="B3624" s="16" t="s">
        <v>20</v>
      </c>
      <c r="C3624" s="14" t="s">
        <v>91</v>
      </c>
      <c r="D3624" s="14" t="s">
        <v>99</v>
      </c>
      <c r="P3624" s="17" t="str">
        <f t="shared" si="107"/>
        <v>10|B2T3|b|07-29-2019</v>
      </c>
      <c r="Q3624" s="14">
        <v>9.1</v>
      </c>
      <c r="R3624" s="14">
        <v>3.3</v>
      </c>
      <c r="S3624" s="43">
        <f t="shared" si="106"/>
        <v>2.7575757575757578</v>
      </c>
    </row>
    <row r="3625" spans="1:19" x14ac:dyDescent="0.25">
      <c r="A3625" s="14">
        <v>10</v>
      </c>
      <c r="B3625" s="16" t="s">
        <v>20</v>
      </c>
      <c r="C3625" s="14" t="s">
        <v>91</v>
      </c>
      <c r="D3625" s="14" t="s">
        <v>99</v>
      </c>
      <c r="P3625" s="17" t="str">
        <f t="shared" si="107"/>
        <v>10|B2T3|b|07-29-2019</v>
      </c>
      <c r="Q3625" s="14">
        <v>9.1999999999999993</v>
      </c>
      <c r="R3625" s="14">
        <v>3.1</v>
      </c>
      <c r="S3625" s="43">
        <f t="shared" si="106"/>
        <v>2.9677419354838706</v>
      </c>
    </row>
    <row r="3626" spans="1:19" x14ac:dyDescent="0.25">
      <c r="A3626" s="14">
        <v>10</v>
      </c>
      <c r="B3626" s="16" t="s">
        <v>20</v>
      </c>
      <c r="C3626" s="14" t="s">
        <v>91</v>
      </c>
      <c r="D3626" s="14" t="s">
        <v>99</v>
      </c>
      <c r="P3626" s="17" t="str">
        <f t="shared" si="107"/>
        <v>10|B2T3|b|07-29-2019</v>
      </c>
      <c r="Q3626" s="14">
        <v>10.4</v>
      </c>
      <c r="R3626" s="14">
        <v>4.7</v>
      </c>
      <c r="S3626" s="43">
        <f t="shared" si="106"/>
        <v>2.2127659574468086</v>
      </c>
    </row>
    <row r="3627" spans="1:19" x14ac:dyDescent="0.25">
      <c r="A3627" s="14">
        <v>10</v>
      </c>
      <c r="B3627" s="16" t="s">
        <v>20</v>
      </c>
      <c r="C3627" s="14" t="s">
        <v>92</v>
      </c>
      <c r="D3627" s="14" t="s">
        <v>99</v>
      </c>
      <c r="P3627" s="17" t="str">
        <f t="shared" si="107"/>
        <v>10|B2T3|c|07-29-2019</v>
      </c>
      <c r="Q3627" s="14">
        <v>10.4</v>
      </c>
      <c r="R3627" s="14">
        <v>4.7</v>
      </c>
      <c r="S3627" s="43">
        <f t="shared" si="106"/>
        <v>2.2127659574468086</v>
      </c>
    </row>
    <row r="3628" spans="1:19" x14ac:dyDescent="0.25">
      <c r="A3628" s="14">
        <v>10</v>
      </c>
      <c r="B3628" s="16" t="s">
        <v>20</v>
      </c>
      <c r="C3628" s="14" t="s">
        <v>92</v>
      </c>
      <c r="D3628" s="14" t="s">
        <v>99</v>
      </c>
      <c r="P3628" s="17" t="str">
        <f t="shared" si="107"/>
        <v>10|B2T3|c|07-29-2019</v>
      </c>
      <c r="Q3628" s="14">
        <v>10.9</v>
      </c>
      <c r="R3628" s="14">
        <v>3</v>
      </c>
      <c r="S3628" s="43">
        <f t="shared" si="106"/>
        <v>3.6333333333333333</v>
      </c>
    </row>
    <row r="3629" spans="1:19" x14ac:dyDescent="0.25">
      <c r="A3629" s="14">
        <v>10</v>
      </c>
      <c r="B3629" s="16" t="s">
        <v>20</v>
      </c>
      <c r="C3629" s="14" t="s">
        <v>92</v>
      </c>
      <c r="D3629" s="14" t="s">
        <v>99</v>
      </c>
      <c r="P3629" s="17" t="str">
        <f t="shared" si="107"/>
        <v>10|B2T3|c|07-29-2019</v>
      </c>
      <c r="Q3629" s="14">
        <v>10.5</v>
      </c>
      <c r="R3629" s="14">
        <v>4.9000000000000004</v>
      </c>
      <c r="S3629" s="43">
        <f t="shared" si="106"/>
        <v>2.1428571428571428</v>
      </c>
    </row>
    <row r="3630" spans="1:19" x14ac:dyDescent="0.25">
      <c r="A3630" s="14">
        <v>10</v>
      </c>
      <c r="B3630" s="16" t="s">
        <v>20</v>
      </c>
      <c r="C3630" s="14" t="s">
        <v>93</v>
      </c>
      <c r="D3630" s="14" t="s">
        <v>99</v>
      </c>
      <c r="P3630" s="17" t="str">
        <f t="shared" si="107"/>
        <v>10|B2T3|d|07-29-2019</v>
      </c>
      <c r="Q3630" s="14">
        <v>9.8000000000000007</v>
      </c>
      <c r="R3630" s="14">
        <v>3.5</v>
      </c>
      <c r="S3630" s="43">
        <f t="shared" si="106"/>
        <v>2.8000000000000003</v>
      </c>
    </row>
    <row r="3631" spans="1:19" x14ac:dyDescent="0.25">
      <c r="A3631" s="14">
        <v>10</v>
      </c>
      <c r="B3631" s="16" t="s">
        <v>20</v>
      </c>
      <c r="C3631" s="14" t="s">
        <v>93</v>
      </c>
      <c r="D3631" s="14" t="s">
        <v>99</v>
      </c>
      <c r="P3631" s="17" t="str">
        <f t="shared" si="107"/>
        <v>10|B2T3|d|07-29-2019</v>
      </c>
      <c r="Q3631" s="14">
        <v>9.6</v>
      </c>
      <c r="R3631" s="14">
        <v>3.5</v>
      </c>
      <c r="S3631" s="43">
        <f t="shared" si="106"/>
        <v>2.7428571428571429</v>
      </c>
    </row>
    <row r="3632" spans="1:19" x14ac:dyDescent="0.25">
      <c r="A3632" s="14">
        <v>10</v>
      </c>
      <c r="B3632" s="16" t="s">
        <v>20</v>
      </c>
      <c r="C3632" s="14" t="s">
        <v>93</v>
      </c>
      <c r="D3632" s="14" t="s">
        <v>99</v>
      </c>
      <c r="P3632" s="17" t="str">
        <f t="shared" si="107"/>
        <v>10|B2T3|d|07-29-2019</v>
      </c>
      <c r="Q3632" s="14">
        <v>10.199999999999999</v>
      </c>
      <c r="R3632" s="14">
        <v>4.8</v>
      </c>
      <c r="S3632" s="43">
        <f t="shared" si="106"/>
        <v>2.125</v>
      </c>
    </row>
    <row r="3633" spans="1:19" x14ac:dyDescent="0.25">
      <c r="A3633" s="14">
        <v>10</v>
      </c>
      <c r="B3633" s="16" t="s">
        <v>20</v>
      </c>
      <c r="C3633" s="14" t="s">
        <v>93</v>
      </c>
      <c r="D3633" s="14" t="s">
        <v>99</v>
      </c>
      <c r="P3633" s="17" t="str">
        <f t="shared" si="107"/>
        <v>10|B2T3|d|07-29-2019</v>
      </c>
      <c r="Q3633" s="14">
        <v>10.199999999999999</v>
      </c>
      <c r="R3633" s="14">
        <v>4.8</v>
      </c>
      <c r="S3633" s="43">
        <f t="shared" si="106"/>
        <v>2.125</v>
      </c>
    </row>
    <row r="3634" spans="1:19" x14ac:dyDescent="0.25">
      <c r="A3634" s="14">
        <v>10</v>
      </c>
      <c r="B3634" s="16" t="s">
        <v>20</v>
      </c>
      <c r="C3634" s="14" t="s">
        <v>93</v>
      </c>
      <c r="D3634" s="14" t="s">
        <v>99</v>
      </c>
      <c r="P3634" s="17" t="str">
        <f t="shared" si="107"/>
        <v>10|B2T3|d|07-29-2019</v>
      </c>
      <c r="Q3634" s="14">
        <v>8.6</v>
      </c>
      <c r="R3634" s="14">
        <v>4</v>
      </c>
      <c r="S3634" s="43">
        <f t="shared" si="106"/>
        <v>2.15</v>
      </c>
    </row>
    <row r="3635" spans="1:19" x14ac:dyDescent="0.25">
      <c r="A3635" s="14">
        <v>10</v>
      </c>
      <c r="B3635" s="16" t="s">
        <v>21</v>
      </c>
      <c r="C3635" s="14" t="s">
        <v>94</v>
      </c>
      <c r="D3635" s="14" t="s">
        <v>99</v>
      </c>
      <c r="P3635" s="17" t="str">
        <f t="shared" si="107"/>
        <v>10|B2T4|a|07-29-2019</v>
      </c>
      <c r="Q3635" s="14">
        <v>8.6</v>
      </c>
      <c r="R3635" s="14">
        <v>4.41</v>
      </c>
      <c r="S3635" s="43">
        <f t="shared" si="106"/>
        <v>1.9501133786848071</v>
      </c>
    </row>
    <row r="3636" spans="1:19" x14ac:dyDescent="0.25">
      <c r="A3636" s="14">
        <v>10</v>
      </c>
      <c r="B3636" s="16" t="s">
        <v>21</v>
      </c>
      <c r="C3636" s="14" t="s">
        <v>94</v>
      </c>
      <c r="D3636" s="14" t="s">
        <v>99</v>
      </c>
      <c r="P3636" s="17" t="str">
        <f t="shared" si="107"/>
        <v>10|B2T4|a|07-29-2019</v>
      </c>
      <c r="Q3636" s="14">
        <v>5.5</v>
      </c>
      <c r="R3636" s="14">
        <v>2.5</v>
      </c>
      <c r="S3636" s="43">
        <f t="shared" si="106"/>
        <v>2.2000000000000002</v>
      </c>
    </row>
    <row r="3637" spans="1:19" x14ac:dyDescent="0.25">
      <c r="A3637" s="14">
        <v>10</v>
      </c>
      <c r="B3637" s="16" t="s">
        <v>21</v>
      </c>
      <c r="C3637" s="14" t="s">
        <v>94</v>
      </c>
      <c r="D3637" s="14" t="s">
        <v>99</v>
      </c>
      <c r="P3637" s="17" t="str">
        <f t="shared" si="107"/>
        <v>10|B2T4|a|07-29-2019</v>
      </c>
      <c r="Q3637" s="14">
        <v>5.4</v>
      </c>
      <c r="R3637" s="14">
        <v>2.4</v>
      </c>
      <c r="S3637" s="43">
        <f t="shared" si="106"/>
        <v>2.2500000000000004</v>
      </c>
    </row>
    <row r="3638" spans="1:19" x14ac:dyDescent="0.25">
      <c r="A3638" s="14">
        <v>10</v>
      </c>
      <c r="B3638" s="16" t="s">
        <v>21</v>
      </c>
      <c r="C3638" s="14" t="s">
        <v>91</v>
      </c>
      <c r="D3638" s="14" t="s">
        <v>99</v>
      </c>
      <c r="P3638" s="17" t="str">
        <f t="shared" si="107"/>
        <v>10|B2T4|b|07-29-2019</v>
      </c>
      <c r="Q3638" s="14">
        <v>8.9</v>
      </c>
      <c r="R3638" s="14">
        <v>3.1</v>
      </c>
      <c r="S3638" s="43">
        <f t="shared" si="106"/>
        <v>2.870967741935484</v>
      </c>
    </row>
    <row r="3639" spans="1:19" x14ac:dyDescent="0.25">
      <c r="A3639" s="14">
        <v>10</v>
      </c>
      <c r="B3639" s="16" t="s">
        <v>21</v>
      </c>
      <c r="C3639" s="14" t="s">
        <v>91</v>
      </c>
      <c r="D3639" s="14" t="s">
        <v>99</v>
      </c>
      <c r="P3639" s="17" t="str">
        <f t="shared" si="107"/>
        <v>10|B2T4|b|07-29-2019</v>
      </c>
      <c r="Q3639" s="14">
        <v>8.9</v>
      </c>
      <c r="R3639" s="14">
        <v>3.6</v>
      </c>
      <c r="S3639" s="43">
        <f t="shared" si="106"/>
        <v>2.4722222222222223</v>
      </c>
    </row>
    <row r="3640" spans="1:19" x14ac:dyDescent="0.25">
      <c r="A3640" s="14">
        <v>10</v>
      </c>
      <c r="B3640" s="16" t="s">
        <v>21</v>
      </c>
      <c r="C3640" s="14" t="s">
        <v>91</v>
      </c>
      <c r="D3640" s="14" t="s">
        <v>99</v>
      </c>
      <c r="P3640" s="17" t="str">
        <f t="shared" si="107"/>
        <v>10|B2T4|b|07-29-2019</v>
      </c>
      <c r="Q3640" s="14">
        <v>8.3000000000000007</v>
      </c>
      <c r="R3640" s="14">
        <v>3.9</v>
      </c>
      <c r="S3640" s="43">
        <f t="shared" si="106"/>
        <v>2.1282051282051286</v>
      </c>
    </row>
    <row r="3641" spans="1:19" x14ac:dyDescent="0.25">
      <c r="A3641" s="14">
        <v>10</v>
      </c>
      <c r="B3641" s="16" t="s">
        <v>21</v>
      </c>
      <c r="C3641" s="14" t="s">
        <v>91</v>
      </c>
      <c r="D3641" s="14" t="s">
        <v>99</v>
      </c>
      <c r="P3641" s="17" t="str">
        <f t="shared" si="107"/>
        <v>10|B2T4|b|07-29-2019</v>
      </c>
      <c r="Q3641" s="14">
        <v>8.4</v>
      </c>
      <c r="R3641" s="14">
        <v>4</v>
      </c>
      <c r="S3641" s="43">
        <f t="shared" si="106"/>
        <v>2.1</v>
      </c>
    </row>
    <row r="3642" spans="1:19" x14ac:dyDescent="0.25">
      <c r="A3642" s="14">
        <v>10</v>
      </c>
      <c r="B3642" s="16" t="s">
        <v>21</v>
      </c>
      <c r="C3642" s="14" t="s">
        <v>92</v>
      </c>
      <c r="D3642" s="14" t="s">
        <v>99</v>
      </c>
      <c r="P3642" s="17" t="str">
        <f t="shared" si="107"/>
        <v>10|B2T4|c|07-29-2019</v>
      </c>
      <c r="Q3642" s="14">
        <v>6.1</v>
      </c>
      <c r="R3642" s="14">
        <v>3</v>
      </c>
      <c r="S3642" s="43">
        <f t="shared" si="106"/>
        <v>2.0333333333333332</v>
      </c>
    </row>
    <row r="3643" spans="1:19" x14ac:dyDescent="0.25">
      <c r="A3643" s="14">
        <v>10</v>
      </c>
      <c r="B3643" s="16" t="s">
        <v>21</v>
      </c>
      <c r="C3643" s="14" t="s">
        <v>92</v>
      </c>
      <c r="D3643" s="14" t="s">
        <v>99</v>
      </c>
      <c r="P3643" s="17" t="str">
        <f t="shared" si="107"/>
        <v>10|B2T4|c|07-29-2019</v>
      </c>
      <c r="Q3643" s="14">
        <v>6.5</v>
      </c>
      <c r="R3643" s="14">
        <v>3.4</v>
      </c>
      <c r="S3643" s="43">
        <f t="shared" si="106"/>
        <v>1.911764705882353</v>
      </c>
    </row>
    <row r="3644" spans="1:19" x14ac:dyDescent="0.25">
      <c r="A3644" s="14">
        <v>10</v>
      </c>
      <c r="B3644" s="16" t="s">
        <v>21</v>
      </c>
      <c r="C3644" s="14" t="s">
        <v>93</v>
      </c>
      <c r="D3644" s="14" t="s">
        <v>99</v>
      </c>
      <c r="P3644" s="17" t="str">
        <f t="shared" si="107"/>
        <v>10|B2T4|d|07-29-2019</v>
      </c>
      <c r="Q3644" s="14">
        <v>9.6</v>
      </c>
      <c r="R3644" s="14">
        <v>3.3</v>
      </c>
      <c r="S3644" s="43">
        <f t="shared" si="106"/>
        <v>2.9090909090909092</v>
      </c>
    </row>
    <row r="3645" spans="1:19" x14ac:dyDescent="0.25">
      <c r="A3645" s="14">
        <v>10</v>
      </c>
      <c r="B3645" s="16" t="s">
        <v>21</v>
      </c>
      <c r="C3645" s="14" t="s">
        <v>93</v>
      </c>
      <c r="D3645" s="14" t="s">
        <v>99</v>
      </c>
      <c r="P3645" s="17" t="str">
        <f t="shared" si="107"/>
        <v>10|B2T4|d|07-29-2019</v>
      </c>
      <c r="Q3645" s="14">
        <v>10</v>
      </c>
      <c r="R3645" s="14">
        <v>3.3</v>
      </c>
      <c r="S3645" s="43">
        <f t="shared" si="106"/>
        <v>3.0303030303030303</v>
      </c>
    </row>
    <row r="3646" spans="1:19" x14ac:dyDescent="0.25">
      <c r="A3646" s="14">
        <v>10</v>
      </c>
      <c r="B3646" s="16" t="s">
        <v>21</v>
      </c>
      <c r="C3646" s="14" t="s">
        <v>93</v>
      </c>
      <c r="D3646" s="14" t="s">
        <v>99</v>
      </c>
      <c r="P3646" s="17" t="str">
        <f t="shared" si="107"/>
        <v>10|B2T4|d|07-29-2019</v>
      </c>
      <c r="Q3646" s="14">
        <v>10.5</v>
      </c>
      <c r="R3646" s="14">
        <v>5.0999999999999996</v>
      </c>
      <c r="S3646" s="43">
        <f t="shared" si="106"/>
        <v>2.0588235294117649</v>
      </c>
    </row>
    <row r="3647" spans="1:19" x14ac:dyDescent="0.25">
      <c r="A3647" s="14">
        <v>10</v>
      </c>
      <c r="B3647" s="16" t="s">
        <v>21</v>
      </c>
      <c r="C3647" s="14" t="s">
        <v>93</v>
      </c>
      <c r="D3647" s="14" t="s">
        <v>99</v>
      </c>
      <c r="P3647" s="17" t="str">
        <f t="shared" si="107"/>
        <v>10|B2T4|d|07-29-2019</v>
      </c>
      <c r="Q3647" s="14">
        <v>10.5</v>
      </c>
      <c r="R3647" s="14">
        <v>4.9000000000000004</v>
      </c>
      <c r="S3647" s="43">
        <f t="shared" si="106"/>
        <v>2.1428571428571428</v>
      </c>
    </row>
    <row r="3648" spans="1:19" x14ac:dyDescent="0.25">
      <c r="A3648" s="14">
        <v>10</v>
      </c>
      <c r="B3648" s="16" t="s">
        <v>22</v>
      </c>
      <c r="C3648" s="14" t="s">
        <v>94</v>
      </c>
      <c r="D3648" s="14" t="s">
        <v>99</v>
      </c>
      <c r="P3648" s="17" t="str">
        <f t="shared" si="107"/>
        <v>10|B2T5|a|07-29-2019</v>
      </c>
      <c r="Q3648" s="14">
        <v>9.1999999999999993</v>
      </c>
      <c r="R3648" s="14">
        <v>4.3</v>
      </c>
      <c r="S3648" s="43">
        <f t="shared" ref="S3648:S3711" si="108">Q3648/R3648</f>
        <v>2.13953488372093</v>
      </c>
    </row>
    <row r="3649" spans="1:19" x14ac:dyDescent="0.25">
      <c r="A3649" s="14">
        <v>10</v>
      </c>
      <c r="B3649" s="16" t="s">
        <v>22</v>
      </c>
      <c r="C3649" s="14" t="s">
        <v>94</v>
      </c>
      <c r="D3649" s="14" t="s">
        <v>99</v>
      </c>
      <c r="P3649" s="17" t="str">
        <f t="shared" si="107"/>
        <v>10|B2T5|a|07-29-2019</v>
      </c>
      <c r="Q3649" s="14">
        <v>4.7</v>
      </c>
      <c r="R3649" s="14">
        <v>2</v>
      </c>
      <c r="S3649" s="43">
        <f t="shared" si="108"/>
        <v>2.35</v>
      </c>
    </row>
    <row r="3650" spans="1:19" x14ac:dyDescent="0.25">
      <c r="A3650" s="14">
        <v>10</v>
      </c>
      <c r="B3650" s="16" t="s">
        <v>22</v>
      </c>
      <c r="C3650" s="14" t="s">
        <v>94</v>
      </c>
      <c r="D3650" s="14" t="s">
        <v>99</v>
      </c>
      <c r="P3650" s="17" t="str">
        <f t="shared" si="107"/>
        <v>10|B2T5|a|07-29-2019</v>
      </c>
      <c r="Q3650" s="14">
        <v>6.3</v>
      </c>
      <c r="R3650" s="14">
        <v>2.2000000000000002</v>
      </c>
      <c r="S3650" s="43">
        <f t="shared" si="108"/>
        <v>2.8636363636363633</v>
      </c>
    </row>
    <row r="3651" spans="1:19" x14ac:dyDescent="0.25">
      <c r="A3651" s="14">
        <v>10</v>
      </c>
      <c r="B3651" s="16" t="s">
        <v>22</v>
      </c>
      <c r="C3651" s="14" t="s">
        <v>94</v>
      </c>
      <c r="D3651" s="14" t="s">
        <v>99</v>
      </c>
      <c r="P3651" s="17" t="str">
        <f t="shared" si="107"/>
        <v>10|B2T5|a|07-29-2019</v>
      </c>
      <c r="Q3651" s="14">
        <v>9</v>
      </c>
      <c r="R3651" s="14">
        <v>2.8</v>
      </c>
      <c r="S3651" s="43">
        <f t="shared" si="108"/>
        <v>3.2142857142857144</v>
      </c>
    </row>
    <row r="3652" spans="1:19" x14ac:dyDescent="0.25">
      <c r="A3652" s="14">
        <v>10</v>
      </c>
      <c r="B3652" s="16" t="s">
        <v>22</v>
      </c>
      <c r="C3652" s="14" t="s">
        <v>91</v>
      </c>
      <c r="D3652" s="14" t="s">
        <v>99</v>
      </c>
      <c r="P3652" s="17" t="str">
        <f t="shared" si="107"/>
        <v>10|B2T5|b|07-29-2019</v>
      </c>
      <c r="Q3652" s="14">
        <v>9.1999999999999993</v>
      </c>
      <c r="R3652" s="14">
        <v>2.2999999999999998</v>
      </c>
      <c r="S3652" s="43">
        <f t="shared" si="108"/>
        <v>4</v>
      </c>
    </row>
    <row r="3653" spans="1:19" x14ac:dyDescent="0.25">
      <c r="A3653" s="14">
        <v>10</v>
      </c>
      <c r="B3653" s="16" t="s">
        <v>22</v>
      </c>
      <c r="C3653" s="14" t="s">
        <v>91</v>
      </c>
      <c r="D3653" s="14" t="s">
        <v>99</v>
      </c>
      <c r="P3653" s="17" t="str">
        <f t="shared" si="107"/>
        <v>10|B2T5|b|07-29-2019</v>
      </c>
      <c r="Q3653" s="14">
        <v>10.1</v>
      </c>
      <c r="R3653" s="14">
        <v>4.5999999999999996</v>
      </c>
      <c r="S3653" s="43">
        <f t="shared" si="108"/>
        <v>2.1956521739130435</v>
      </c>
    </row>
    <row r="3654" spans="1:19" x14ac:dyDescent="0.25">
      <c r="A3654" s="14">
        <v>10</v>
      </c>
      <c r="B3654" s="16" t="s">
        <v>22</v>
      </c>
      <c r="C3654" s="14" t="s">
        <v>91</v>
      </c>
      <c r="D3654" s="14" t="s">
        <v>99</v>
      </c>
      <c r="P3654" s="17" t="str">
        <f t="shared" si="107"/>
        <v>10|B2T5|b|07-29-2019</v>
      </c>
      <c r="Q3654" s="14">
        <v>10.3</v>
      </c>
      <c r="R3654" s="14">
        <v>4.7</v>
      </c>
      <c r="S3654" s="43">
        <f t="shared" si="108"/>
        <v>2.1914893617021276</v>
      </c>
    </row>
    <row r="3655" spans="1:19" x14ac:dyDescent="0.25">
      <c r="A3655" s="14">
        <v>10</v>
      </c>
      <c r="B3655" s="16" t="s">
        <v>22</v>
      </c>
      <c r="C3655" s="14" t="s">
        <v>91</v>
      </c>
      <c r="D3655" s="14" t="s">
        <v>99</v>
      </c>
      <c r="P3655" s="17" t="str">
        <f t="shared" ref="P3655:P3718" si="109">CONCATENATE(A3655,"|",B3655,"|",C3655,"|",TEXT(D3655,"AAAA/MM/DD"))</f>
        <v>10|B2T5|b|07-29-2019</v>
      </c>
      <c r="Q3655" s="14">
        <v>10.7</v>
      </c>
      <c r="R3655" s="14">
        <v>4.5</v>
      </c>
      <c r="S3655" s="43">
        <f t="shared" si="108"/>
        <v>2.3777777777777778</v>
      </c>
    </row>
    <row r="3656" spans="1:19" x14ac:dyDescent="0.25">
      <c r="A3656" s="14">
        <v>10</v>
      </c>
      <c r="B3656" s="16" t="s">
        <v>22</v>
      </c>
      <c r="C3656" s="14" t="s">
        <v>91</v>
      </c>
      <c r="D3656" s="14" t="s">
        <v>99</v>
      </c>
      <c r="P3656" s="17" t="str">
        <f t="shared" si="109"/>
        <v>10|B2T5|b|07-29-2019</v>
      </c>
      <c r="Q3656" s="14">
        <v>10.6</v>
      </c>
      <c r="R3656" s="14">
        <v>4.8</v>
      </c>
      <c r="S3656" s="43">
        <f t="shared" si="108"/>
        <v>2.2083333333333335</v>
      </c>
    </row>
    <row r="3657" spans="1:19" x14ac:dyDescent="0.25">
      <c r="A3657" s="14">
        <v>10</v>
      </c>
      <c r="B3657" s="16" t="s">
        <v>22</v>
      </c>
      <c r="C3657" s="14" t="s">
        <v>92</v>
      </c>
      <c r="D3657" s="14" t="s">
        <v>99</v>
      </c>
      <c r="P3657" s="17" t="str">
        <f t="shared" si="109"/>
        <v>10|B2T5|c|07-29-2019</v>
      </c>
      <c r="Q3657" s="14">
        <v>5.5</v>
      </c>
      <c r="R3657" s="14">
        <v>3.1</v>
      </c>
      <c r="S3657" s="43">
        <f t="shared" si="108"/>
        <v>1.7741935483870968</v>
      </c>
    </row>
    <row r="3658" spans="1:19" x14ac:dyDescent="0.25">
      <c r="A3658" s="14">
        <v>10</v>
      </c>
      <c r="B3658" s="16" t="s">
        <v>22</v>
      </c>
      <c r="C3658" s="14" t="s">
        <v>92</v>
      </c>
      <c r="D3658" s="14" t="s">
        <v>99</v>
      </c>
      <c r="P3658" s="17" t="str">
        <f t="shared" si="109"/>
        <v>10|B2T5|c|07-29-2019</v>
      </c>
      <c r="Q3658" s="14">
        <v>5.7</v>
      </c>
      <c r="R3658" s="14">
        <v>3.1</v>
      </c>
      <c r="S3658" s="43">
        <f t="shared" si="108"/>
        <v>1.8387096774193548</v>
      </c>
    </row>
    <row r="3659" spans="1:19" x14ac:dyDescent="0.25">
      <c r="A3659" s="14">
        <v>10</v>
      </c>
      <c r="B3659" s="16" t="s">
        <v>22</v>
      </c>
      <c r="C3659" s="14" t="s">
        <v>92</v>
      </c>
      <c r="D3659" s="14" t="s">
        <v>99</v>
      </c>
      <c r="P3659" s="17" t="str">
        <f t="shared" si="109"/>
        <v>10|B2T5|c|07-29-2019</v>
      </c>
      <c r="Q3659" s="14">
        <v>10.1</v>
      </c>
      <c r="R3659" s="14">
        <v>4.0999999999999996</v>
      </c>
      <c r="S3659" s="43">
        <f t="shared" si="108"/>
        <v>2.4634146341463414</v>
      </c>
    </row>
    <row r="3660" spans="1:19" x14ac:dyDescent="0.25">
      <c r="A3660" s="14">
        <v>10</v>
      </c>
      <c r="B3660" s="16" t="s">
        <v>22</v>
      </c>
      <c r="C3660" s="14" t="s">
        <v>92</v>
      </c>
      <c r="D3660" s="14" t="s">
        <v>99</v>
      </c>
      <c r="P3660" s="17" t="str">
        <f t="shared" si="109"/>
        <v>10|B2T5|c|07-29-2019</v>
      </c>
      <c r="Q3660" s="14">
        <v>10.5</v>
      </c>
      <c r="R3660" s="14">
        <v>4</v>
      </c>
      <c r="S3660" s="43">
        <f t="shared" si="108"/>
        <v>2.625</v>
      </c>
    </row>
    <row r="3661" spans="1:19" x14ac:dyDescent="0.25">
      <c r="A3661" s="14">
        <v>10</v>
      </c>
      <c r="B3661" s="16" t="s">
        <v>22</v>
      </c>
      <c r="C3661" s="14" t="s">
        <v>92</v>
      </c>
      <c r="D3661" s="14" t="s">
        <v>99</v>
      </c>
      <c r="P3661" s="17" t="str">
        <f t="shared" si="109"/>
        <v>10|B2T5|c|07-29-2019</v>
      </c>
      <c r="Q3661" s="14">
        <v>9</v>
      </c>
      <c r="R3661" s="14">
        <v>4.7</v>
      </c>
      <c r="S3661" s="43">
        <f t="shared" si="108"/>
        <v>1.9148936170212765</v>
      </c>
    </row>
    <row r="3662" spans="1:19" x14ac:dyDescent="0.25">
      <c r="A3662" s="14">
        <v>10</v>
      </c>
      <c r="B3662" s="16" t="s">
        <v>22</v>
      </c>
      <c r="C3662" s="14" t="s">
        <v>92</v>
      </c>
      <c r="D3662" s="14" t="s">
        <v>99</v>
      </c>
      <c r="P3662" s="17" t="str">
        <f t="shared" si="109"/>
        <v>10|B2T5|c|07-29-2019</v>
      </c>
      <c r="Q3662" s="14">
        <v>9.1999999999999993</v>
      </c>
      <c r="R3662" s="14">
        <v>4.8</v>
      </c>
      <c r="S3662" s="43">
        <f t="shared" si="108"/>
        <v>1.9166666666666665</v>
      </c>
    </row>
    <row r="3663" spans="1:19" x14ac:dyDescent="0.25">
      <c r="A3663" s="14">
        <v>10</v>
      </c>
      <c r="B3663" s="16" t="s">
        <v>22</v>
      </c>
      <c r="C3663" s="14" t="s">
        <v>93</v>
      </c>
      <c r="D3663" s="14" t="s">
        <v>99</v>
      </c>
      <c r="P3663" s="17" t="str">
        <f t="shared" si="109"/>
        <v>10|B2T5|d|07-29-2019</v>
      </c>
      <c r="Q3663" s="14">
        <v>6.4</v>
      </c>
      <c r="R3663" s="14">
        <v>3.4</v>
      </c>
      <c r="S3663" s="43">
        <f t="shared" si="108"/>
        <v>1.8823529411764708</v>
      </c>
    </row>
    <row r="3664" spans="1:19" x14ac:dyDescent="0.25">
      <c r="A3664" s="14">
        <v>10</v>
      </c>
      <c r="B3664" s="16" t="s">
        <v>22</v>
      </c>
      <c r="C3664" s="14" t="s">
        <v>93</v>
      </c>
      <c r="D3664" s="14" t="s">
        <v>99</v>
      </c>
      <c r="P3664" s="17" t="str">
        <f t="shared" si="109"/>
        <v>10|B2T5|d|07-29-2019</v>
      </c>
      <c r="Q3664" s="14">
        <v>10.5</v>
      </c>
      <c r="R3664" s="14">
        <v>3.7</v>
      </c>
      <c r="S3664" s="43">
        <f t="shared" si="108"/>
        <v>2.8378378378378377</v>
      </c>
    </row>
    <row r="3665" spans="1:19" x14ac:dyDescent="0.25">
      <c r="A3665" s="14">
        <v>10</v>
      </c>
      <c r="B3665" s="16" t="s">
        <v>22</v>
      </c>
      <c r="C3665" s="14" t="s">
        <v>93</v>
      </c>
      <c r="D3665" s="14" t="s">
        <v>99</v>
      </c>
      <c r="P3665" s="17" t="str">
        <f t="shared" si="109"/>
        <v>10|B2T5|d|07-29-2019</v>
      </c>
      <c r="Q3665" s="14">
        <v>10.199999999999999</v>
      </c>
      <c r="R3665" s="14">
        <v>3.7</v>
      </c>
      <c r="S3665" s="43">
        <f t="shared" si="108"/>
        <v>2.7567567567567566</v>
      </c>
    </row>
    <row r="3666" spans="1:19" x14ac:dyDescent="0.25">
      <c r="A3666" s="14">
        <v>10</v>
      </c>
      <c r="B3666" s="16" t="s">
        <v>22</v>
      </c>
      <c r="C3666" s="14" t="s">
        <v>93</v>
      </c>
      <c r="D3666" s="14" t="s">
        <v>99</v>
      </c>
      <c r="P3666" s="17" t="str">
        <f t="shared" si="109"/>
        <v>10|B2T5|d|07-29-2019</v>
      </c>
      <c r="Q3666" s="14">
        <v>11.4</v>
      </c>
      <c r="R3666" s="14">
        <v>5.3</v>
      </c>
      <c r="S3666" s="43">
        <f t="shared" si="108"/>
        <v>2.1509433962264151</v>
      </c>
    </row>
    <row r="3667" spans="1:19" x14ac:dyDescent="0.25">
      <c r="A3667" s="14">
        <v>10</v>
      </c>
      <c r="B3667" s="16" t="s">
        <v>22</v>
      </c>
      <c r="C3667" s="14" t="s">
        <v>93</v>
      </c>
      <c r="D3667" s="14" t="s">
        <v>99</v>
      </c>
      <c r="P3667" s="17" t="str">
        <f t="shared" si="109"/>
        <v>10|B2T5|d|07-29-2019</v>
      </c>
      <c r="Q3667" s="14">
        <v>11.1</v>
      </c>
      <c r="R3667" s="14">
        <v>5.4</v>
      </c>
      <c r="S3667" s="43">
        <f t="shared" si="108"/>
        <v>2.0555555555555554</v>
      </c>
    </row>
    <row r="3668" spans="1:19" x14ac:dyDescent="0.25">
      <c r="A3668" s="14">
        <v>10</v>
      </c>
      <c r="B3668" s="16" t="s">
        <v>22</v>
      </c>
      <c r="C3668" s="14" t="s">
        <v>93</v>
      </c>
      <c r="D3668" s="14" t="s">
        <v>99</v>
      </c>
      <c r="P3668" s="17" t="str">
        <f t="shared" si="109"/>
        <v>10|B2T5|d|07-29-2019</v>
      </c>
      <c r="Q3668" s="14">
        <v>11.1</v>
      </c>
      <c r="R3668" s="14">
        <v>5.6</v>
      </c>
      <c r="S3668" s="43">
        <f t="shared" si="108"/>
        <v>1.9821428571428572</v>
      </c>
    </row>
    <row r="3669" spans="1:19" x14ac:dyDescent="0.25">
      <c r="A3669" s="14">
        <v>10</v>
      </c>
      <c r="B3669" s="16" t="s">
        <v>23</v>
      </c>
      <c r="C3669" s="14" t="s">
        <v>94</v>
      </c>
      <c r="D3669" s="14" t="s">
        <v>99</v>
      </c>
      <c r="P3669" s="17" t="str">
        <f t="shared" si="109"/>
        <v>10|B3T1|a|07-29-2019</v>
      </c>
      <c r="Q3669" s="14">
        <v>10.1</v>
      </c>
      <c r="R3669" s="14">
        <v>3</v>
      </c>
      <c r="S3669" s="43">
        <f t="shared" si="108"/>
        <v>3.3666666666666667</v>
      </c>
    </row>
    <row r="3670" spans="1:19" x14ac:dyDescent="0.25">
      <c r="A3670" s="14">
        <v>10</v>
      </c>
      <c r="B3670" s="16" t="s">
        <v>23</v>
      </c>
      <c r="C3670" s="14" t="s">
        <v>94</v>
      </c>
      <c r="D3670" s="14" t="s">
        <v>99</v>
      </c>
      <c r="P3670" s="17" t="str">
        <f t="shared" si="109"/>
        <v>10|B3T1|a|07-29-2019</v>
      </c>
      <c r="Q3670" s="14">
        <v>10.4</v>
      </c>
      <c r="R3670" s="14">
        <v>3.2</v>
      </c>
      <c r="S3670" s="43">
        <f t="shared" si="108"/>
        <v>3.25</v>
      </c>
    </row>
    <row r="3671" spans="1:19" x14ac:dyDescent="0.25">
      <c r="A3671" s="14">
        <v>10</v>
      </c>
      <c r="B3671" s="16" t="s">
        <v>23</v>
      </c>
      <c r="C3671" s="14" t="s">
        <v>94</v>
      </c>
      <c r="D3671" s="14" t="s">
        <v>99</v>
      </c>
      <c r="P3671" s="17" t="str">
        <f t="shared" si="109"/>
        <v>10|B3T1|a|07-29-2019</v>
      </c>
      <c r="Q3671" s="14">
        <v>12.5</v>
      </c>
      <c r="R3671" s="14">
        <v>4.7</v>
      </c>
      <c r="S3671" s="43">
        <f t="shared" si="108"/>
        <v>2.6595744680851063</v>
      </c>
    </row>
    <row r="3672" spans="1:19" x14ac:dyDescent="0.25">
      <c r="A3672" s="14">
        <v>10</v>
      </c>
      <c r="B3672" s="16" t="s">
        <v>23</v>
      </c>
      <c r="C3672" s="16" t="s">
        <v>91</v>
      </c>
      <c r="D3672" s="14" t="s">
        <v>99</v>
      </c>
      <c r="P3672" s="17" t="str">
        <f t="shared" si="109"/>
        <v>10|B3T1|b|07-29-2019</v>
      </c>
      <c r="Q3672" s="14">
        <v>12.5</v>
      </c>
      <c r="R3672" s="14">
        <v>4.7</v>
      </c>
      <c r="S3672" s="43">
        <f t="shared" si="108"/>
        <v>2.6595744680851063</v>
      </c>
    </row>
    <row r="3673" spans="1:19" x14ac:dyDescent="0.25">
      <c r="A3673" s="14">
        <v>10</v>
      </c>
      <c r="B3673" s="16" t="s">
        <v>23</v>
      </c>
      <c r="C3673" s="16" t="s">
        <v>91</v>
      </c>
      <c r="D3673" s="14" t="s">
        <v>99</v>
      </c>
      <c r="P3673" s="17" t="str">
        <f t="shared" si="109"/>
        <v>10|B3T1|b|07-29-2019</v>
      </c>
      <c r="Q3673" s="14">
        <v>12.6</v>
      </c>
      <c r="R3673" s="14">
        <v>5.6</v>
      </c>
      <c r="S3673" s="43">
        <f t="shared" si="108"/>
        <v>2.25</v>
      </c>
    </row>
    <row r="3674" spans="1:19" x14ac:dyDescent="0.25">
      <c r="A3674" s="14">
        <v>10</v>
      </c>
      <c r="B3674" s="16" t="s">
        <v>23</v>
      </c>
      <c r="C3674" s="16" t="s">
        <v>91</v>
      </c>
      <c r="D3674" s="14" t="s">
        <v>99</v>
      </c>
      <c r="P3674" s="17" t="str">
        <f t="shared" si="109"/>
        <v>10|B3T1|b|07-29-2019</v>
      </c>
      <c r="Q3674" s="14">
        <v>12.7</v>
      </c>
      <c r="R3674" s="14">
        <v>5.8</v>
      </c>
      <c r="S3674" s="43">
        <f t="shared" si="108"/>
        <v>2.1896551724137931</v>
      </c>
    </row>
    <row r="3675" spans="1:19" x14ac:dyDescent="0.25">
      <c r="A3675" s="14">
        <v>10</v>
      </c>
      <c r="B3675" s="16" t="s">
        <v>23</v>
      </c>
      <c r="C3675" s="16" t="s">
        <v>92</v>
      </c>
      <c r="D3675" s="14" t="s">
        <v>99</v>
      </c>
      <c r="P3675" s="17" t="str">
        <f t="shared" si="109"/>
        <v>10|B3T1|c|07-29-2019</v>
      </c>
      <c r="Q3675" s="14">
        <v>4.2</v>
      </c>
      <c r="R3675" s="14">
        <v>2.6</v>
      </c>
      <c r="S3675" s="43">
        <f t="shared" si="108"/>
        <v>1.6153846153846154</v>
      </c>
    </row>
    <row r="3676" spans="1:19" x14ac:dyDescent="0.25">
      <c r="A3676" s="14">
        <v>10</v>
      </c>
      <c r="B3676" s="16" t="s">
        <v>23</v>
      </c>
      <c r="C3676" s="14" t="s">
        <v>92</v>
      </c>
      <c r="D3676" s="14" t="s">
        <v>99</v>
      </c>
      <c r="P3676" s="17" t="str">
        <f t="shared" si="109"/>
        <v>10|B3T1|c|07-29-2019</v>
      </c>
      <c r="Q3676" s="14">
        <v>4.9000000000000004</v>
      </c>
      <c r="R3676" s="14">
        <v>2.7</v>
      </c>
      <c r="S3676" s="43">
        <f t="shared" si="108"/>
        <v>1.8148148148148149</v>
      </c>
    </row>
    <row r="3677" spans="1:19" x14ac:dyDescent="0.25">
      <c r="A3677" s="14">
        <v>10</v>
      </c>
      <c r="B3677" s="16" t="s">
        <v>23</v>
      </c>
      <c r="C3677" s="14" t="s">
        <v>92</v>
      </c>
      <c r="D3677" s="14" t="s">
        <v>99</v>
      </c>
      <c r="P3677" s="17" t="str">
        <f t="shared" si="109"/>
        <v>10|B3T1|c|07-29-2019</v>
      </c>
      <c r="Q3677" s="14">
        <v>10</v>
      </c>
      <c r="R3677" s="14">
        <v>4.2</v>
      </c>
      <c r="S3677" s="43">
        <f t="shared" si="108"/>
        <v>2.3809523809523809</v>
      </c>
    </row>
    <row r="3678" spans="1:19" x14ac:dyDescent="0.25">
      <c r="A3678" s="14">
        <v>10</v>
      </c>
      <c r="B3678" s="16" t="s">
        <v>23</v>
      </c>
      <c r="C3678" s="14" t="s">
        <v>92</v>
      </c>
      <c r="D3678" s="14" t="s">
        <v>99</v>
      </c>
      <c r="P3678" s="17" t="str">
        <f t="shared" si="109"/>
        <v>10|B3T1|c|07-29-2019</v>
      </c>
      <c r="Q3678" s="14">
        <v>10.199999999999999</v>
      </c>
      <c r="R3678" s="14">
        <v>4.3</v>
      </c>
      <c r="S3678" s="43">
        <f t="shared" si="108"/>
        <v>2.3720930232558137</v>
      </c>
    </row>
    <row r="3679" spans="1:19" x14ac:dyDescent="0.25">
      <c r="A3679" s="14">
        <v>10</v>
      </c>
      <c r="B3679" s="16" t="s">
        <v>23</v>
      </c>
      <c r="C3679" s="14" t="s">
        <v>92</v>
      </c>
      <c r="D3679" s="14" t="s">
        <v>99</v>
      </c>
      <c r="P3679" s="17" t="str">
        <f t="shared" si="109"/>
        <v>10|B3T1|c|07-29-2019</v>
      </c>
      <c r="Q3679" s="14">
        <v>10.8</v>
      </c>
      <c r="R3679" s="14">
        <v>5.2</v>
      </c>
      <c r="S3679" s="43">
        <f t="shared" si="108"/>
        <v>2.0769230769230771</v>
      </c>
    </row>
    <row r="3680" spans="1:19" x14ac:dyDescent="0.25">
      <c r="A3680" s="14">
        <v>10</v>
      </c>
      <c r="B3680" s="16" t="s">
        <v>23</v>
      </c>
      <c r="C3680" s="14" t="s">
        <v>92</v>
      </c>
      <c r="D3680" s="14" t="s">
        <v>99</v>
      </c>
      <c r="P3680" s="17" t="str">
        <f t="shared" si="109"/>
        <v>10|B3T1|c|07-29-2019</v>
      </c>
      <c r="Q3680" s="14">
        <v>10.6</v>
      </c>
      <c r="R3680" s="14">
        <v>5.0999999999999996</v>
      </c>
      <c r="S3680" s="43">
        <f t="shared" si="108"/>
        <v>2.0784313725490198</v>
      </c>
    </row>
    <row r="3681" spans="1:19" x14ac:dyDescent="0.25">
      <c r="A3681" s="14">
        <v>10</v>
      </c>
      <c r="B3681" s="16" t="s">
        <v>23</v>
      </c>
      <c r="C3681" s="16" t="s">
        <v>93</v>
      </c>
      <c r="D3681" s="14" t="s">
        <v>99</v>
      </c>
      <c r="P3681" s="17" t="str">
        <f t="shared" si="109"/>
        <v>10|B3T1|d|07-29-2019</v>
      </c>
      <c r="Q3681" s="14">
        <v>3.8</v>
      </c>
      <c r="R3681" s="14">
        <v>2.4</v>
      </c>
      <c r="S3681" s="43">
        <f t="shared" si="108"/>
        <v>1.5833333333333333</v>
      </c>
    </row>
    <row r="3682" spans="1:19" x14ac:dyDescent="0.25">
      <c r="A3682" s="14">
        <v>10</v>
      </c>
      <c r="B3682" s="16" t="s">
        <v>23</v>
      </c>
      <c r="C3682" s="16" t="s">
        <v>93</v>
      </c>
      <c r="D3682" s="14" t="s">
        <v>99</v>
      </c>
      <c r="P3682" s="17" t="str">
        <f t="shared" si="109"/>
        <v>10|B3T1|d|07-29-2019</v>
      </c>
      <c r="Q3682" s="14">
        <v>4</v>
      </c>
      <c r="R3682" s="14">
        <v>2.7</v>
      </c>
      <c r="S3682" s="43">
        <f t="shared" si="108"/>
        <v>1.4814814814814814</v>
      </c>
    </row>
    <row r="3683" spans="1:19" x14ac:dyDescent="0.25">
      <c r="A3683" s="14">
        <v>10</v>
      </c>
      <c r="B3683" s="16" t="s">
        <v>23</v>
      </c>
      <c r="C3683" s="16" t="s">
        <v>93</v>
      </c>
      <c r="D3683" s="14" t="s">
        <v>99</v>
      </c>
      <c r="P3683" s="17" t="str">
        <f t="shared" si="109"/>
        <v>10|B3T1|d|07-29-2019</v>
      </c>
      <c r="Q3683" s="14">
        <v>7.2</v>
      </c>
      <c r="R3683" s="14">
        <v>2.7</v>
      </c>
      <c r="S3683" s="43">
        <f t="shared" si="108"/>
        <v>2.6666666666666665</v>
      </c>
    </row>
    <row r="3684" spans="1:19" x14ac:dyDescent="0.25">
      <c r="A3684" s="14">
        <v>10</v>
      </c>
      <c r="B3684" s="16" t="s">
        <v>23</v>
      </c>
      <c r="C3684" s="16" t="s">
        <v>93</v>
      </c>
      <c r="D3684" s="14" t="s">
        <v>99</v>
      </c>
      <c r="P3684" s="17" t="str">
        <f t="shared" si="109"/>
        <v>10|B3T1|d|07-29-2019</v>
      </c>
      <c r="Q3684" s="14">
        <v>3.7</v>
      </c>
      <c r="R3684" s="14">
        <v>2</v>
      </c>
      <c r="S3684" s="43">
        <f t="shared" si="108"/>
        <v>1.85</v>
      </c>
    </row>
    <row r="3685" spans="1:19" x14ac:dyDescent="0.25">
      <c r="A3685" s="14">
        <v>10</v>
      </c>
      <c r="B3685" s="16" t="s">
        <v>24</v>
      </c>
      <c r="C3685" s="16" t="s">
        <v>94</v>
      </c>
      <c r="D3685" s="14" t="s">
        <v>99</v>
      </c>
      <c r="P3685" s="17" t="str">
        <f t="shared" si="109"/>
        <v>10|B3T2|a|07-29-2019</v>
      </c>
      <c r="Q3685" s="14">
        <v>10.1</v>
      </c>
      <c r="R3685" s="14">
        <v>4.3</v>
      </c>
      <c r="S3685" s="43">
        <f t="shared" si="108"/>
        <v>2.3488372093023258</v>
      </c>
    </row>
    <row r="3686" spans="1:19" x14ac:dyDescent="0.25">
      <c r="A3686" s="14">
        <v>10</v>
      </c>
      <c r="B3686" s="16" t="s">
        <v>24</v>
      </c>
      <c r="C3686" s="16" t="s">
        <v>94</v>
      </c>
      <c r="D3686" s="14" t="s">
        <v>99</v>
      </c>
      <c r="P3686" s="17" t="str">
        <f t="shared" si="109"/>
        <v>10|B3T2|a|07-29-2019</v>
      </c>
      <c r="Q3686" s="14">
        <v>9.6</v>
      </c>
      <c r="R3686" s="14">
        <v>4.4000000000000004</v>
      </c>
      <c r="S3686" s="43">
        <f t="shared" si="108"/>
        <v>2.1818181818181817</v>
      </c>
    </row>
    <row r="3687" spans="1:19" x14ac:dyDescent="0.25">
      <c r="A3687" s="14">
        <v>10</v>
      </c>
      <c r="B3687" s="16" t="s">
        <v>24</v>
      </c>
      <c r="C3687" s="16" t="s">
        <v>94</v>
      </c>
      <c r="D3687" s="14" t="s">
        <v>99</v>
      </c>
      <c r="P3687" s="17" t="str">
        <f t="shared" si="109"/>
        <v>10|B3T2|a|07-29-2019</v>
      </c>
      <c r="Q3687" s="14">
        <v>10.8</v>
      </c>
      <c r="R3687" s="14">
        <v>4.5999999999999996</v>
      </c>
      <c r="S3687" s="43">
        <f t="shared" si="108"/>
        <v>2.347826086956522</v>
      </c>
    </row>
    <row r="3688" spans="1:19" x14ac:dyDescent="0.25">
      <c r="A3688" s="14">
        <v>10</v>
      </c>
      <c r="B3688" s="16" t="s">
        <v>24</v>
      </c>
      <c r="C3688" s="16" t="s">
        <v>94</v>
      </c>
      <c r="D3688" s="14" t="s">
        <v>99</v>
      </c>
      <c r="P3688" s="17" t="str">
        <f t="shared" si="109"/>
        <v>10|B3T2|a|07-29-2019</v>
      </c>
      <c r="Q3688" s="14">
        <v>10.8</v>
      </c>
      <c r="R3688" s="14">
        <v>4.5999999999999996</v>
      </c>
      <c r="S3688" s="43">
        <f t="shared" si="108"/>
        <v>2.347826086956522</v>
      </c>
    </row>
    <row r="3689" spans="1:19" x14ac:dyDescent="0.25">
      <c r="A3689" s="14">
        <v>10</v>
      </c>
      <c r="B3689" s="16" t="s">
        <v>24</v>
      </c>
      <c r="C3689" s="14" t="s">
        <v>91</v>
      </c>
      <c r="D3689" s="14" t="s">
        <v>99</v>
      </c>
      <c r="P3689" s="17" t="str">
        <f t="shared" si="109"/>
        <v>10|B3T2|b|07-29-2019</v>
      </c>
      <c r="Q3689" s="14">
        <v>9.6999999999999993</v>
      </c>
      <c r="R3689" s="14">
        <v>3.3</v>
      </c>
      <c r="S3689" s="43">
        <f t="shared" si="108"/>
        <v>2.9393939393939394</v>
      </c>
    </row>
    <row r="3690" spans="1:19" x14ac:dyDescent="0.25">
      <c r="A3690" s="14">
        <v>10</v>
      </c>
      <c r="B3690" s="16" t="s">
        <v>24</v>
      </c>
      <c r="C3690" s="14" t="s">
        <v>91</v>
      </c>
      <c r="D3690" s="14" t="s">
        <v>99</v>
      </c>
      <c r="P3690" s="17" t="str">
        <f t="shared" si="109"/>
        <v>10|B3T2|b|07-29-2019</v>
      </c>
      <c r="Q3690" s="14">
        <v>9.4</v>
      </c>
      <c r="R3690" s="14">
        <v>3.1</v>
      </c>
      <c r="S3690" s="43">
        <f t="shared" si="108"/>
        <v>3.032258064516129</v>
      </c>
    </row>
    <row r="3691" spans="1:19" x14ac:dyDescent="0.25">
      <c r="A3691" s="14">
        <v>10</v>
      </c>
      <c r="B3691" s="16" t="s">
        <v>24</v>
      </c>
      <c r="C3691" s="16" t="s">
        <v>92</v>
      </c>
      <c r="D3691" s="14" t="s">
        <v>99</v>
      </c>
      <c r="P3691" s="17" t="str">
        <f t="shared" si="109"/>
        <v>10|B3T2|c|07-29-2019</v>
      </c>
      <c r="Q3691" s="14">
        <v>10.199999999999999</v>
      </c>
      <c r="R3691" s="14">
        <v>4.0999999999999996</v>
      </c>
      <c r="S3691" s="43">
        <f t="shared" si="108"/>
        <v>2.4878048780487805</v>
      </c>
    </row>
    <row r="3692" spans="1:19" x14ac:dyDescent="0.25">
      <c r="A3692" s="14">
        <v>10</v>
      </c>
      <c r="B3692" s="16" t="s">
        <v>24</v>
      </c>
      <c r="C3692" s="16" t="s">
        <v>92</v>
      </c>
      <c r="D3692" s="14" t="s">
        <v>99</v>
      </c>
      <c r="P3692" s="17" t="str">
        <f t="shared" si="109"/>
        <v>10|B3T2|c|07-29-2019</v>
      </c>
      <c r="Q3692" s="14">
        <v>10.3</v>
      </c>
      <c r="R3692" s="14">
        <v>3.9</v>
      </c>
      <c r="S3692" s="43">
        <f t="shared" si="108"/>
        <v>2.6410256410256414</v>
      </c>
    </row>
    <row r="3693" spans="1:19" x14ac:dyDescent="0.25">
      <c r="A3693" s="14">
        <v>10</v>
      </c>
      <c r="B3693" s="16" t="s">
        <v>24</v>
      </c>
      <c r="C3693" s="16" t="s">
        <v>92</v>
      </c>
      <c r="D3693" s="14" t="s">
        <v>99</v>
      </c>
      <c r="P3693" s="17" t="str">
        <f t="shared" si="109"/>
        <v>10|B3T2|c|07-29-2019</v>
      </c>
      <c r="Q3693" s="14">
        <v>10.6</v>
      </c>
      <c r="R3693" s="14">
        <v>4.7</v>
      </c>
      <c r="S3693" s="43">
        <f t="shared" si="108"/>
        <v>2.2553191489361701</v>
      </c>
    </row>
    <row r="3694" spans="1:19" x14ac:dyDescent="0.25">
      <c r="A3694" s="14">
        <v>10</v>
      </c>
      <c r="B3694" s="16" t="s">
        <v>24</v>
      </c>
      <c r="C3694" s="16" t="s">
        <v>92</v>
      </c>
      <c r="D3694" s="14" t="s">
        <v>99</v>
      </c>
      <c r="P3694" s="17" t="str">
        <f t="shared" si="109"/>
        <v>10|B3T2|c|07-29-2019</v>
      </c>
      <c r="Q3694" s="14">
        <v>10.8</v>
      </c>
      <c r="R3694" s="44">
        <v>5.2</v>
      </c>
      <c r="S3694" s="43">
        <f t="shared" si="108"/>
        <v>2.0769230769230771</v>
      </c>
    </row>
    <row r="3695" spans="1:19" x14ac:dyDescent="0.25">
      <c r="A3695" s="14">
        <v>10</v>
      </c>
      <c r="B3695" s="16" t="s">
        <v>24</v>
      </c>
      <c r="C3695" s="16" t="s">
        <v>92</v>
      </c>
      <c r="D3695" s="14" t="s">
        <v>99</v>
      </c>
      <c r="P3695" s="17" t="str">
        <f t="shared" si="109"/>
        <v>10|B3T2|c|07-29-2019</v>
      </c>
      <c r="Q3695" s="14">
        <v>8.6999999999999993</v>
      </c>
      <c r="R3695" s="14">
        <v>3.6</v>
      </c>
      <c r="S3695" s="43">
        <f t="shared" si="108"/>
        <v>2.4166666666666665</v>
      </c>
    </row>
    <row r="3696" spans="1:19" x14ac:dyDescent="0.25">
      <c r="A3696" s="14">
        <v>10</v>
      </c>
      <c r="B3696" s="16" t="s">
        <v>24</v>
      </c>
      <c r="C3696" s="16" t="s">
        <v>92</v>
      </c>
      <c r="D3696" s="14" t="s">
        <v>99</v>
      </c>
      <c r="P3696" s="17" t="str">
        <f t="shared" si="109"/>
        <v>10|B3T2|c|07-29-2019</v>
      </c>
      <c r="Q3696" s="14">
        <v>6.5</v>
      </c>
      <c r="R3696" s="14">
        <v>3.4</v>
      </c>
      <c r="S3696" s="43">
        <f t="shared" si="108"/>
        <v>1.911764705882353</v>
      </c>
    </row>
    <row r="3697" spans="1:19" x14ac:dyDescent="0.25">
      <c r="A3697" s="14">
        <v>10</v>
      </c>
      <c r="B3697" s="16" t="s">
        <v>24</v>
      </c>
      <c r="C3697" s="16" t="s">
        <v>93</v>
      </c>
      <c r="D3697" s="14" t="s">
        <v>99</v>
      </c>
      <c r="P3697" s="17" t="str">
        <f t="shared" si="109"/>
        <v>10|B3T2|d|07-29-2019</v>
      </c>
      <c r="Q3697" s="14">
        <v>9.1999999999999993</v>
      </c>
      <c r="R3697" s="14">
        <v>3</v>
      </c>
      <c r="S3697" s="43">
        <f t="shared" si="108"/>
        <v>3.0666666666666664</v>
      </c>
    </row>
    <row r="3698" spans="1:19" x14ac:dyDescent="0.25">
      <c r="A3698" s="14">
        <v>10</v>
      </c>
      <c r="B3698" s="16" t="s">
        <v>24</v>
      </c>
      <c r="C3698" s="14" t="s">
        <v>93</v>
      </c>
      <c r="D3698" s="14" t="s">
        <v>99</v>
      </c>
      <c r="P3698" s="17" t="str">
        <f t="shared" si="109"/>
        <v>10|B3T2|d|07-29-2019</v>
      </c>
      <c r="Q3698" s="14">
        <v>9</v>
      </c>
      <c r="R3698" s="14">
        <v>3</v>
      </c>
      <c r="S3698" s="43">
        <f t="shared" si="108"/>
        <v>3</v>
      </c>
    </row>
    <row r="3699" spans="1:19" x14ac:dyDescent="0.25">
      <c r="A3699" s="14">
        <v>10</v>
      </c>
      <c r="B3699" s="16" t="s">
        <v>24</v>
      </c>
      <c r="C3699" s="14" t="s">
        <v>93</v>
      </c>
      <c r="D3699" s="14" t="s">
        <v>99</v>
      </c>
      <c r="P3699" s="17" t="str">
        <f t="shared" si="109"/>
        <v>10|B3T2|d|07-29-2019</v>
      </c>
      <c r="Q3699" s="14">
        <v>10.199999999999999</v>
      </c>
      <c r="R3699" s="14">
        <v>4.5999999999999996</v>
      </c>
      <c r="S3699" s="43">
        <f t="shared" si="108"/>
        <v>2.2173913043478262</v>
      </c>
    </row>
    <row r="3700" spans="1:19" x14ac:dyDescent="0.25">
      <c r="A3700" s="14">
        <v>10</v>
      </c>
      <c r="B3700" s="16" t="s">
        <v>24</v>
      </c>
      <c r="C3700" s="14" t="s">
        <v>93</v>
      </c>
      <c r="D3700" s="14" t="s">
        <v>99</v>
      </c>
      <c r="P3700" s="17" t="str">
        <f t="shared" si="109"/>
        <v>10|B3T2|d|07-29-2019</v>
      </c>
      <c r="Q3700" s="14">
        <v>10.5</v>
      </c>
      <c r="R3700" s="14">
        <v>5.0999999999999996</v>
      </c>
      <c r="S3700" s="43">
        <f t="shared" si="108"/>
        <v>2.0588235294117649</v>
      </c>
    </row>
    <row r="3701" spans="1:19" x14ac:dyDescent="0.25">
      <c r="A3701" s="14">
        <v>10</v>
      </c>
      <c r="B3701" s="16" t="s">
        <v>25</v>
      </c>
      <c r="C3701" s="16" t="s">
        <v>94</v>
      </c>
      <c r="D3701" s="14" t="s">
        <v>99</v>
      </c>
      <c r="P3701" s="17" t="str">
        <f t="shared" si="109"/>
        <v>10|B3T3|a|07-29-2019</v>
      </c>
      <c r="Q3701" s="14">
        <v>11.2</v>
      </c>
      <c r="R3701" s="14">
        <v>5.2</v>
      </c>
      <c r="S3701" s="43">
        <f t="shared" si="108"/>
        <v>2.1538461538461537</v>
      </c>
    </row>
    <row r="3702" spans="1:19" x14ac:dyDescent="0.25">
      <c r="A3702" s="14">
        <v>10</v>
      </c>
      <c r="B3702" s="16" t="s">
        <v>25</v>
      </c>
      <c r="C3702" s="14" t="s">
        <v>94</v>
      </c>
      <c r="D3702" s="14" t="s">
        <v>99</v>
      </c>
      <c r="P3702" s="17" t="str">
        <f t="shared" si="109"/>
        <v>10|B3T3|a|07-29-2019</v>
      </c>
      <c r="Q3702" s="14">
        <v>9</v>
      </c>
      <c r="R3702" s="14">
        <v>2.8</v>
      </c>
      <c r="S3702" s="43">
        <f t="shared" si="108"/>
        <v>3.2142857142857144</v>
      </c>
    </row>
    <row r="3703" spans="1:19" x14ac:dyDescent="0.25">
      <c r="A3703" s="14">
        <v>10</v>
      </c>
      <c r="B3703" s="16" t="s">
        <v>25</v>
      </c>
      <c r="C3703" s="14" t="s">
        <v>94</v>
      </c>
      <c r="D3703" s="14" t="s">
        <v>99</v>
      </c>
      <c r="P3703" s="17" t="str">
        <f t="shared" si="109"/>
        <v>10|B3T3|a|07-29-2019</v>
      </c>
      <c r="Q3703" s="14">
        <v>9</v>
      </c>
      <c r="R3703" s="14">
        <v>2.8</v>
      </c>
      <c r="S3703" s="43">
        <f t="shared" si="108"/>
        <v>3.2142857142857144</v>
      </c>
    </row>
    <row r="3704" spans="1:19" x14ac:dyDescent="0.25">
      <c r="A3704" s="14">
        <v>10</v>
      </c>
      <c r="B3704" s="16" t="s">
        <v>25</v>
      </c>
      <c r="C3704" s="14" t="s">
        <v>94</v>
      </c>
      <c r="D3704" s="14" t="s">
        <v>99</v>
      </c>
      <c r="P3704" s="17" t="str">
        <f t="shared" si="109"/>
        <v>10|B3T3|a|07-29-2019</v>
      </c>
      <c r="Q3704" s="14">
        <v>11.6</v>
      </c>
      <c r="R3704" s="14">
        <v>4.7</v>
      </c>
      <c r="S3704" s="43">
        <f t="shared" si="108"/>
        <v>2.4680851063829787</v>
      </c>
    </row>
    <row r="3705" spans="1:19" x14ac:dyDescent="0.25">
      <c r="A3705" s="14">
        <v>10</v>
      </c>
      <c r="B3705" s="16" t="s">
        <v>25</v>
      </c>
      <c r="C3705" s="14" t="s">
        <v>94</v>
      </c>
      <c r="D3705" s="14" t="s">
        <v>99</v>
      </c>
      <c r="P3705" s="17" t="str">
        <f t="shared" si="109"/>
        <v>10|B3T3|a|07-29-2019</v>
      </c>
      <c r="Q3705" s="14">
        <v>11.4</v>
      </c>
      <c r="R3705" s="14">
        <v>4.5999999999999996</v>
      </c>
      <c r="S3705" s="43">
        <f t="shared" si="108"/>
        <v>2.4782608695652177</v>
      </c>
    </row>
    <row r="3706" spans="1:19" x14ac:dyDescent="0.25">
      <c r="A3706" s="14">
        <v>10</v>
      </c>
      <c r="B3706" s="16" t="s">
        <v>25</v>
      </c>
      <c r="C3706" s="16" t="s">
        <v>91</v>
      </c>
      <c r="D3706" s="14" t="s">
        <v>99</v>
      </c>
      <c r="P3706" s="17" t="str">
        <f t="shared" si="109"/>
        <v>10|B3T3|b|07-29-2019</v>
      </c>
      <c r="Q3706" s="14">
        <v>12.3</v>
      </c>
      <c r="R3706" s="14">
        <v>5.2</v>
      </c>
      <c r="S3706" s="43">
        <f t="shared" si="108"/>
        <v>2.3653846153846154</v>
      </c>
    </row>
    <row r="3707" spans="1:19" x14ac:dyDescent="0.25">
      <c r="A3707" s="14">
        <v>10</v>
      </c>
      <c r="B3707" s="16" t="s">
        <v>25</v>
      </c>
      <c r="C3707" s="14" t="s">
        <v>91</v>
      </c>
      <c r="D3707" s="14" t="s">
        <v>99</v>
      </c>
      <c r="P3707" s="17" t="str">
        <f t="shared" si="109"/>
        <v>10|B3T3|b|07-29-2019</v>
      </c>
      <c r="Q3707" s="14">
        <v>11.9</v>
      </c>
      <c r="R3707" s="14">
        <v>5.3</v>
      </c>
      <c r="S3707" s="43">
        <f t="shared" si="108"/>
        <v>2.2452830188679247</v>
      </c>
    </row>
    <row r="3708" spans="1:19" x14ac:dyDescent="0.25">
      <c r="A3708" s="14">
        <v>10</v>
      </c>
      <c r="B3708" s="16" t="s">
        <v>25</v>
      </c>
      <c r="C3708" s="14" t="s">
        <v>91</v>
      </c>
      <c r="D3708" s="14" t="s">
        <v>99</v>
      </c>
      <c r="P3708" s="17" t="str">
        <f t="shared" si="109"/>
        <v>10|B3T3|b|07-29-2019</v>
      </c>
      <c r="Q3708" s="14">
        <v>7.5</v>
      </c>
      <c r="R3708" s="14">
        <v>2.2999999999999998</v>
      </c>
      <c r="S3708" s="43">
        <f t="shared" si="108"/>
        <v>3.2608695652173916</v>
      </c>
    </row>
    <row r="3709" spans="1:19" x14ac:dyDescent="0.25">
      <c r="A3709" s="14">
        <v>10</v>
      </c>
      <c r="B3709" s="16" t="s">
        <v>25</v>
      </c>
      <c r="C3709" s="14" t="s">
        <v>91</v>
      </c>
      <c r="D3709" s="14" t="s">
        <v>99</v>
      </c>
      <c r="P3709" s="17" t="str">
        <f t="shared" si="109"/>
        <v>10|B3T3|b|07-29-2019</v>
      </c>
      <c r="Q3709" s="14">
        <v>7.7</v>
      </c>
      <c r="R3709" s="14">
        <v>2.2000000000000002</v>
      </c>
      <c r="S3709" s="43">
        <f t="shared" si="108"/>
        <v>3.5</v>
      </c>
    </row>
    <row r="3710" spans="1:19" x14ac:dyDescent="0.25">
      <c r="A3710" s="14">
        <v>10</v>
      </c>
      <c r="B3710" s="16" t="s">
        <v>25</v>
      </c>
      <c r="C3710" s="14" t="s">
        <v>91</v>
      </c>
      <c r="D3710" s="14" t="s">
        <v>99</v>
      </c>
      <c r="P3710" s="17" t="str">
        <f t="shared" si="109"/>
        <v>10|B3T3|b|07-29-2019</v>
      </c>
      <c r="Q3710" s="14">
        <v>9.5</v>
      </c>
      <c r="R3710" s="14">
        <v>3.7</v>
      </c>
      <c r="S3710" s="43">
        <f t="shared" si="108"/>
        <v>2.5675675675675675</v>
      </c>
    </row>
    <row r="3711" spans="1:19" x14ac:dyDescent="0.25">
      <c r="A3711" s="14">
        <v>10</v>
      </c>
      <c r="B3711" s="16" t="s">
        <v>25</v>
      </c>
      <c r="C3711" s="16" t="s">
        <v>92</v>
      </c>
      <c r="D3711" s="14" t="s">
        <v>99</v>
      </c>
      <c r="P3711" s="17" t="str">
        <f t="shared" si="109"/>
        <v>10|B3T3|c|07-29-2019</v>
      </c>
      <c r="Q3711" s="14">
        <v>9.1</v>
      </c>
      <c r="R3711" s="14">
        <v>3.6</v>
      </c>
      <c r="S3711" s="43">
        <f t="shared" si="108"/>
        <v>2.5277777777777777</v>
      </c>
    </row>
    <row r="3712" spans="1:19" x14ac:dyDescent="0.25">
      <c r="A3712" s="14">
        <v>10</v>
      </c>
      <c r="B3712" s="16" t="s">
        <v>25</v>
      </c>
      <c r="C3712" s="14" t="s">
        <v>92</v>
      </c>
      <c r="D3712" s="14" t="s">
        <v>99</v>
      </c>
      <c r="P3712" s="17" t="str">
        <f t="shared" si="109"/>
        <v>10|B3T3|c|07-29-2019</v>
      </c>
      <c r="Q3712" s="14">
        <v>10.3</v>
      </c>
      <c r="R3712" s="14">
        <v>4.4000000000000004</v>
      </c>
      <c r="S3712" s="43">
        <f t="shared" ref="S3712:S3775" si="110">Q3712/R3712</f>
        <v>2.3409090909090908</v>
      </c>
    </row>
    <row r="3713" spans="1:19" x14ac:dyDescent="0.25">
      <c r="A3713" s="14">
        <v>10</v>
      </c>
      <c r="B3713" s="16" t="s">
        <v>25</v>
      </c>
      <c r="C3713" s="14" t="s">
        <v>92</v>
      </c>
      <c r="D3713" s="14" t="s">
        <v>99</v>
      </c>
      <c r="P3713" s="17" t="str">
        <f t="shared" si="109"/>
        <v>10|B3T3|c|07-29-2019</v>
      </c>
      <c r="Q3713" s="14">
        <v>3.6</v>
      </c>
      <c r="R3713" s="14">
        <v>2.2999999999999998</v>
      </c>
      <c r="S3713" s="43">
        <f t="shared" si="110"/>
        <v>1.5652173913043479</v>
      </c>
    </row>
    <row r="3714" spans="1:19" x14ac:dyDescent="0.25">
      <c r="A3714" s="14">
        <v>10</v>
      </c>
      <c r="B3714" s="16" t="s">
        <v>25</v>
      </c>
      <c r="C3714" s="14" t="s">
        <v>92</v>
      </c>
      <c r="D3714" s="14" t="s">
        <v>99</v>
      </c>
      <c r="P3714" s="17" t="str">
        <f t="shared" si="109"/>
        <v>10|B3T3|c|07-29-2019</v>
      </c>
      <c r="Q3714" s="14">
        <v>5.3</v>
      </c>
      <c r="R3714" s="14">
        <v>3.4</v>
      </c>
      <c r="S3714" s="43">
        <f t="shared" si="110"/>
        <v>1.5588235294117647</v>
      </c>
    </row>
    <row r="3715" spans="1:19" x14ac:dyDescent="0.25">
      <c r="A3715" s="14">
        <v>10</v>
      </c>
      <c r="B3715" s="16" t="s">
        <v>25</v>
      </c>
      <c r="C3715" s="16" t="s">
        <v>93</v>
      </c>
      <c r="D3715" s="14" t="s">
        <v>99</v>
      </c>
      <c r="P3715" s="17" t="str">
        <f t="shared" si="109"/>
        <v>10|B3T3|d|07-29-2019</v>
      </c>
      <c r="Q3715" s="14">
        <v>8.5</v>
      </c>
      <c r="R3715" s="14">
        <v>2.6</v>
      </c>
      <c r="S3715" s="43">
        <f t="shared" si="110"/>
        <v>3.2692307692307692</v>
      </c>
    </row>
    <row r="3716" spans="1:19" x14ac:dyDescent="0.25">
      <c r="A3716" s="14">
        <v>10</v>
      </c>
      <c r="B3716" s="16" t="s">
        <v>25</v>
      </c>
      <c r="C3716" s="14" t="s">
        <v>93</v>
      </c>
      <c r="D3716" s="14" t="s">
        <v>99</v>
      </c>
      <c r="P3716" s="17" t="str">
        <f t="shared" si="109"/>
        <v>10|B3T3|d|07-29-2019</v>
      </c>
      <c r="Q3716" s="14">
        <v>8.4</v>
      </c>
      <c r="R3716" s="14">
        <v>2.2999999999999998</v>
      </c>
      <c r="S3716" s="43">
        <f t="shared" si="110"/>
        <v>3.6521739130434785</v>
      </c>
    </row>
    <row r="3717" spans="1:19" x14ac:dyDescent="0.25">
      <c r="A3717" s="14">
        <v>10</v>
      </c>
      <c r="B3717" s="16" t="s">
        <v>25</v>
      </c>
      <c r="C3717" s="14" t="s">
        <v>93</v>
      </c>
      <c r="D3717" s="14" t="s">
        <v>99</v>
      </c>
      <c r="P3717" s="17" t="str">
        <f t="shared" si="109"/>
        <v>10|B3T3|d|07-29-2019</v>
      </c>
      <c r="Q3717" s="14">
        <v>10.1</v>
      </c>
      <c r="R3717" s="14">
        <v>4.4000000000000004</v>
      </c>
      <c r="S3717" s="43">
        <f t="shared" si="110"/>
        <v>2.295454545454545</v>
      </c>
    </row>
    <row r="3718" spans="1:19" x14ac:dyDescent="0.25">
      <c r="A3718" s="14">
        <v>10</v>
      </c>
      <c r="B3718" s="16" t="s">
        <v>25</v>
      </c>
      <c r="C3718" s="14" t="s">
        <v>93</v>
      </c>
      <c r="D3718" s="14" t="s">
        <v>99</v>
      </c>
      <c r="P3718" s="17" t="str">
        <f t="shared" si="109"/>
        <v>10|B3T3|d|07-29-2019</v>
      </c>
      <c r="Q3718" s="14">
        <v>10.4</v>
      </c>
      <c r="R3718" s="14">
        <v>4.4000000000000004</v>
      </c>
      <c r="S3718" s="43">
        <f t="shared" si="110"/>
        <v>2.3636363636363633</v>
      </c>
    </row>
    <row r="3719" spans="1:19" x14ac:dyDescent="0.25">
      <c r="A3719" s="14">
        <v>10</v>
      </c>
      <c r="B3719" s="16" t="s">
        <v>25</v>
      </c>
      <c r="C3719" s="14" t="s">
        <v>93</v>
      </c>
      <c r="D3719" s="14" t="s">
        <v>99</v>
      </c>
      <c r="P3719" s="17" t="str">
        <f t="shared" ref="P3719:P3782" si="111">CONCATENATE(A3719,"|",B3719,"|",C3719,"|",TEXT(D3719,"AAAA/MM/DD"))</f>
        <v>10|B3T3|d|07-29-2019</v>
      </c>
      <c r="Q3719" s="14">
        <v>10.6</v>
      </c>
      <c r="R3719" s="14">
        <v>4.4000000000000004</v>
      </c>
      <c r="S3719" s="43">
        <f t="shared" si="110"/>
        <v>2.4090909090909087</v>
      </c>
    </row>
    <row r="3720" spans="1:19" x14ac:dyDescent="0.25">
      <c r="A3720" s="14">
        <v>10</v>
      </c>
      <c r="B3720" s="16" t="s">
        <v>25</v>
      </c>
      <c r="C3720" s="14" t="s">
        <v>93</v>
      </c>
      <c r="D3720" s="14" t="s">
        <v>99</v>
      </c>
      <c r="P3720" s="17" t="str">
        <f t="shared" si="111"/>
        <v>10|B3T3|d|07-29-2019</v>
      </c>
      <c r="Q3720" s="14">
        <v>10.6</v>
      </c>
      <c r="R3720" s="14">
        <v>4.5</v>
      </c>
      <c r="S3720" s="43">
        <f t="shared" si="110"/>
        <v>2.3555555555555556</v>
      </c>
    </row>
    <row r="3721" spans="1:19" x14ac:dyDescent="0.25">
      <c r="A3721" s="14">
        <v>10</v>
      </c>
      <c r="B3721" s="16" t="s">
        <v>26</v>
      </c>
      <c r="C3721" s="14" t="s">
        <v>94</v>
      </c>
      <c r="D3721" s="14" t="s">
        <v>99</v>
      </c>
      <c r="P3721" s="17" t="str">
        <f t="shared" si="111"/>
        <v>10|B3T4|a|07-29-2019</v>
      </c>
      <c r="Q3721" s="14">
        <v>6.9</v>
      </c>
      <c r="R3721" s="14">
        <v>2</v>
      </c>
      <c r="S3721" s="43">
        <f t="shared" si="110"/>
        <v>3.45</v>
      </c>
    </row>
    <row r="3722" spans="1:19" x14ac:dyDescent="0.25">
      <c r="A3722" s="14">
        <v>10</v>
      </c>
      <c r="B3722" s="16" t="s">
        <v>26</v>
      </c>
      <c r="C3722" s="14" t="s">
        <v>94</v>
      </c>
      <c r="D3722" s="14" t="s">
        <v>99</v>
      </c>
      <c r="P3722" s="17" t="str">
        <f t="shared" si="111"/>
        <v>10|B3T4|a|07-29-2019</v>
      </c>
      <c r="Q3722" s="14">
        <v>7</v>
      </c>
      <c r="R3722" s="14">
        <v>3.2</v>
      </c>
      <c r="S3722" s="43">
        <f t="shared" si="110"/>
        <v>2.1875</v>
      </c>
    </row>
    <row r="3723" spans="1:19" x14ac:dyDescent="0.25">
      <c r="A3723" s="14">
        <v>10</v>
      </c>
      <c r="B3723" s="16" t="s">
        <v>26</v>
      </c>
      <c r="C3723" s="16" t="s">
        <v>91</v>
      </c>
      <c r="D3723" s="14" t="s">
        <v>99</v>
      </c>
      <c r="P3723" s="17" t="str">
        <f t="shared" si="111"/>
        <v>10|B3T4|b|07-29-2019</v>
      </c>
      <c r="Q3723" s="14">
        <v>10.4</v>
      </c>
      <c r="R3723" s="14">
        <v>4</v>
      </c>
      <c r="S3723" s="43">
        <f t="shared" si="110"/>
        <v>2.6</v>
      </c>
    </row>
    <row r="3724" spans="1:19" x14ac:dyDescent="0.25">
      <c r="A3724" s="14">
        <v>10</v>
      </c>
      <c r="B3724" s="16" t="s">
        <v>26</v>
      </c>
      <c r="C3724" s="14" t="s">
        <v>91</v>
      </c>
      <c r="D3724" s="14" t="s">
        <v>99</v>
      </c>
      <c r="P3724" s="17" t="str">
        <f t="shared" si="111"/>
        <v>10|B3T4|b|07-29-2019</v>
      </c>
      <c r="Q3724" s="14">
        <v>10.199999999999999</v>
      </c>
      <c r="R3724" s="14">
        <v>3.9</v>
      </c>
      <c r="S3724" s="43">
        <f t="shared" si="110"/>
        <v>2.6153846153846154</v>
      </c>
    </row>
    <row r="3725" spans="1:19" x14ac:dyDescent="0.25">
      <c r="A3725" s="14">
        <v>10</v>
      </c>
      <c r="B3725" s="16" t="s">
        <v>26</v>
      </c>
      <c r="C3725" s="14" t="s">
        <v>91</v>
      </c>
      <c r="D3725" s="14" t="s">
        <v>99</v>
      </c>
      <c r="P3725" s="17" t="str">
        <f t="shared" si="111"/>
        <v>10|B3T4|b|07-29-2019</v>
      </c>
      <c r="Q3725" s="14">
        <v>10.3</v>
      </c>
      <c r="R3725" s="14">
        <v>3</v>
      </c>
      <c r="S3725" s="43">
        <f t="shared" si="110"/>
        <v>3.4333333333333336</v>
      </c>
    </row>
    <row r="3726" spans="1:19" x14ac:dyDescent="0.25">
      <c r="A3726" s="14">
        <v>10</v>
      </c>
      <c r="B3726" s="16" t="s">
        <v>26</v>
      </c>
      <c r="C3726" s="14" t="s">
        <v>91</v>
      </c>
      <c r="D3726" s="14" t="s">
        <v>99</v>
      </c>
      <c r="P3726" s="17" t="str">
        <f t="shared" si="111"/>
        <v>10|B3T4|b|07-29-2019</v>
      </c>
      <c r="Q3726" s="14">
        <v>10.199999999999999</v>
      </c>
      <c r="R3726" s="14">
        <v>4.7</v>
      </c>
      <c r="S3726" s="43">
        <f t="shared" si="110"/>
        <v>2.1702127659574466</v>
      </c>
    </row>
    <row r="3727" spans="1:19" x14ac:dyDescent="0.25">
      <c r="A3727" s="14">
        <v>10</v>
      </c>
      <c r="B3727" s="16" t="s">
        <v>26</v>
      </c>
      <c r="C3727" s="16" t="s">
        <v>92</v>
      </c>
      <c r="D3727" s="14" t="s">
        <v>99</v>
      </c>
      <c r="P3727" s="17" t="str">
        <f t="shared" si="111"/>
        <v>10|B3T4|c|07-29-2019</v>
      </c>
      <c r="Q3727" s="14">
        <v>6.1</v>
      </c>
      <c r="R3727" s="14">
        <v>2.1</v>
      </c>
      <c r="S3727" s="43">
        <f t="shared" si="110"/>
        <v>2.9047619047619047</v>
      </c>
    </row>
    <row r="3728" spans="1:19" x14ac:dyDescent="0.25">
      <c r="A3728" s="14">
        <v>10</v>
      </c>
      <c r="B3728" s="16" t="s">
        <v>26</v>
      </c>
      <c r="C3728" s="16" t="s">
        <v>92</v>
      </c>
      <c r="D3728" s="14" t="s">
        <v>99</v>
      </c>
      <c r="P3728" s="17" t="str">
        <f t="shared" si="111"/>
        <v>10|B3T4|c|07-29-2019</v>
      </c>
      <c r="Q3728" s="14">
        <v>5.7</v>
      </c>
      <c r="R3728" s="14">
        <v>2.1</v>
      </c>
      <c r="S3728" s="43">
        <f t="shared" si="110"/>
        <v>2.7142857142857144</v>
      </c>
    </row>
    <row r="3729" spans="1:19" x14ac:dyDescent="0.25">
      <c r="A3729" s="14">
        <v>10</v>
      </c>
      <c r="B3729" s="16" t="s">
        <v>26</v>
      </c>
      <c r="C3729" s="16" t="s">
        <v>92</v>
      </c>
      <c r="D3729" s="14" t="s">
        <v>99</v>
      </c>
      <c r="P3729" s="17" t="str">
        <f t="shared" si="111"/>
        <v>10|B3T4|c|07-29-2019</v>
      </c>
      <c r="Q3729" s="14">
        <v>8.5</v>
      </c>
      <c r="R3729" s="14">
        <v>3.3</v>
      </c>
      <c r="S3729" s="43">
        <f t="shared" si="110"/>
        <v>2.5757575757575757</v>
      </c>
    </row>
    <row r="3730" spans="1:19" x14ac:dyDescent="0.25">
      <c r="A3730" s="14">
        <v>10</v>
      </c>
      <c r="B3730" s="16" t="s">
        <v>26</v>
      </c>
      <c r="C3730" s="16" t="s">
        <v>92</v>
      </c>
      <c r="D3730" s="14" t="s">
        <v>99</v>
      </c>
      <c r="P3730" s="17" t="str">
        <f t="shared" si="111"/>
        <v>10|B3T4|c|07-29-2019</v>
      </c>
      <c r="Q3730" s="14">
        <v>7.9</v>
      </c>
      <c r="R3730" s="14">
        <v>3.1</v>
      </c>
      <c r="S3730" s="43">
        <f t="shared" si="110"/>
        <v>2.5483870967741935</v>
      </c>
    </row>
    <row r="3731" spans="1:19" x14ac:dyDescent="0.25">
      <c r="A3731" s="14">
        <v>10</v>
      </c>
      <c r="B3731" s="16" t="s">
        <v>26</v>
      </c>
      <c r="C3731" s="16" t="s">
        <v>92</v>
      </c>
      <c r="D3731" s="14" t="s">
        <v>99</v>
      </c>
      <c r="P3731" s="17" t="str">
        <f t="shared" si="111"/>
        <v>10|B3T4|c|07-29-2019</v>
      </c>
      <c r="Q3731" s="14">
        <v>10.1</v>
      </c>
      <c r="R3731" s="14">
        <v>4.3</v>
      </c>
      <c r="S3731" s="43">
        <f t="shared" si="110"/>
        <v>2.3488372093023258</v>
      </c>
    </row>
    <row r="3732" spans="1:19" x14ac:dyDescent="0.25">
      <c r="A3732" s="14">
        <v>10</v>
      </c>
      <c r="B3732" s="16" t="s">
        <v>26</v>
      </c>
      <c r="C3732" s="14" t="s">
        <v>93</v>
      </c>
      <c r="D3732" s="14" t="s">
        <v>99</v>
      </c>
      <c r="P3732" s="17" t="str">
        <f t="shared" si="111"/>
        <v>10|B3T4|d|07-29-2019</v>
      </c>
      <c r="Q3732" s="14">
        <v>7</v>
      </c>
      <c r="R3732" s="14">
        <v>3.3</v>
      </c>
      <c r="S3732" s="43">
        <f t="shared" si="110"/>
        <v>2.1212121212121211</v>
      </c>
    </row>
    <row r="3733" spans="1:19" x14ac:dyDescent="0.25">
      <c r="A3733" s="14">
        <v>10</v>
      </c>
      <c r="B3733" s="16" t="s">
        <v>26</v>
      </c>
      <c r="C3733" s="14" t="s">
        <v>93</v>
      </c>
      <c r="D3733" s="14" t="s">
        <v>99</v>
      </c>
      <c r="P3733" s="17" t="str">
        <f t="shared" si="111"/>
        <v>10|B3T4|d|07-29-2019</v>
      </c>
      <c r="Q3733" s="14">
        <v>9</v>
      </c>
      <c r="R3733" s="14">
        <v>3.6</v>
      </c>
      <c r="S3733" s="43">
        <f t="shared" si="110"/>
        <v>2.5</v>
      </c>
    </row>
    <row r="3734" spans="1:19" x14ac:dyDescent="0.25">
      <c r="A3734" s="14">
        <v>10</v>
      </c>
      <c r="B3734" s="16" t="s">
        <v>26</v>
      </c>
      <c r="C3734" s="14" t="s">
        <v>93</v>
      </c>
      <c r="D3734" s="14" t="s">
        <v>99</v>
      </c>
      <c r="P3734" s="17" t="str">
        <f t="shared" si="111"/>
        <v>10|B3T4|d|07-29-2019</v>
      </c>
      <c r="Q3734" s="14">
        <v>9.1999999999999993</v>
      </c>
      <c r="R3734" s="14">
        <v>3.6</v>
      </c>
      <c r="S3734" s="43">
        <f t="shared" si="110"/>
        <v>2.5555555555555554</v>
      </c>
    </row>
    <row r="3735" spans="1:19" x14ac:dyDescent="0.25">
      <c r="A3735" s="14">
        <v>10</v>
      </c>
      <c r="B3735" s="16" t="s">
        <v>26</v>
      </c>
      <c r="C3735" s="14" t="s">
        <v>93</v>
      </c>
      <c r="D3735" s="14" t="s">
        <v>99</v>
      </c>
      <c r="P3735" s="17" t="str">
        <f t="shared" si="111"/>
        <v>10|B3T4|d|07-29-2019</v>
      </c>
      <c r="Q3735" s="14">
        <v>9.1</v>
      </c>
      <c r="R3735" s="14">
        <v>4</v>
      </c>
      <c r="S3735" s="43">
        <f t="shared" si="110"/>
        <v>2.2749999999999999</v>
      </c>
    </row>
    <row r="3736" spans="1:19" x14ac:dyDescent="0.25">
      <c r="A3736" s="14">
        <v>10</v>
      </c>
      <c r="B3736" s="16" t="s">
        <v>27</v>
      </c>
      <c r="C3736" s="16" t="s">
        <v>94</v>
      </c>
      <c r="D3736" s="14" t="s">
        <v>99</v>
      </c>
      <c r="P3736" s="17" t="str">
        <f t="shared" si="111"/>
        <v>10|B3T5|a|07-29-2019</v>
      </c>
      <c r="Q3736" s="14">
        <v>9</v>
      </c>
      <c r="R3736" s="14">
        <v>4.5</v>
      </c>
      <c r="S3736" s="43">
        <f t="shared" si="110"/>
        <v>2</v>
      </c>
    </row>
    <row r="3737" spans="1:19" x14ac:dyDescent="0.25">
      <c r="A3737" s="14">
        <v>10</v>
      </c>
      <c r="B3737" s="16" t="s">
        <v>27</v>
      </c>
      <c r="C3737" s="14" t="s">
        <v>94</v>
      </c>
      <c r="D3737" s="14" t="s">
        <v>99</v>
      </c>
      <c r="P3737" s="17" t="str">
        <f t="shared" si="111"/>
        <v>10|B3T5|a|07-29-2019</v>
      </c>
      <c r="Q3737" s="14">
        <v>6.4</v>
      </c>
      <c r="R3737" s="14">
        <v>2</v>
      </c>
      <c r="S3737" s="43">
        <f t="shared" si="110"/>
        <v>3.2</v>
      </c>
    </row>
    <row r="3738" spans="1:19" x14ac:dyDescent="0.25">
      <c r="A3738" s="14">
        <v>10</v>
      </c>
      <c r="B3738" s="16" t="s">
        <v>27</v>
      </c>
      <c r="C3738" s="14" t="s">
        <v>94</v>
      </c>
      <c r="D3738" s="14" t="s">
        <v>99</v>
      </c>
      <c r="P3738" s="17" t="str">
        <f t="shared" si="111"/>
        <v>10|B3T5|a|07-29-2019</v>
      </c>
      <c r="Q3738" s="14">
        <v>6.4</v>
      </c>
      <c r="R3738" s="14">
        <v>2.7</v>
      </c>
      <c r="S3738" s="43">
        <f t="shared" si="110"/>
        <v>2.3703703703703702</v>
      </c>
    </row>
    <row r="3739" spans="1:19" x14ac:dyDescent="0.25">
      <c r="A3739" s="14">
        <v>10</v>
      </c>
      <c r="B3739" s="16" t="s">
        <v>27</v>
      </c>
      <c r="C3739" s="16" t="s">
        <v>91</v>
      </c>
      <c r="D3739" s="14" t="s">
        <v>99</v>
      </c>
      <c r="P3739" s="17" t="str">
        <f t="shared" si="111"/>
        <v>10|B3T5|b|07-29-2019</v>
      </c>
      <c r="Q3739" s="14">
        <v>8.8000000000000007</v>
      </c>
      <c r="R3739" s="14">
        <v>3.4</v>
      </c>
      <c r="S3739" s="43">
        <f t="shared" si="110"/>
        <v>2.5882352941176472</v>
      </c>
    </row>
    <row r="3740" spans="1:19" x14ac:dyDescent="0.25">
      <c r="A3740" s="14">
        <v>10</v>
      </c>
      <c r="B3740" s="16" t="s">
        <v>27</v>
      </c>
      <c r="C3740" s="14" t="s">
        <v>91</v>
      </c>
      <c r="D3740" s="14" t="s">
        <v>99</v>
      </c>
      <c r="P3740" s="17" t="str">
        <f t="shared" si="111"/>
        <v>10|B3T5|b|07-29-2019</v>
      </c>
      <c r="Q3740" s="14">
        <v>8.6999999999999993</v>
      </c>
      <c r="R3740" s="14">
        <v>3.4</v>
      </c>
      <c r="S3740" s="43">
        <f t="shared" si="110"/>
        <v>2.5588235294117645</v>
      </c>
    </row>
    <row r="3741" spans="1:19" x14ac:dyDescent="0.25">
      <c r="A3741" s="14">
        <v>10</v>
      </c>
      <c r="B3741" s="16" t="s">
        <v>27</v>
      </c>
      <c r="C3741" s="14" t="s">
        <v>91</v>
      </c>
      <c r="D3741" s="14" t="s">
        <v>99</v>
      </c>
      <c r="P3741" s="17" t="str">
        <f t="shared" si="111"/>
        <v>10|B3T5|b|07-29-2019</v>
      </c>
      <c r="Q3741" s="14">
        <v>7.6</v>
      </c>
      <c r="R3741" s="14">
        <v>3.7</v>
      </c>
      <c r="S3741" s="43">
        <f t="shared" si="110"/>
        <v>2.0540540540540539</v>
      </c>
    </row>
    <row r="3742" spans="1:19" x14ac:dyDescent="0.25">
      <c r="A3742" s="14">
        <v>10</v>
      </c>
      <c r="B3742" s="16" t="s">
        <v>27</v>
      </c>
      <c r="C3742" s="14" t="s">
        <v>91</v>
      </c>
      <c r="D3742" s="14" t="s">
        <v>99</v>
      </c>
      <c r="P3742" s="17" t="str">
        <f t="shared" si="111"/>
        <v>10|B3T5|b|07-29-2019</v>
      </c>
      <c r="Q3742" s="14">
        <v>7.7</v>
      </c>
      <c r="R3742" s="44">
        <v>3.7</v>
      </c>
      <c r="S3742" s="43">
        <f t="shared" si="110"/>
        <v>2.0810810810810811</v>
      </c>
    </row>
    <row r="3743" spans="1:19" x14ac:dyDescent="0.25">
      <c r="A3743" s="14">
        <v>10</v>
      </c>
      <c r="B3743" s="16" t="s">
        <v>27</v>
      </c>
      <c r="C3743" s="16" t="s">
        <v>92</v>
      </c>
      <c r="D3743" s="14" t="s">
        <v>99</v>
      </c>
      <c r="P3743" s="17" t="str">
        <f t="shared" si="111"/>
        <v>10|B3T5|c|07-29-2019</v>
      </c>
      <c r="Q3743" s="14">
        <v>5.8</v>
      </c>
      <c r="R3743" s="14">
        <v>2</v>
      </c>
      <c r="S3743" s="43">
        <f t="shared" si="110"/>
        <v>2.9</v>
      </c>
    </row>
    <row r="3744" spans="1:19" x14ac:dyDescent="0.25">
      <c r="A3744" s="14">
        <v>10</v>
      </c>
      <c r="B3744" s="16" t="s">
        <v>27</v>
      </c>
      <c r="C3744" s="14" t="s">
        <v>92</v>
      </c>
      <c r="D3744" s="14" t="s">
        <v>99</v>
      </c>
      <c r="P3744" s="17" t="str">
        <f t="shared" si="111"/>
        <v>10|B3T5|c|07-29-2019</v>
      </c>
      <c r="Q3744" s="14">
        <v>5.3</v>
      </c>
      <c r="R3744" s="14">
        <v>2.1</v>
      </c>
      <c r="S3744" s="43">
        <f t="shared" si="110"/>
        <v>2.5238095238095237</v>
      </c>
    </row>
    <row r="3745" spans="1:19" x14ac:dyDescent="0.25">
      <c r="A3745" s="14">
        <v>10</v>
      </c>
      <c r="B3745" s="16" t="s">
        <v>27</v>
      </c>
      <c r="C3745" s="14" t="s">
        <v>92</v>
      </c>
      <c r="D3745" s="14" t="s">
        <v>99</v>
      </c>
      <c r="P3745" s="17" t="str">
        <f t="shared" si="111"/>
        <v>10|B3T5|c|07-29-2019</v>
      </c>
      <c r="Q3745" s="14">
        <v>8.3000000000000007</v>
      </c>
      <c r="R3745" s="14">
        <v>3.5</v>
      </c>
      <c r="S3745" s="43">
        <f t="shared" si="110"/>
        <v>2.3714285714285714</v>
      </c>
    </row>
    <row r="3746" spans="1:19" x14ac:dyDescent="0.25">
      <c r="A3746" s="14">
        <v>10</v>
      </c>
      <c r="B3746" s="16" t="s">
        <v>27</v>
      </c>
      <c r="C3746" s="14" t="s">
        <v>92</v>
      </c>
      <c r="D3746" s="14" t="s">
        <v>99</v>
      </c>
      <c r="P3746" s="17" t="str">
        <f t="shared" si="111"/>
        <v>10|B3T5|c|07-29-2019</v>
      </c>
      <c r="Q3746" s="14">
        <v>8.3000000000000007</v>
      </c>
      <c r="R3746" s="44">
        <v>3.1</v>
      </c>
      <c r="S3746" s="43">
        <f t="shared" si="110"/>
        <v>2.67741935483871</v>
      </c>
    </row>
    <row r="3747" spans="1:19" x14ac:dyDescent="0.25">
      <c r="A3747" s="14">
        <v>10</v>
      </c>
      <c r="B3747" s="16" t="s">
        <v>27</v>
      </c>
      <c r="C3747" s="16" t="s">
        <v>93</v>
      </c>
      <c r="D3747" s="14" t="s">
        <v>99</v>
      </c>
      <c r="P3747" s="17" t="str">
        <f t="shared" si="111"/>
        <v>10|B3T5|d|07-29-2019</v>
      </c>
      <c r="Q3747" s="14">
        <v>5.8</v>
      </c>
      <c r="R3747" s="14">
        <v>2.5</v>
      </c>
      <c r="S3747" s="43">
        <f t="shared" si="110"/>
        <v>2.3199999999999998</v>
      </c>
    </row>
    <row r="3748" spans="1:19" x14ac:dyDescent="0.25">
      <c r="A3748" s="14">
        <v>10</v>
      </c>
      <c r="B3748" s="16" t="s">
        <v>27</v>
      </c>
      <c r="C3748" s="14" t="s">
        <v>93</v>
      </c>
      <c r="D3748" s="14" t="s">
        <v>99</v>
      </c>
      <c r="P3748" s="17" t="str">
        <f t="shared" si="111"/>
        <v>10|B3T5|d|07-29-2019</v>
      </c>
      <c r="Q3748" s="14">
        <v>6.2</v>
      </c>
      <c r="R3748" s="14">
        <v>3</v>
      </c>
      <c r="S3748" s="43">
        <f t="shared" si="110"/>
        <v>2.0666666666666669</v>
      </c>
    </row>
    <row r="3749" spans="1:19" x14ac:dyDescent="0.25">
      <c r="A3749" s="14">
        <v>10</v>
      </c>
      <c r="B3749" s="16" t="s">
        <v>27</v>
      </c>
      <c r="C3749" s="14" t="s">
        <v>93</v>
      </c>
      <c r="D3749" s="14" t="s">
        <v>99</v>
      </c>
      <c r="P3749" s="17" t="str">
        <f t="shared" si="111"/>
        <v>10|B3T5|d|07-29-2019</v>
      </c>
      <c r="Q3749" s="14">
        <v>8.6999999999999993</v>
      </c>
      <c r="R3749" s="14">
        <v>3</v>
      </c>
      <c r="S3749" s="43">
        <f t="shared" si="110"/>
        <v>2.9</v>
      </c>
    </row>
    <row r="3750" spans="1:19" x14ac:dyDescent="0.25">
      <c r="A3750" s="14">
        <v>10</v>
      </c>
      <c r="B3750" s="16" t="s">
        <v>27</v>
      </c>
      <c r="C3750" s="14" t="s">
        <v>93</v>
      </c>
      <c r="D3750" s="14" t="s">
        <v>99</v>
      </c>
      <c r="P3750" s="17" t="str">
        <f t="shared" si="111"/>
        <v>10|B3T5|d|07-29-2019</v>
      </c>
      <c r="Q3750" s="14">
        <v>8.6999999999999993</v>
      </c>
      <c r="R3750" s="14">
        <v>3</v>
      </c>
      <c r="S3750" s="43">
        <f t="shared" si="110"/>
        <v>2.9</v>
      </c>
    </row>
    <row r="3751" spans="1:19" x14ac:dyDescent="0.25">
      <c r="A3751" s="14">
        <v>10</v>
      </c>
      <c r="B3751" s="16" t="s">
        <v>27</v>
      </c>
      <c r="C3751" s="14" t="s">
        <v>93</v>
      </c>
      <c r="D3751" s="14" t="s">
        <v>99</v>
      </c>
      <c r="P3751" s="17" t="str">
        <f t="shared" si="111"/>
        <v>10|B3T5|d|07-29-2019</v>
      </c>
      <c r="Q3751" s="14">
        <v>8</v>
      </c>
      <c r="R3751" s="14">
        <v>3.7</v>
      </c>
      <c r="S3751" s="43">
        <f t="shared" si="110"/>
        <v>2.1621621621621618</v>
      </c>
    </row>
    <row r="3752" spans="1:19" x14ac:dyDescent="0.25">
      <c r="A3752" s="14">
        <v>10</v>
      </c>
      <c r="B3752" s="16" t="s">
        <v>27</v>
      </c>
      <c r="C3752" s="14" t="s">
        <v>93</v>
      </c>
      <c r="D3752" s="14" t="s">
        <v>99</v>
      </c>
      <c r="P3752" s="17" t="str">
        <f t="shared" si="111"/>
        <v>10|B3T5|d|07-29-2019</v>
      </c>
      <c r="Q3752" s="14">
        <v>7.8</v>
      </c>
      <c r="R3752" s="44">
        <v>3.4</v>
      </c>
      <c r="S3752" s="43">
        <f t="shared" si="110"/>
        <v>2.2941176470588234</v>
      </c>
    </row>
    <row r="3753" spans="1:19" x14ac:dyDescent="0.25">
      <c r="A3753" s="14">
        <v>10</v>
      </c>
      <c r="B3753" s="16" t="s">
        <v>28</v>
      </c>
      <c r="C3753" s="16" t="s">
        <v>94</v>
      </c>
      <c r="D3753" s="14" t="s">
        <v>99</v>
      </c>
      <c r="P3753" s="17" t="str">
        <f t="shared" si="111"/>
        <v>10|B4T1|a|07-29-2019</v>
      </c>
      <c r="Q3753" s="14">
        <v>5.5</v>
      </c>
      <c r="R3753" s="14">
        <v>2.5</v>
      </c>
      <c r="S3753" s="43">
        <f t="shared" si="110"/>
        <v>2.2000000000000002</v>
      </c>
    </row>
    <row r="3754" spans="1:19" x14ac:dyDescent="0.25">
      <c r="A3754" s="14">
        <v>10</v>
      </c>
      <c r="B3754" s="16" t="s">
        <v>28</v>
      </c>
      <c r="C3754" s="14" t="s">
        <v>94</v>
      </c>
      <c r="D3754" s="14" t="s">
        <v>99</v>
      </c>
      <c r="P3754" s="17" t="str">
        <f t="shared" si="111"/>
        <v>10|B4T1|a|07-29-2019</v>
      </c>
      <c r="Q3754" s="14">
        <v>5.3</v>
      </c>
      <c r="R3754" s="14">
        <v>2.4</v>
      </c>
      <c r="S3754" s="43">
        <f t="shared" si="110"/>
        <v>2.2083333333333335</v>
      </c>
    </row>
    <row r="3755" spans="1:19" x14ac:dyDescent="0.25">
      <c r="A3755" s="14">
        <v>10</v>
      </c>
      <c r="B3755" s="16" t="s">
        <v>28</v>
      </c>
      <c r="C3755" s="14" t="s">
        <v>94</v>
      </c>
      <c r="D3755" s="14" t="s">
        <v>99</v>
      </c>
      <c r="P3755" s="17" t="str">
        <f t="shared" si="111"/>
        <v>10|B4T1|a|07-29-2019</v>
      </c>
      <c r="Q3755" s="14">
        <v>9.5</v>
      </c>
      <c r="R3755" s="14">
        <v>3</v>
      </c>
      <c r="S3755" s="43">
        <f t="shared" si="110"/>
        <v>3.1666666666666665</v>
      </c>
    </row>
    <row r="3756" spans="1:19" x14ac:dyDescent="0.25">
      <c r="A3756" s="14">
        <v>10</v>
      </c>
      <c r="B3756" s="16" t="s">
        <v>28</v>
      </c>
      <c r="C3756" s="14" t="s">
        <v>94</v>
      </c>
      <c r="D3756" s="14" t="s">
        <v>99</v>
      </c>
      <c r="P3756" s="17" t="str">
        <f t="shared" si="111"/>
        <v>10|B4T1|a|07-29-2019</v>
      </c>
      <c r="Q3756" s="14">
        <v>9.1999999999999993</v>
      </c>
      <c r="R3756" s="14">
        <v>3.2</v>
      </c>
      <c r="S3756" s="43">
        <f t="shared" si="110"/>
        <v>2.8749999999999996</v>
      </c>
    </row>
    <row r="3757" spans="1:19" x14ac:dyDescent="0.25">
      <c r="A3757" s="14">
        <v>10</v>
      </c>
      <c r="B3757" s="16" t="s">
        <v>28</v>
      </c>
      <c r="C3757" s="16" t="s">
        <v>91</v>
      </c>
      <c r="D3757" s="14" t="s">
        <v>99</v>
      </c>
      <c r="P3757" s="17" t="str">
        <f t="shared" si="111"/>
        <v>10|B4T1|b|07-29-2019</v>
      </c>
      <c r="Q3757" s="14">
        <v>6.6</v>
      </c>
      <c r="R3757" s="14">
        <v>3.3</v>
      </c>
      <c r="S3757" s="43">
        <f t="shared" si="110"/>
        <v>2</v>
      </c>
    </row>
    <row r="3758" spans="1:19" x14ac:dyDescent="0.25">
      <c r="A3758" s="14">
        <v>10</v>
      </c>
      <c r="B3758" s="16" t="s">
        <v>28</v>
      </c>
      <c r="C3758" s="14" t="s">
        <v>91</v>
      </c>
      <c r="D3758" s="14" t="s">
        <v>99</v>
      </c>
      <c r="P3758" s="17" t="str">
        <f t="shared" si="111"/>
        <v>10|B4T1|b|07-29-2019</v>
      </c>
      <c r="Q3758" s="14">
        <v>9</v>
      </c>
      <c r="R3758" s="44">
        <v>3.7</v>
      </c>
      <c r="S3758" s="43">
        <f t="shared" si="110"/>
        <v>2.4324324324324325</v>
      </c>
    </row>
    <row r="3759" spans="1:19" x14ac:dyDescent="0.25">
      <c r="A3759" s="14">
        <v>10</v>
      </c>
      <c r="B3759" s="16" t="s">
        <v>28</v>
      </c>
      <c r="C3759" s="14" t="s">
        <v>91</v>
      </c>
      <c r="D3759" s="14" t="s">
        <v>99</v>
      </c>
      <c r="P3759" s="17" t="str">
        <f t="shared" si="111"/>
        <v>10|B4T1|b|07-29-2019</v>
      </c>
      <c r="Q3759" s="14">
        <v>5.5</v>
      </c>
      <c r="R3759" s="14">
        <v>2.2000000000000002</v>
      </c>
      <c r="S3759" s="43">
        <f t="shared" si="110"/>
        <v>2.5</v>
      </c>
    </row>
    <row r="3760" spans="1:19" x14ac:dyDescent="0.25">
      <c r="A3760" s="14">
        <v>10</v>
      </c>
      <c r="B3760" s="16" t="s">
        <v>28</v>
      </c>
      <c r="C3760" s="14" t="s">
        <v>91</v>
      </c>
      <c r="D3760" s="14" t="s">
        <v>99</v>
      </c>
      <c r="P3760" s="17" t="str">
        <f t="shared" si="111"/>
        <v>10|B4T1|b|07-29-2019</v>
      </c>
      <c r="Q3760" s="14">
        <v>5.7</v>
      </c>
      <c r="R3760" s="14">
        <v>2.2999999999999998</v>
      </c>
      <c r="S3760" s="43">
        <f t="shared" si="110"/>
        <v>2.4782608695652177</v>
      </c>
    </row>
    <row r="3761" spans="1:19" x14ac:dyDescent="0.25">
      <c r="A3761" s="14">
        <v>10</v>
      </c>
      <c r="B3761" s="16" t="s">
        <v>28</v>
      </c>
      <c r="C3761" s="14" t="s">
        <v>91</v>
      </c>
      <c r="D3761" s="14" t="s">
        <v>99</v>
      </c>
      <c r="P3761" s="17" t="str">
        <f t="shared" si="111"/>
        <v>10|B4T1|b|07-29-2019</v>
      </c>
      <c r="Q3761" s="14">
        <v>8.6999999999999993</v>
      </c>
      <c r="R3761" s="14">
        <v>2.9</v>
      </c>
      <c r="S3761" s="43">
        <f t="shared" si="110"/>
        <v>3</v>
      </c>
    </row>
    <row r="3762" spans="1:19" x14ac:dyDescent="0.25">
      <c r="A3762" s="14">
        <v>10</v>
      </c>
      <c r="B3762" s="16" t="s">
        <v>28</v>
      </c>
      <c r="C3762" s="14" t="s">
        <v>91</v>
      </c>
      <c r="D3762" s="14" t="s">
        <v>99</v>
      </c>
      <c r="P3762" s="17" t="str">
        <f t="shared" si="111"/>
        <v>10|B4T1|b|07-29-2019</v>
      </c>
      <c r="Q3762" s="14">
        <v>9</v>
      </c>
      <c r="R3762" s="14">
        <v>2.5</v>
      </c>
      <c r="S3762" s="43">
        <f t="shared" si="110"/>
        <v>3.6</v>
      </c>
    </row>
    <row r="3763" spans="1:19" x14ac:dyDescent="0.25">
      <c r="A3763" s="14">
        <v>10</v>
      </c>
      <c r="B3763" s="16" t="s">
        <v>28</v>
      </c>
      <c r="C3763" s="16" t="s">
        <v>92</v>
      </c>
      <c r="D3763" s="14" t="s">
        <v>99</v>
      </c>
      <c r="P3763" s="17" t="str">
        <f t="shared" si="111"/>
        <v>10|B4T1|c|07-29-2019</v>
      </c>
      <c r="Q3763" s="14">
        <v>9</v>
      </c>
      <c r="R3763" s="14">
        <v>4.2</v>
      </c>
      <c r="S3763" s="43">
        <f t="shared" si="110"/>
        <v>2.1428571428571428</v>
      </c>
    </row>
    <row r="3764" spans="1:19" x14ac:dyDescent="0.25">
      <c r="A3764" s="14">
        <v>10</v>
      </c>
      <c r="B3764" s="16" t="s">
        <v>28</v>
      </c>
      <c r="C3764" s="14" t="s">
        <v>92</v>
      </c>
      <c r="D3764" s="14" t="s">
        <v>99</v>
      </c>
      <c r="P3764" s="17" t="str">
        <f t="shared" si="111"/>
        <v>10|B4T1|c|07-29-2019</v>
      </c>
      <c r="Q3764" s="14">
        <v>9</v>
      </c>
      <c r="R3764" s="44">
        <v>4.3</v>
      </c>
      <c r="S3764" s="43">
        <f t="shared" si="110"/>
        <v>2.0930232558139537</v>
      </c>
    </row>
    <row r="3765" spans="1:19" x14ac:dyDescent="0.25">
      <c r="A3765" s="14">
        <v>10</v>
      </c>
      <c r="B3765" s="16" t="s">
        <v>28</v>
      </c>
      <c r="C3765" s="14" t="s">
        <v>92</v>
      </c>
      <c r="D3765" s="14" t="s">
        <v>99</v>
      </c>
      <c r="P3765" s="17" t="str">
        <f t="shared" si="111"/>
        <v>10|B4T1|c|07-29-2019</v>
      </c>
      <c r="Q3765" s="14">
        <v>3.6</v>
      </c>
      <c r="R3765" s="14">
        <v>2.2000000000000002</v>
      </c>
      <c r="S3765" s="43">
        <f t="shared" si="110"/>
        <v>1.6363636363636362</v>
      </c>
    </row>
    <row r="3766" spans="1:19" x14ac:dyDescent="0.25">
      <c r="A3766" s="14">
        <v>10</v>
      </c>
      <c r="B3766" s="16" t="s">
        <v>28</v>
      </c>
      <c r="C3766" s="16" t="s">
        <v>93</v>
      </c>
      <c r="D3766" s="14" t="s">
        <v>99</v>
      </c>
      <c r="P3766" s="17" t="str">
        <f t="shared" si="111"/>
        <v>10|B4T1|d|07-29-2019</v>
      </c>
      <c r="Q3766" s="14">
        <v>5.2</v>
      </c>
      <c r="R3766" s="14">
        <v>2.7</v>
      </c>
      <c r="S3766" s="43">
        <f t="shared" si="110"/>
        <v>1.9259259259259258</v>
      </c>
    </row>
    <row r="3767" spans="1:19" x14ac:dyDescent="0.25">
      <c r="A3767" s="14">
        <v>10</v>
      </c>
      <c r="B3767" s="16" t="s">
        <v>28</v>
      </c>
      <c r="C3767" s="14" t="s">
        <v>93</v>
      </c>
      <c r="D3767" s="14" t="s">
        <v>99</v>
      </c>
      <c r="P3767" s="17" t="str">
        <f t="shared" si="111"/>
        <v>10|B4T1|d|07-29-2019</v>
      </c>
      <c r="Q3767" s="14">
        <v>8.6</v>
      </c>
      <c r="R3767" s="14">
        <v>3.3</v>
      </c>
      <c r="S3767" s="43">
        <f t="shared" si="110"/>
        <v>2.606060606060606</v>
      </c>
    </row>
    <row r="3768" spans="1:19" x14ac:dyDescent="0.25">
      <c r="A3768" s="14">
        <v>10</v>
      </c>
      <c r="B3768" s="16" t="s">
        <v>28</v>
      </c>
      <c r="C3768" s="14" t="s">
        <v>93</v>
      </c>
      <c r="D3768" s="14" t="s">
        <v>99</v>
      </c>
      <c r="P3768" s="17" t="str">
        <f t="shared" si="111"/>
        <v>10|B4T1|d|07-29-2019</v>
      </c>
      <c r="Q3768" s="14">
        <v>8.4</v>
      </c>
      <c r="R3768" s="14">
        <v>3</v>
      </c>
      <c r="S3768" s="43">
        <f t="shared" si="110"/>
        <v>2.8000000000000003</v>
      </c>
    </row>
    <row r="3769" spans="1:19" x14ac:dyDescent="0.25">
      <c r="A3769" s="14">
        <v>10</v>
      </c>
      <c r="B3769" s="16" t="s">
        <v>28</v>
      </c>
      <c r="C3769" s="14" t="s">
        <v>93</v>
      </c>
      <c r="D3769" s="14" t="s">
        <v>99</v>
      </c>
      <c r="P3769" s="17" t="str">
        <f t="shared" si="111"/>
        <v>10|B4T1|d|07-29-2019</v>
      </c>
      <c r="Q3769" s="14">
        <v>9.4</v>
      </c>
      <c r="R3769" s="14">
        <v>4.3</v>
      </c>
      <c r="S3769" s="43">
        <f t="shared" si="110"/>
        <v>2.1860465116279073</v>
      </c>
    </row>
    <row r="3770" spans="1:19" x14ac:dyDescent="0.25">
      <c r="A3770" s="14">
        <v>10</v>
      </c>
      <c r="B3770" s="16" t="s">
        <v>28</v>
      </c>
      <c r="C3770" s="14" t="s">
        <v>93</v>
      </c>
      <c r="D3770" s="14" t="s">
        <v>99</v>
      </c>
      <c r="P3770" s="17" t="str">
        <f t="shared" si="111"/>
        <v>10|B4T1|d|07-29-2019</v>
      </c>
      <c r="Q3770" s="14">
        <v>9.4</v>
      </c>
      <c r="R3770" s="14">
        <v>4.0999999999999996</v>
      </c>
      <c r="S3770" s="43">
        <f t="shared" si="110"/>
        <v>2.2926829268292686</v>
      </c>
    </row>
    <row r="3771" spans="1:19" x14ac:dyDescent="0.25">
      <c r="A3771" s="14">
        <v>10</v>
      </c>
      <c r="B3771" s="16" t="s">
        <v>28</v>
      </c>
      <c r="C3771" s="14" t="s">
        <v>93</v>
      </c>
      <c r="D3771" s="14" t="s">
        <v>99</v>
      </c>
      <c r="P3771" s="17" t="str">
        <f t="shared" si="111"/>
        <v>10|B4T1|d|07-29-2019</v>
      </c>
      <c r="Q3771" s="14">
        <v>8</v>
      </c>
      <c r="R3771" s="14">
        <v>3.8</v>
      </c>
      <c r="S3771" s="43">
        <f t="shared" si="110"/>
        <v>2.1052631578947367</v>
      </c>
    </row>
    <row r="3772" spans="1:19" x14ac:dyDescent="0.25">
      <c r="A3772" s="14">
        <v>10</v>
      </c>
      <c r="B3772" s="16" t="s">
        <v>29</v>
      </c>
      <c r="C3772" s="14" t="s">
        <v>94</v>
      </c>
      <c r="D3772" s="14" t="s">
        <v>99</v>
      </c>
      <c r="P3772" s="17" t="str">
        <f t="shared" si="111"/>
        <v>10|B4T2|a|07-29-2019</v>
      </c>
      <c r="Q3772" s="14">
        <v>5.5</v>
      </c>
      <c r="R3772" s="14">
        <v>2.5</v>
      </c>
      <c r="S3772" s="43">
        <f t="shared" si="110"/>
        <v>2.2000000000000002</v>
      </c>
    </row>
    <row r="3773" spans="1:19" x14ac:dyDescent="0.25">
      <c r="A3773" s="14">
        <v>10</v>
      </c>
      <c r="B3773" s="16" t="s">
        <v>29</v>
      </c>
      <c r="C3773" s="14" t="s">
        <v>94</v>
      </c>
      <c r="D3773" s="14" t="s">
        <v>99</v>
      </c>
      <c r="P3773" s="17" t="str">
        <f t="shared" si="111"/>
        <v>10|B4T2|a|07-29-2019</v>
      </c>
      <c r="Q3773" s="14">
        <v>5.5</v>
      </c>
      <c r="R3773" s="14">
        <v>2.5</v>
      </c>
      <c r="S3773" s="43">
        <f t="shared" si="110"/>
        <v>2.2000000000000002</v>
      </c>
    </row>
    <row r="3774" spans="1:19" x14ac:dyDescent="0.25">
      <c r="A3774" s="14">
        <v>10</v>
      </c>
      <c r="B3774" s="16" t="s">
        <v>29</v>
      </c>
      <c r="C3774" s="14" t="s">
        <v>94</v>
      </c>
      <c r="D3774" s="14" t="s">
        <v>99</v>
      </c>
      <c r="P3774" s="17" t="str">
        <f t="shared" si="111"/>
        <v>10|B4T2|a|07-29-2019</v>
      </c>
      <c r="Q3774" s="14">
        <v>8.6999999999999993</v>
      </c>
      <c r="R3774" s="14">
        <v>3.5</v>
      </c>
      <c r="S3774" s="43">
        <f t="shared" si="110"/>
        <v>2.4857142857142853</v>
      </c>
    </row>
    <row r="3775" spans="1:19" x14ac:dyDescent="0.25">
      <c r="A3775" s="14">
        <v>10</v>
      </c>
      <c r="B3775" s="16" t="s">
        <v>29</v>
      </c>
      <c r="C3775" s="14" t="s">
        <v>94</v>
      </c>
      <c r="D3775" s="14" t="s">
        <v>99</v>
      </c>
      <c r="P3775" s="17" t="str">
        <f t="shared" si="111"/>
        <v>10|B4T2|a|07-29-2019</v>
      </c>
      <c r="Q3775" s="14">
        <v>9</v>
      </c>
      <c r="R3775" s="14">
        <v>3.2</v>
      </c>
      <c r="S3775" s="43">
        <f t="shared" si="110"/>
        <v>2.8125</v>
      </c>
    </row>
    <row r="3776" spans="1:19" x14ac:dyDescent="0.25">
      <c r="A3776" s="14">
        <v>10</v>
      </c>
      <c r="B3776" s="16" t="s">
        <v>29</v>
      </c>
      <c r="C3776" s="16" t="s">
        <v>91</v>
      </c>
      <c r="D3776" s="14" t="s">
        <v>99</v>
      </c>
      <c r="P3776" s="17" t="str">
        <f t="shared" si="111"/>
        <v>10|B4T2|b|07-29-2019</v>
      </c>
      <c r="Q3776" s="14">
        <v>9</v>
      </c>
      <c r="R3776" s="14">
        <v>4.5</v>
      </c>
      <c r="S3776" s="43">
        <f t="shared" ref="S3776:S3839" si="112">Q3776/R3776</f>
        <v>2</v>
      </c>
    </row>
    <row r="3777" spans="1:19" x14ac:dyDescent="0.25">
      <c r="A3777" s="14">
        <v>10</v>
      </c>
      <c r="B3777" s="16" t="s">
        <v>29</v>
      </c>
      <c r="C3777" s="14" t="s">
        <v>91</v>
      </c>
      <c r="D3777" s="14" t="s">
        <v>99</v>
      </c>
      <c r="P3777" s="17" t="str">
        <f t="shared" si="111"/>
        <v>10|B4T2|b|07-29-2019</v>
      </c>
      <c r="Q3777" s="14">
        <v>9.3000000000000007</v>
      </c>
      <c r="R3777" s="14">
        <v>4.5</v>
      </c>
      <c r="S3777" s="43">
        <f t="shared" si="112"/>
        <v>2.0666666666666669</v>
      </c>
    </row>
    <row r="3778" spans="1:19" x14ac:dyDescent="0.25">
      <c r="A3778" s="14">
        <v>10</v>
      </c>
      <c r="B3778" s="16" t="s">
        <v>29</v>
      </c>
      <c r="C3778" s="14" t="s">
        <v>91</v>
      </c>
      <c r="D3778" s="14" t="s">
        <v>99</v>
      </c>
      <c r="P3778" s="17" t="str">
        <f t="shared" si="111"/>
        <v>10|B4T2|b|07-29-2019</v>
      </c>
      <c r="Q3778" s="14">
        <v>8.3000000000000007</v>
      </c>
      <c r="R3778" s="14">
        <v>4</v>
      </c>
      <c r="S3778" s="43">
        <f t="shared" si="112"/>
        <v>2.0750000000000002</v>
      </c>
    </row>
    <row r="3779" spans="1:19" x14ac:dyDescent="0.25">
      <c r="A3779" s="14">
        <v>10</v>
      </c>
      <c r="B3779" s="16" t="s">
        <v>29</v>
      </c>
      <c r="C3779" s="16" t="s">
        <v>92</v>
      </c>
      <c r="D3779" s="14" t="s">
        <v>99</v>
      </c>
      <c r="P3779" s="17" t="str">
        <f t="shared" si="111"/>
        <v>10|B4T2|c|07-29-2019</v>
      </c>
      <c r="Q3779" s="14">
        <v>9.6</v>
      </c>
      <c r="R3779" s="14">
        <v>3.2</v>
      </c>
      <c r="S3779" s="43">
        <f t="shared" si="112"/>
        <v>2.9999999999999996</v>
      </c>
    </row>
    <row r="3780" spans="1:19" x14ac:dyDescent="0.25">
      <c r="A3780" s="14">
        <v>10</v>
      </c>
      <c r="B3780" s="16" t="s">
        <v>29</v>
      </c>
      <c r="C3780" s="14" t="s">
        <v>92</v>
      </c>
      <c r="D3780" s="14" t="s">
        <v>99</v>
      </c>
      <c r="P3780" s="17" t="str">
        <f t="shared" si="111"/>
        <v>10|B4T2|c|07-29-2019</v>
      </c>
      <c r="Q3780" s="14">
        <v>10.199999999999999</v>
      </c>
      <c r="R3780" s="14">
        <v>3.5</v>
      </c>
      <c r="S3780" s="43">
        <f t="shared" si="112"/>
        <v>2.9142857142857141</v>
      </c>
    </row>
    <row r="3781" spans="1:19" x14ac:dyDescent="0.25">
      <c r="A3781" s="14">
        <v>10</v>
      </c>
      <c r="B3781" s="16" t="s">
        <v>29</v>
      </c>
      <c r="C3781" s="16" t="s">
        <v>93</v>
      </c>
      <c r="D3781" s="14" t="s">
        <v>99</v>
      </c>
      <c r="P3781" s="17" t="str">
        <f t="shared" si="111"/>
        <v>10|B4T2|d|07-29-2019</v>
      </c>
      <c r="Q3781" s="14">
        <v>9.6999999999999993</v>
      </c>
      <c r="R3781" s="14">
        <v>4.5</v>
      </c>
      <c r="S3781" s="43">
        <f t="shared" si="112"/>
        <v>2.1555555555555554</v>
      </c>
    </row>
    <row r="3782" spans="1:19" x14ac:dyDescent="0.25">
      <c r="A3782" s="14">
        <v>10</v>
      </c>
      <c r="B3782" s="16" t="s">
        <v>29</v>
      </c>
      <c r="C3782" s="14" t="s">
        <v>93</v>
      </c>
      <c r="D3782" s="14" t="s">
        <v>99</v>
      </c>
      <c r="P3782" s="17" t="str">
        <f t="shared" si="111"/>
        <v>10|B4T2|d|07-29-2019</v>
      </c>
      <c r="Q3782" s="14">
        <v>9</v>
      </c>
      <c r="R3782" s="14">
        <v>4</v>
      </c>
      <c r="S3782" s="43">
        <f t="shared" si="112"/>
        <v>2.25</v>
      </c>
    </row>
    <row r="3783" spans="1:19" x14ac:dyDescent="0.25">
      <c r="A3783" s="14">
        <v>10</v>
      </c>
      <c r="B3783" s="16" t="s">
        <v>30</v>
      </c>
      <c r="C3783" s="14" t="s">
        <v>94</v>
      </c>
      <c r="D3783" s="14" t="s">
        <v>99</v>
      </c>
      <c r="P3783" s="17" t="str">
        <f t="shared" ref="P3783:P3846" si="113">CONCATENATE(A3783,"|",B3783,"|",C3783,"|",TEXT(D3783,"AAAA/MM/DD"))</f>
        <v>10|B4T3|a|07-29-2019</v>
      </c>
      <c r="Q3783" s="14">
        <v>6.5</v>
      </c>
      <c r="R3783" s="14">
        <v>2.5</v>
      </c>
      <c r="S3783" s="43">
        <f t="shared" si="112"/>
        <v>2.6</v>
      </c>
    </row>
    <row r="3784" spans="1:19" x14ac:dyDescent="0.25">
      <c r="A3784" s="14">
        <v>10</v>
      </c>
      <c r="B3784" s="16" t="s">
        <v>30</v>
      </c>
      <c r="C3784" s="14" t="s">
        <v>94</v>
      </c>
      <c r="D3784" s="14" t="s">
        <v>99</v>
      </c>
      <c r="P3784" s="17" t="str">
        <f t="shared" si="113"/>
        <v>10|B4T3|a|07-29-2019</v>
      </c>
      <c r="Q3784" s="14">
        <v>6.5</v>
      </c>
      <c r="R3784" s="14">
        <v>2.1</v>
      </c>
      <c r="S3784" s="43">
        <f t="shared" si="112"/>
        <v>3.0952380952380949</v>
      </c>
    </row>
    <row r="3785" spans="1:19" x14ac:dyDescent="0.25">
      <c r="A3785" s="14">
        <v>10</v>
      </c>
      <c r="B3785" s="16" t="s">
        <v>30</v>
      </c>
      <c r="C3785" s="14" t="s">
        <v>94</v>
      </c>
      <c r="D3785" s="14" t="s">
        <v>99</v>
      </c>
      <c r="P3785" s="17" t="str">
        <f t="shared" si="113"/>
        <v>10|B4T3|a|07-29-2019</v>
      </c>
      <c r="Q3785" s="14">
        <v>9.3000000000000007</v>
      </c>
      <c r="R3785" s="14">
        <v>3.3</v>
      </c>
      <c r="S3785" s="43">
        <f t="shared" si="112"/>
        <v>2.8181818181818183</v>
      </c>
    </row>
    <row r="3786" spans="1:19" x14ac:dyDescent="0.25">
      <c r="A3786" s="14">
        <v>10</v>
      </c>
      <c r="B3786" s="16" t="s">
        <v>30</v>
      </c>
      <c r="C3786" s="14" t="s">
        <v>94</v>
      </c>
      <c r="D3786" s="14" t="s">
        <v>99</v>
      </c>
      <c r="P3786" s="17" t="str">
        <f t="shared" si="113"/>
        <v>10|B4T3|a|07-29-2019</v>
      </c>
      <c r="Q3786" s="14">
        <v>9</v>
      </c>
      <c r="R3786" s="14">
        <v>3.2</v>
      </c>
      <c r="S3786" s="43">
        <f t="shared" si="112"/>
        <v>2.8125</v>
      </c>
    </row>
    <row r="3787" spans="1:19" x14ac:dyDescent="0.25">
      <c r="A3787" s="14">
        <v>10</v>
      </c>
      <c r="B3787" s="16" t="s">
        <v>30</v>
      </c>
      <c r="C3787" s="16" t="s">
        <v>91</v>
      </c>
      <c r="D3787" s="14" t="s">
        <v>99</v>
      </c>
      <c r="P3787" s="17" t="str">
        <f t="shared" si="113"/>
        <v>10|B4T3|b|07-29-2019</v>
      </c>
      <c r="Q3787" s="14">
        <v>8.3000000000000007</v>
      </c>
      <c r="R3787" s="14">
        <v>4</v>
      </c>
      <c r="S3787" s="43">
        <f t="shared" si="112"/>
        <v>2.0750000000000002</v>
      </c>
    </row>
    <row r="3788" spans="1:19" x14ac:dyDescent="0.25">
      <c r="A3788" s="14">
        <v>10</v>
      </c>
      <c r="B3788" s="16" t="s">
        <v>30</v>
      </c>
      <c r="C3788" s="14" t="s">
        <v>91</v>
      </c>
      <c r="D3788" s="14" t="s">
        <v>99</v>
      </c>
      <c r="P3788" s="17" t="str">
        <f t="shared" si="113"/>
        <v>10|B4T3|b|07-29-2019</v>
      </c>
      <c r="Q3788" s="14">
        <v>8.6</v>
      </c>
      <c r="R3788" s="44">
        <v>4</v>
      </c>
      <c r="S3788" s="43">
        <f t="shared" si="112"/>
        <v>2.15</v>
      </c>
    </row>
    <row r="3789" spans="1:19" x14ac:dyDescent="0.25">
      <c r="A3789" s="14">
        <v>10</v>
      </c>
      <c r="B3789" s="16" t="s">
        <v>30</v>
      </c>
      <c r="C3789" s="14" t="s">
        <v>91</v>
      </c>
      <c r="D3789" s="14" t="s">
        <v>99</v>
      </c>
      <c r="P3789" s="17" t="str">
        <f t="shared" si="113"/>
        <v>10|B4T3|b|07-29-2019</v>
      </c>
      <c r="Q3789" s="14">
        <v>5.5</v>
      </c>
      <c r="R3789" s="14">
        <v>2.2000000000000002</v>
      </c>
      <c r="S3789" s="43">
        <f t="shared" si="112"/>
        <v>2.5</v>
      </c>
    </row>
    <row r="3790" spans="1:19" x14ac:dyDescent="0.25">
      <c r="A3790" s="14">
        <v>10</v>
      </c>
      <c r="B3790" s="16" t="s">
        <v>30</v>
      </c>
      <c r="C3790" s="14" t="s">
        <v>91</v>
      </c>
      <c r="D3790" s="14" t="s">
        <v>99</v>
      </c>
      <c r="P3790" s="17" t="str">
        <f t="shared" si="113"/>
        <v>10|B4T3|b|07-29-2019</v>
      </c>
      <c r="Q3790" s="14">
        <v>5.6</v>
      </c>
      <c r="R3790" s="14">
        <v>2.5</v>
      </c>
      <c r="S3790" s="43">
        <f t="shared" si="112"/>
        <v>2.2399999999999998</v>
      </c>
    </row>
    <row r="3791" spans="1:19" x14ac:dyDescent="0.25">
      <c r="A3791" s="14">
        <v>10</v>
      </c>
      <c r="B3791" s="16" t="s">
        <v>30</v>
      </c>
      <c r="C3791" s="14" t="s">
        <v>91</v>
      </c>
      <c r="D3791" s="14" t="s">
        <v>99</v>
      </c>
      <c r="P3791" s="17" t="str">
        <f t="shared" si="113"/>
        <v>10|B4T3|b|07-29-2019</v>
      </c>
      <c r="Q3791" s="14">
        <v>8.8000000000000007</v>
      </c>
      <c r="R3791" s="14">
        <v>2.9</v>
      </c>
      <c r="S3791" s="43">
        <f t="shared" si="112"/>
        <v>3.0344827586206899</v>
      </c>
    </row>
    <row r="3792" spans="1:19" x14ac:dyDescent="0.25">
      <c r="A3792" s="14">
        <v>10</v>
      </c>
      <c r="B3792" s="16" t="s">
        <v>30</v>
      </c>
      <c r="C3792" s="14" t="s">
        <v>91</v>
      </c>
      <c r="D3792" s="14" t="s">
        <v>99</v>
      </c>
      <c r="P3792" s="17" t="str">
        <f t="shared" si="113"/>
        <v>10|B4T3|b|07-29-2019</v>
      </c>
      <c r="Q3792" s="14">
        <v>8.6999999999999993</v>
      </c>
      <c r="R3792" s="14">
        <v>3</v>
      </c>
      <c r="S3792" s="43">
        <f t="shared" si="112"/>
        <v>2.9</v>
      </c>
    </row>
    <row r="3793" spans="1:19" x14ac:dyDescent="0.25">
      <c r="A3793" s="14">
        <v>10</v>
      </c>
      <c r="B3793" s="16" t="s">
        <v>30</v>
      </c>
      <c r="C3793" s="16" t="s">
        <v>92</v>
      </c>
      <c r="D3793" s="14" t="s">
        <v>99</v>
      </c>
      <c r="P3793" s="17" t="str">
        <f t="shared" si="113"/>
        <v>10|B4T3|c|07-29-2019</v>
      </c>
      <c r="Q3793" s="14">
        <v>8.6</v>
      </c>
      <c r="R3793" s="14">
        <v>4</v>
      </c>
      <c r="S3793" s="43">
        <f t="shared" si="112"/>
        <v>2.15</v>
      </c>
    </row>
    <row r="3794" spans="1:19" x14ac:dyDescent="0.25">
      <c r="A3794" s="14">
        <v>10</v>
      </c>
      <c r="B3794" s="16" t="s">
        <v>30</v>
      </c>
      <c r="C3794" s="14" t="s">
        <v>92</v>
      </c>
      <c r="D3794" s="14" t="s">
        <v>99</v>
      </c>
      <c r="P3794" s="17" t="str">
        <f t="shared" si="113"/>
        <v>10|B4T3|c|07-29-2019</v>
      </c>
      <c r="Q3794" s="14">
        <v>9</v>
      </c>
      <c r="R3794" s="44">
        <v>4</v>
      </c>
      <c r="S3794" s="43">
        <f t="shared" si="112"/>
        <v>2.25</v>
      </c>
    </row>
    <row r="3795" spans="1:19" x14ac:dyDescent="0.25">
      <c r="A3795" s="14">
        <v>10</v>
      </c>
      <c r="B3795" s="16" t="s">
        <v>30</v>
      </c>
      <c r="C3795" s="14" t="s">
        <v>92</v>
      </c>
      <c r="D3795" s="14" t="s">
        <v>99</v>
      </c>
      <c r="P3795" s="17" t="str">
        <f t="shared" si="113"/>
        <v>10|B4T3|c|07-29-2019</v>
      </c>
      <c r="Q3795" s="14">
        <v>9.6999999999999993</v>
      </c>
      <c r="R3795" s="14">
        <v>2.9</v>
      </c>
      <c r="S3795" s="43">
        <f t="shared" si="112"/>
        <v>3.3448275862068964</v>
      </c>
    </row>
    <row r="3796" spans="1:19" x14ac:dyDescent="0.25">
      <c r="A3796" s="14">
        <v>10</v>
      </c>
      <c r="B3796" s="16" t="s">
        <v>30</v>
      </c>
      <c r="C3796" s="14" t="s">
        <v>92</v>
      </c>
      <c r="D3796" s="14" t="s">
        <v>99</v>
      </c>
      <c r="P3796" s="17" t="str">
        <f t="shared" si="113"/>
        <v>10|B4T3|c|07-29-2019</v>
      </c>
      <c r="Q3796" s="14">
        <v>9.3000000000000007</v>
      </c>
      <c r="R3796" s="14">
        <v>2.8</v>
      </c>
      <c r="S3796" s="43">
        <f t="shared" si="112"/>
        <v>3.3214285714285721</v>
      </c>
    </row>
    <row r="3797" spans="1:19" x14ac:dyDescent="0.25">
      <c r="A3797" s="14">
        <v>10</v>
      </c>
      <c r="B3797" s="16" t="s">
        <v>30</v>
      </c>
      <c r="C3797" s="14" t="s">
        <v>92</v>
      </c>
      <c r="D3797" s="14" t="s">
        <v>99</v>
      </c>
      <c r="P3797" s="17" t="str">
        <f t="shared" si="113"/>
        <v>10|B4T3|c|07-29-2019</v>
      </c>
      <c r="Q3797" s="14">
        <v>10.6</v>
      </c>
      <c r="R3797" s="14">
        <v>4.3</v>
      </c>
      <c r="S3797" s="43">
        <f t="shared" si="112"/>
        <v>2.4651162790697674</v>
      </c>
    </row>
    <row r="3798" spans="1:19" x14ac:dyDescent="0.25">
      <c r="A3798" s="14">
        <v>10</v>
      </c>
      <c r="B3798" s="16" t="s">
        <v>30</v>
      </c>
      <c r="C3798" s="14" t="s">
        <v>92</v>
      </c>
      <c r="D3798" s="14" t="s">
        <v>99</v>
      </c>
      <c r="P3798" s="17" t="str">
        <f t="shared" si="113"/>
        <v>10|B4T3|c|07-29-2019</v>
      </c>
      <c r="Q3798" s="14">
        <v>10.199999999999999</v>
      </c>
      <c r="R3798" s="14">
        <v>4.3</v>
      </c>
      <c r="S3798" s="43">
        <f t="shared" si="112"/>
        <v>2.3720930232558137</v>
      </c>
    </row>
    <row r="3799" spans="1:19" x14ac:dyDescent="0.25">
      <c r="A3799" s="14">
        <v>10</v>
      </c>
      <c r="B3799" s="16" t="s">
        <v>30</v>
      </c>
      <c r="C3799" s="16" t="s">
        <v>93</v>
      </c>
      <c r="D3799" s="14" t="s">
        <v>99</v>
      </c>
      <c r="P3799" s="17" t="str">
        <f t="shared" si="113"/>
        <v>10|B4T3|d|07-29-2019</v>
      </c>
      <c r="Q3799" s="14">
        <v>11</v>
      </c>
      <c r="R3799" s="14">
        <v>5.0999999999999996</v>
      </c>
      <c r="S3799" s="43">
        <f t="shared" si="112"/>
        <v>2.1568627450980395</v>
      </c>
    </row>
    <row r="3800" spans="1:19" x14ac:dyDescent="0.25">
      <c r="A3800" s="14">
        <v>10</v>
      </c>
      <c r="B3800" s="16" t="s">
        <v>30</v>
      </c>
      <c r="C3800" s="14" t="s">
        <v>93</v>
      </c>
      <c r="D3800" s="14" t="s">
        <v>99</v>
      </c>
      <c r="P3800" s="17" t="str">
        <f t="shared" si="113"/>
        <v>10|B4T3|d|07-29-2019</v>
      </c>
      <c r="Q3800" s="14">
        <v>10.9</v>
      </c>
      <c r="R3800" s="14">
        <v>5.0999999999999996</v>
      </c>
      <c r="S3800" s="43">
        <f t="shared" si="112"/>
        <v>2.1372549019607847</v>
      </c>
    </row>
    <row r="3801" spans="1:19" x14ac:dyDescent="0.25">
      <c r="A3801" s="14">
        <v>10</v>
      </c>
      <c r="B3801" s="16" t="s">
        <v>30</v>
      </c>
      <c r="C3801" s="14" t="s">
        <v>93</v>
      </c>
      <c r="D3801" s="14" t="s">
        <v>99</v>
      </c>
      <c r="P3801" s="17" t="str">
        <f t="shared" si="113"/>
        <v>10|B4T3|d|07-29-2019</v>
      </c>
      <c r="R3801" s="44"/>
      <c r="S3801" s="43" t="e">
        <f t="shared" si="112"/>
        <v>#DIV/0!</v>
      </c>
    </row>
    <row r="3802" spans="1:19" x14ac:dyDescent="0.25">
      <c r="A3802" s="14">
        <v>10</v>
      </c>
      <c r="B3802" s="16" t="s">
        <v>30</v>
      </c>
      <c r="C3802" s="14" t="s">
        <v>93</v>
      </c>
      <c r="D3802" s="14" t="s">
        <v>99</v>
      </c>
      <c r="P3802" s="17" t="str">
        <f t="shared" si="113"/>
        <v>10|B4T3|d|07-29-2019</v>
      </c>
      <c r="Q3802" s="14">
        <v>5.8</v>
      </c>
      <c r="R3802" s="14">
        <v>2.2000000000000002</v>
      </c>
      <c r="S3802" s="43">
        <f t="shared" si="112"/>
        <v>2.6363636363636362</v>
      </c>
    </row>
    <row r="3803" spans="1:19" x14ac:dyDescent="0.25">
      <c r="A3803" s="14">
        <v>10</v>
      </c>
      <c r="B3803" s="16" t="s">
        <v>31</v>
      </c>
      <c r="C3803" s="16" t="s">
        <v>94</v>
      </c>
      <c r="D3803" s="14" t="s">
        <v>99</v>
      </c>
      <c r="P3803" s="17" t="str">
        <f t="shared" si="113"/>
        <v>10|B4T4|a|07-29-2019</v>
      </c>
      <c r="Q3803" s="14">
        <v>5.3</v>
      </c>
      <c r="R3803" s="14">
        <v>1.9</v>
      </c>
      <c r="S3803" s="43">
        <f t="shared" si="112"/>
        <v>2.7894736842105265</v>
      </c>
    </row>
    <row r="3804" spans="1:19" x14ac:dyDescent="0.25">
      <c r="A3804" s="14">
        <v>10</v>
      </c>
      <c r="B3804" s="16" t="s">
        <v>31</v>
      </c>
      <c r="C3804" s="14" t="s">
        <v>94</v>
      </c>
      <c r="D3804" s="14" t="s">
        <v>99</v>
      </c>
      <c r="P3804" s="17" t="str">
        <f t="shared" si="113"/>
        <v>10|B4T4|a|07-29-2019</v>
      </c>
      <c r="Q3804" s="14">
        <v>7.9</v>
      </c>
      <c r="R3804" s="14">
        <v>2.7</v>
      </c>
      <c r="S3804" s="43">
        <f t="shared" si="112"/>
        <v>2.925925925925926</v>
      </c>
    </row>
    <row r="3805" spans="1:19" x14ac:dyDescent="0.25">
      <c r="A3805" s="14">
        <v>10</v>
      </c>
      <c r="B3805" s="16" t="s">
        <v>31</v>
      </c>
      <c r="C3805" s="14" t="s">
        <v>94</v>
      </c>
      <c r="D3805" s="14" t="s">
        <v>99</v>
      </c>
      <c r="P3805" s="17" t="str">
        <f t="shared" si="113"/>
        <v>10|B4T4|a|07-29-2019</v>
      </c>
      <c r="Q3805" s="14">
        <v>7.7</v>
      </c>
      <c r="R3805" s="44">
        <v>2.7</v>
      </c>
      <c r="S3805" s="43">
        <f t="shared" si="112"/>
        <v>2.8518518518518516</v>
      </c>
    </row>
    <row r="3806" spans="1:19" x14ac:dyDescent="0.25">
      <c r="A3806" s="14">
        <v>10</v>
      </c>
      <c r="B3806" s="16" t="s">
        <v>31</v>
      </c>
      <c r="C3806" s="14" t="s">
        <v>94</v>
      </c>
      <c r="D3806" s="14" t="s">
        <v>99</v>
      </c>
      <c r="P3806" s="17" t="str">
        <f t="shared" si="113"/>
        <v>10|B4T4|a|07-29-2019</v>
      </c>
      <c r="Q3806" s="14">
        <v>8.6</v>
      </c>
      <c r="R3806" s="14">
        <v>3.6</v>
      </c>
      <c r="S3806" s="43">
        <f t="shared" si="112"/>
        <v>2.3888888888888888</v>
      </c>
    </row>
    <row r="3807" spans="1:19" x14ac:dyDescent="0.25">
      <c r="A3807" s="14">
        <v>10</v>
      </c>
      <c r="B3807" s="16" t="s">
        <v>31</v>
      </c>
      <c r="C3807" s="14" t="s">
        <v>94</v>
      </c>
      <c r="D3807" s="14" t="s">
        <v>99</v>
      </c>
      <c r="P3807" s="17" t="str">
        <f t="shared" si="113"/>
        <v>10|B4T4|a|07-29-2019</v>
      </c>
      <c r="Q3807" s="14">
        <v>8.1999999999999993</v>
      </c>
      <c r="R3807" s="14">
        <v>3.6</v>
      </c>
      <c r="S3807" s="43">
        <f t="shared" si="112"/>
        <v>2.2777777777777777</v>
      </c>
    </row>
    <row r="3808" spans="1:19" x14ac:dyDescent="0.25">
      <c r="A3808" s="14">
        <v>10</v>
      </c>
      <c r="B3808" s="16" t="s">
        <v>31</v>
      </c>
      <c r="C3808" s="14" t="s">
        <v>94</v>
      </c>
      <c r="D3808" s="14" t="s">
        <v>99</v>
      </c>
      <c r="P3808" s="17" t="str">
        <f t="shared" si="113"/>
        <v>10|B4T4|a|07-29-2019</v>
      </c>
      <c r="Q3808" s="14">
        <v>8.6999999999999993</v>
      </c>
      <c r="R3808" s="14">
        <v>2.5</v>
      </c>
      <c r="S3808" s="43">
        <f t="shared" si="112"/>
        <v>3.4799999999999995</v>
      </c>
    </row>
    <row r="3809" spans="1:19" x14ac:dyDescent="0.25">
      <c r="A3809" s="14">
        <v>10</v>
      </c>
      <c r="B3809" s="16" t="s">
        <v>31</v>
      </c>
      <c r="C3809" s="16" t="s">
        <v>91</v>
      </c>
      <c r="D3809" s="14" t="s">
        <v>99</v>
      </c>
      <c r="P3809" s="17" t="str">
        <f t="shared" si="113"/>
        <v>10|B4T4|b|07-29-2019</v>
      </c>
      <c r="Q3809" s="14">
        <v>7.1</v>
      </c>
      <c r="R3809" s="14">
        <v>3</v>
      </c>
      <c r="S3809" s="43">
        <f t="shared" si="112"/>
        <v>2.3666666666666667</v>
      </c>
    </row>
    <row r="3810" spans="1:19" x14ac:dyDescent="0.25">
      <c r="A3810" s="14">
        <v>10</v>
      </c>
      <c r="B3810" s="16" t="s">
        <v>31</v>
      </c>
      <c r="C3810" s="14" t="s">
        <v>91</v>
      </c>
      <c r="D3810" s="14" t="s">
        <v>99</v>
      </c>
      <c r="P3810" s="17" t="str">
        <f t="shared" si="113"/>
        <v>10|B4T4|b|07-29-2019</v>
      </c>
      <c r="Q3810" s="14">
        <v>7.1</v>
      </c>
      <c r="R3810" s="14">
        <v>3</v>
      </c>
      <c r="S3810" s="43">
        <f t="shared" si="112"/>
        <v>2.3666666666666667</v>
      </c>
    </row>
    <row r="3811" spans="1:19" x14ac:dyDescent="0.25">
      <c r="A3811" s="14">
        <v>10</v>
      </c>
      <c r="B3811" s="16" t="s">
        <v>31</v>
      </c>
      <c r="C3811" s="14" t="s">
        <v>91</v>
      </c>
      <c r="D3811" s="14" t="s">
        <v>99</v>
      </c>
      <c r="P3811" s="17" t="str">
        <f t="shared" si="113"/>
        <v>10|B4T4|b|07-29-2019</v>
      </c>
      <c r="Q3811" s="14">
        <v>5.7</v>
      </c>
      <c r="R3811" s="14">
        <v>2.4</v>
      </c>
      <c r="S3811" s="43">
        <f t="shared" si="112"/>
        <v>2.375</v>
      </c>
    </row>
    <row r="3812" spans="1:19" x14ac:dyDescent="0.25">
      <c r="A3812" s="14">
        <v>10</v>
      </c>
      <c r="B3812" s="16" t="s">
        <v>31</v>
      </c>
      <c r="C3812" s="16" t="s">
        <v>92</v>
      </c>
      <c r="D3812" s="14" t="s">
        <v>99</v>
      </c>
      <c r="P3812" s="17" t="str">
        <f t="shared" si="113"/>
        <v>10|B4T4|c|07-29-2019</v>
      </c>
      <c r="Q3812" s="14">
        <v>5.2</v>
      </c>
      <c r="R3812" s="14">
        <v>2</v>
      </c>
      <c r="S3812" s="43">
        <f t="shared" si="112"/>
        <v>2.6</v>
      </c>
    </row>
    <row r="3813" spans="1:19" x14ac:dyDescent="0.25">
      <c r="A3813" s="14">
        <v>10</v>
      </c>
      <c r="B3813" s="16" t="s">
        <v>31</v>
      </c>
      <c r="C3813" s="14" t="s">
        <v>92</v>
      </c>
      <c r="D3813" s="14" t="s">
        <v>99</v>
      </c>
      <c r="P3813" s="17" t="str">
        <f t="shared" si="113"/>
        <v>10|B4T4|c|07-29-2019</v>
      </c>
      <c r="Q3813" s="14">
        <v>8.3000000000000007</v>
      </c>
      <c r="R3813" s="14">
        <v>3.1</v>
      </c>
      <c r="S3813" s="43">
        <f t="shared" si="112"/>
        <v>2.67741935483871</v>
      </c>
    </row>
    <row r="3814" spans="1:19" x14ac:dyDescent="0.25">
      <c r="A3814" s="14">
        <v>10</v>
      </c>
      <c r="B3814" s="16" t="s">
        <v>31</v>
      </c>
      <c r="C3814" s="14" t="s">
        <v>92</v>
      </c>
      <c r="D3814" s="14" t="s">
        <v>99</v>
      </c>
      <c r="P3814" s="17" t="str">
        <f t="shared" si="113"/>
        <v>10|B4T4|c|07-29-2019</v>
      </c>
      <c r="Q3814" s="14">
        <v>8.5</v>
      </c>
      <c r="R3814" s="14">
        <v>5</v>
      </c>
      <c r="S3814" s="43">
        <f t="shared" si="112"/>
        <v>1.7</v>
      </c>
    </row>
    <row r="3815" spans="1:19" x14ac:dyDescent="0.25">
      <c r="A3815" s="14">
        <v>10</v>
      </c>
      <c r="B3815" s="16" t="s">
        <v>31</v>
      </c>
      <c r="C3815" s="14" t="s">
        <v>92</v>
      </c>
      <c r="D3815" s="14" t="s">
        <v>99</v>
      </c>
      <c r="P3815" s="17" t="str">
        <f t="shared" si="113"/>
        <v>10|B4T4|c|07-29-2019</v>
      </c>
      <c r="Q3815" s="14">
        <v>10.3</v>
      </c>
      <c r="R3815" s="14">
        <v>9.6</v>
      </c>
      <c r="S3815" s="43">
        <f t="shared" si="112"/>
        <v>1.0729166666666667</v>
      </c>
    </row>
    <row r="3816" spans="1:19" x14ac:dyDescent="0.25">
      <c r="A3816" s="14">
        <v>10</v>
      </c>
      <c r="B3816" s="16" t="s">
        <v>31</v>
      </c>
      <c r="C3816" s="14" t="s">
        <v>92</v>
      </c>
      <c r="D3816" s="14" t="s">
        <v>99</v>
      </c>
      <c r="P3816" s="17" t="str">
        <f t="shared" si="113"/>
        <v>10|B4T4|c|07-29-2019</v>
      </c>
      <c r="Q3816" s="14">
        <v>10.1</v>
      </c>
      <c r="R3816" s="14">
        <v>4.3</v>
      </c>
      <c r="S3816" s="43">
        <f t="shared" si="112"/>
        <v>2.3488372093023258</v>
      </c>
    </row>
    <row r="3817" spans="1:19" x14ac:dyDescent="0.25">
      <c r="A3817" s="14">
        <v>10</v>
      </c>
      <c r="B3817" s="16" t="s">
        <v>31</v>
      </c>
      <c r="C3817" s="14" t="s">
        <v>92</v>
      </c>
      <c r="D3817" s="14" t="s">
        <v>99</v>
      </c>
      <c r="P3817" s="17" t="str">
        <f t="shared" si="113"/>
        <v>10|B4T4|c|07-29-2019</v>
      </c>
      <c r="Q3817" s="14">
        <v>11</v>
      </c>
      <c r="R3817" s="14">
        <v>4.2</v>
      </c>
      <c r="S3817" s="43">
        <f t="shared" si="112"/>
        <v>2.6190476190476191</v>
      </c>
    </row>
    <row r="3818" spans="1:19" x14ac:dyDescent="0.25">
      <c r="A3818" s="14">
        <v>10</v>
      </c>
      <c r="B3818" s="16" t="s">
        <v>31</v>
      </c>
      <c r="C3818" s="14" t="s">
        <v>93</v>
      </c>
      <c r="D3818" s="14" t="s">
        <v>99</v>
      </c>
      <c r="P3818" s="17" t="str">
        <f t="shared" si="113"/>
        <v>10|B4T4|d|07-29-2019</v>
      </c>
      <c r="Q3818" s="14">
        <v>8.3000000000000007</v>
      </c>
      <c r="R3818" s="14">
        <v>2.6</v>
      </c>
      <c r="S3818" s="43">
        <f t="shared" si="112"/>
        <v>3.1923076923076925</v>
      </c>
    </row>
    <row r="3819" spans="1:19" x14ac:dyDescent="0.25">
      <c r="A3819" s="14">
        <v>10</v>
      </c>
      <c r="B3819" s="16" t="s">
        <v>31</v>
      </c>
      <c r="C3819" s="14" t="s">
        <v>93</v>
      </c>
      <c r="D3819" s="14" t="s">
        <v>99</v>
      </c>
      <c r="P3819" s="17" t="str">
        <f t="shared" si="113"/>
        <v>10|B4T4|d|07-29-2019</v>
      </c>
      <c r="Q3819" s="14">
        <v>8</v>
      </c>
      <c r="R3819" s="14">
        <v>2.4</v>
      </c>
      <c r="S3819" s="43">
        <f t="shared" si="112"/>
        <v>3.3333333333333335</v>
      </c>
    </row>
    <row r="3820" spans="1:19" x14ac:dyDescent="0.25">
      <c r="A3820" s="14">
        <v>10</v>
      </c>
      <c r="B3820" s="16" t="s">
        <v>31</v>
      </c>
      <c r="C3820" s="14" t="s">
        <v>93</v>
      </c>
      <c r="D3820" s="14" t="s">
        <v>99</v>
      </c>
      <c r="P3820" s="17" t="str">
        <f t="shared" si="113"/>
        <v>10|B4T4|d|07-29-2019</v>
      </c>
      <c r="Q3820" s="14">
        <v>7.9</v>
      </c>
      <c r="R3820" s="14">
        <v>2.7</v>
      </c>
      <c r="S3820" s="43">
        <f t="shared" si="112"/>
        <v>2.925925925925926</v>
      </c>
    </row>
    <row r="3821" spans="1:19" x14ac:dyDescent="0.25">
      <c r="A3821" s="14">
        <v>10</v>
      </c>
      <c r="B3821" s="16" t="s">
        <v>31</v>
      </c>
      <c r="C3821" s="14" t="s">
        <v>93</v>
      </c>
      <c r="D3821" s="14" t="s">
        <v>99</v>
      </c>
      <c r="P3821" s="17" t="str">
        <f t="shared" si="113"/>
        <v>10|B4T4|d|07-29-2019</v>
      </c>
      <c r="Q3821" s="14">
        <v>8</v>
      </c>
      <c r="R3821" s="44">
        <v>2.8</v>
      </c>
      <c r="S3821" s="43">
        <f t="shared" si="112"/>
        <v>2.8571428571428572</v>
      </c>
    </row>
    <row r="3822" spans="1:19" x14ac:dyDescent="0.25">
      <c r="A3822" s="14">
        <v>10</v>
      </c>
      <c r="B3822" s="16" t="s">
        <v>32</v>
      </c>
      <c r="C3822" s="16" t="s">
        <v>94</v>
      </c>
      <c r="D3822" s="14" t="s">
        <v>99</v>
      </c>
      <c r="P3822" s="17" t="str">
        <f t="shared" si="113"/>
        <v>10|B4T5|a|07-29-2019</v>
      </c>
      <c r="Q3822" s="14">
        <v>5.5</v>
      </c>
      <c r="R3822" s="14">
        <v>2.5</v>
      </c>
      <c r="S3822" s="43">
        <f t="shared" si="112"/>
        <v>2.2000000000000002</v>
      </c>
    </row>
    <row r="3823" spans="1:19" x14ac:dyDescent="0.25">
      <c r="A3823" s="14">
        <v>10</v>
      </c>
      <c r="B3823" s="16" t="s">
        <v>32</v>
      </c>
      <c r="C3823" s="14" t="s">
        <v>94</v>
      </c>
      <c r="D3823" s="14" t="s">
        <v>99</v>
      </c>
      <c r="P3823" s="17" t="str">
        <f t="shared" si="113"/>
        <v>10|B4T5|a|07-29-2019</v>
      </c>
      <c r="Q3823" s="14">
        <v>5.5</v>
      </c>
      <c r="R3823" s="14">
        <v>2.6</v>
      </c>
      <c r="S3823" s="43">
        <f t="shared" si="112"/>
        <v>2.1153846153846154</v>
      </c>
    </row>
    <row r="3824" spans="1:19" x14ac:dyDescent="0.25">
      <c r="A3824" s="14">
        <v>10</v>
      </c>
      <c r="B3824" s="16" t="s">
        <v>32</v>
      </c>
      <c r="C3824" s="14" t="s">
        <v>94</v>
      </c>
      <c r="D3824" s="14" t="s">
        <v>99</v>
      </c>
      <c r="P3824" s="17" t="str">
        <f t="shared" si="113"/>
        <v>10|B4T5|a|07-29-2019</v>
      </c>
      <c r="Q3824" s="14">
        <v>8.6999999999999993</v>
      </c>
      <c r="R3824" s="14">
        <v>3.2</v>
      </c>
      <c r="S3824" s="43">
        <f t="shared" si="112"/>
        <v>2.7187499999999996</v>
      </c>
    </row>
    <row r="3825" spans="1:19" x14ac:dyDescent="0.25">
      <c r="A3825" s="14">
        <v>10</v>
      </c>
      <c r="B3825" s="16" t="s">
        <v>32</v>
      </c>
      <c r="C3825" s="14" t="s">
        <v>94</v>
      </c>
      <c r="D3825" s="14" t="s">
        <v>99</v>
      </c>
      <c r="P3825" s="17" t="str">
        <f t="shared" si="113"/>
        <v>10|B4T5|a|07-29-2019</v>
      </c>
      <c r="Q3825" s="14">
        <v>9</v>
      </c>
      <c r="R3825" s="14">
        <v>3.2</v>
      </c>
      <c r="S3825" s="43">
        <f t="shared" si="112"/>
        <v>2.8125</v>
      </c>
    </row>
    <row r="3826" spans="1:19" x14ac:dyDescent="0.25">
      <c r="A3826" s="14">
        <v>10</v>
      </c>
      <c r="B3826" s="16" t="s">
        <v>32</v>
      </c>
      <c r="C3826" s="14" t="s">
        <v>94</v>
      </c>
      <c r="D3826" s="14" t="s">
        <v>99</v>
      </c>
      <c r="P3826" s="17" t="str">
        <f t="shared" si="113"/>
        <v>10|B4T5|a|07-29-2019</v>
      </c>
      <c r="Q3826" s="14">
        <v>10</v>
      </c>
      <c r="R3826" s="14">
        <v>4.5</v>
      </c>
      <c r="S3826" s="43">
        <f t="shared" si="112"/>
        <v>2.2222222222222223</v>
      </c>
    </row>
    <row r="3827" spans="1:19" x14ac:dyDescent="0.25">
      <c r="A3827" s="14">
        <v>10</v>
      </c>
      <c r="B3827" s="16" t="s">
        <v>32</v>
      </c>
      <c r="C3827" s="16" t="s">
        <v>91</v>
      </c>
      <c r="D3827" s="14" t="s">
        <v>99</v>
      </c>
      <c r="P3827" s="17" t="str">
        <f t="shared" si="113"/>
        <v>10|B4T5|b|07-29-2019</v>
      </c>
      <c r="Q3827" s="14">
        <v>10</v>
      </c>
      <c r="R3827" s="44">
        <v>4.5</v>
      </c>
      <c r="S3827" s="43">
        <f t="shared" si="112"/>
        <v>2.2222222222222223</v>
      </c>
    </row>
    <row r="3828" spans="1:19" x14ac:dyDescent="0.25">
      <c r="A3828" s="14">
        <v>10</v>
      </c>
      <c r="B3828" s="16" t="s">
        <v>32</v>
      </c>
      <c r="C3828" s="14" t="s">
        <v>91</v>
      </c>
      <c r="D3828" s="14" t="s">
        <v>99</v>
      </c>
      <c r="P3828" s="17" t="str">
        <f t="shared" si="113"/>
        <v>10|B4T5|b|07-29-2019</v>
      </c>
      <c r="Q3828" s="14">
        <v>7.5</v>
      </c>
      <c r="R3828" s="14">
        <v>2.5</v>
      </c>
      <c r="S3828" s="43">
        <f t="shared" si="112"/>
        <v>3</v>
      </c>
    </row>
    <row r="3829" spans="1:19" x14ac:dyDescent="0.25">
      <c r="A3829" s="14">
        <v>10</v>
      </c>
      <c r="B3829" s="16" t="s">
        <v>32</v>
      </c>
      <c r="C3829" s="14" t="s">
        <v>91</v>
      </c>
      <c r="D3829" s="14" t="s">
        <v>99</v>
      </c>
      <c r="P3829" s="17" t="str">
        <f t="shared" si="113"/>
        <v>10|B4T5|b|07-29-2019</v>
      </c>
      <c r="Q3829" s="14">
        <v>8.5</v>
      </c>
      <c r="R3829" s="14">
        <v>3</v>
      </c>
      <c r="S3829" s="43">
        <f t="shared" si="112"/>
        <v>2.8333333333333335</v>
      </c>
    </row>
    <row r="3830" spans="1:19" x14ac:dyDescent="0.25">
      <c r="A3830" s="14">
        <v>10</v>
      </c>
      <c r="B3830" s="16" t="s">
        <v>32</v>
      </c>
      <c r="C3830" s="14" t="s">
        <v>91</v>
      </c>
      <c r="D3830" s="14" t="s">
        <v>99</v>
      </c>
      <c r="P3830" s="17" t="str">
        <f t="shared" si="113"/>
        <v>10|B4T5|b|07-29-2019</v>
      </c>
      <c r="Q3830" s="14">
        <v>8.3000000000000007</v>
      </c>
      <c r="R3830" s="14">
        <v>3.1</v>
      </c>
      <c r="S3830" s="43">
        <f t="shared" si="112"/>
        <v>2.67741935483871</v>
      </c>
    </row>
    <row r="3831" spans="1:19" x14ac:dyDescent="0.25">
      <c r="A3831" s="14">
        <v>10</v>
      </c>
      <c r="B3831" s="16" t="s">
        <v>32</v>
      </c>
      <c r="C3831" s="16" t="s">
        <v>92</v>
      </c>
      <c r="D3831" s="14" t="s">
        <v>99</v>
      </c>
      <c r="P3831" s="17" t="str">
        <f t="shared" si="113"/>
        <v>10|B4T5|c|07-29-2019</v>
      </c>
      <c r="Q3831" s="14">
        <v>7.6</v>
      </c>
      <c r="R3831" s="14">
        <v>3.3</v>
      </c>
      <c r="S3831" s="43">
        <f t="shared" si="112"/>
        <v>2.3030303030303032</v>
      </c>
    </row>
    <row r="3832" spans="1:19" x14ac:dyDescent="0.25">
      <c r="A3832" s="14">
        <v>10</v>
      </c>
      <c r="B3832" s="16" t="s">
        <v>32</v>
      </c>
      <c r="C3832" s="14" t="s">
        <v>92</v>
      </c>
      <c r="D3832" s="14" t="s">
        <v>99</v>
      </c>
      <c r="P3832" s="17" t="str">
        <f t="shared" si="113"/>
        <v>10|B4T5|c|07-29-2019</v>
      </c>
      <c r="Q3832" s="14">
        <v>7.2</v>
      </c>
      <c r="R3832" s="14">
        <v>3.1</v>
      </c>
      <c r="S3832" s="43">
        <f t="shared" si="112"/>
        <v>2.3225806451612905</v>
      </c>
    </row>
    <row r="3833" spans="1:19" x14ac:dyDescent="0.25">
      <c r="A3833" s="14">
        <v>10</v>
      </c>
      <c r="B3833" s="16" t="s">
        <v>32</v>
      </c>
      <c r="C3833" s="14" t="s">
        <v>93</v>
      </c>
      <c r="D3833" s="14" t="s">
        <v>99</v>
      </c>
      <c r="P3833" s="17" t="str">
        <f t="shared" si="113"/>
        <v>10|B4T5|d|07-29-2019</v>
      </c>
      <c r="Q3833" s="14">
        <v>5.0999999999999996</v>
      </c>
      <c r="R3833" s="14">
        <v>2.4</v>
      </c>
      <c r="S3833" s="43">
        <f t="shared" si="112"/>
        <v>2.125</v>
      </c>
    </row>
    <row r="3834" spans="1:19" x14ac:dyDescent="0.25">
      <c r="A3834" s="14">
        <v>10</v>
      </c>
      <c r="B3834" s="16" t="s">
        <v>32</v>
      </c>
      <c r="C3834" s="14" t="s">
        <v>93</v>
      </c>
      <c r="D3834" s="14" t="s">
        <v>99</v>
      </c>
      <c r="P3834" s="17" t="str">
        <f t="shared" si="113"/>
        <v>10|B4T5|d|07-29-2019</v>
      </c>
      <c r="Q3834" s="14">
        <v>5.6</v>
      </c>
      <c r="R3834" s="14">
        <v>2.5</v>
      </c>
      <c r="S3834" s="43">
        <f t="shared" si="112"/>
        <v>2.2399999999999998</v>
      </c>
    </row>
    <row r="3835" spans="1:19" x14ac:dyDescent="0.25">
      <c r="A3835" s="14">
        <v>10</v>
      </c>
      <c r="B3835" s="16" t="s">
        <v>32</v>
      </c>
      <c r="C3835" s="14" t="s">
        <v>93</v>
      </c>
      <c r="D3835" s="14" t="s">
        <v>99</v>
      </c>
      <c r="P3835" s="17" t="str">
        <f t="shared" si="113"/>
        <v>10|B4T5|d|07-29-2019</v>
      </c>
      <c r="Q3835" s="14">
        <v>8</v>
      </c>
      <c r="R3835" s="14">
        <v>2.5</v>
      </c>
      <c r="S3835" s="43">
        <f t="shared" si="112"/>
        <v>3.2</v>
      </c>
    </row>
    <row r="3836" spans="1:19" x14ac:dyDescent="0.25">
      <c r="A3836" s="14">
        <v>10</v>
      </c>
      <c r="B3836" s="16" t="s">
        <v>32</v>
      </c>
      <c r="C3836" s="14" t="s">
        <v>93</v>
      </c>
      <c r="D3836" s="14" t="s">
        <v>99</v>
      </c>
      <c r="P3836" s="17" t="str">
        <f t="shared" si="113"/>
        <v>10|B4T5|d|07-29-2019</v>
      </c>
      <c r="Q3836" s="14">
        <v>8</v>
      </c>
      <c r="R3836" s="14">
        <v>2.4</v>
      </c>
      <c r="S3836" s="43">
        <f t="shared" si="112"/>
        <v>3.3333333333333335</v>
      </c>
    </row>
    <row r="3837" spans="1:19" x14ac:dyDescent="0.25">
      <c r="A3837" s="14">
        <v>10</v>
      </c>
      <c r="B3837" s="16" t="s">
        <v>32</v>
      </c>
      <c r="C3837" s="14" t="s">
        <v>93</v>
      </c>
      <c r="D3837" s="14" t="s">
        <v>99</v>
      </c>
      <c r="P3837" s="17" t="str">
        <f t="shared" si="113"/>
        <v>10|B4T5|d|07-29-2019</v>
      </c>
      <c r="Q3837" s="14">
        <v>9.1999999999999993</v>
      </c>
      <c r="R3837" s="14">
        <v>3.7</v>
      </c>
      <c r="S3837" s="43">
        <f t="shared" si="112"/>
        <v>2.486486486486486</v>
      </c>
    </row>
    <row r="3838" spans="1:19" x14ac:dyDescent="0.25">
      <c r="A3838" s="14">
        <v>10</v>
      </c>
      <c r="B3838" s="16" t="s">
        <v>33</v>
      </c>
      <c r="C3838" s="14" t="s">
        <v>94</v>
      </c>
      <c r="D3838" s="14" t="s">
        <v>99</v>
      </c>
      <c r="P3838" s="17" t="str">
        <f t="shared" si="113"/>
        <v>10|B5T1|a|07-29-2019</v>
      </c>
      <c r="Q3838" s="14">
        <v>9</v>
      </c>
      <c r="R3838" s="14">
        <v>4</v>
      </c>
      <c r="S3838" s="43">
        <f t="shared" si="112"/>
        <v>2.25</v>
      </c>
    </row>
    <row r="3839" spans="1:19" x14ac:dyDescent="0.25">
      <c r="A3839" s="14">
        <v>10</v>
      </c>
      <c r="B3839" s="16" t="s">
        <v>33</v>
      </c>
      <c r="C3839" s="14" t="s">
        <v>94</v>
      </c>
      <c r="D3839" s="14" t="s">
        <v>99</v>
      </c>
      <c r="P3839" s="17" t="str">
        <f t="shared" si="113"/>
        <v>10|B5T1|a|07-29-2019</v>
      </c>
      <c r="Q3839" s="14">
        <v>6</v>
      </c>
      <c r="R3839" s="14">
        <v>2.5</v>
      </c>
      <c r="S3839" s="43">
        <f t="shared" si="112"/>
        <v>2.4</v>
      </c>
    </row>
    <row r="3840" spans="1:19" x14ac:dyDescent="0.25">
      <c r="A3840" s="14">
        <v>10</v>
      </c>
      <c r="B3840" s="16" t="s">
        <v>33</v>
      </c>
      <c r="C3840" s="14" t="s">
        <v>94</v>
      </c>
      <c r="D3840" s="14" t="s">
        <v>99</v>
      </c>
      <c r="P3840" s="17" t="str">
        <f t="shared" si="113"/>
        <v>10|B5T1|a|07-29-2019</v>
      </c>
      <c r="Q3840" s="14">
        <v>5.8</v>
      </c>
      <c r="R3840" s="14">
        <v>2.8</v>
      </c>
      <c r="S3840" s="43">
        <f t="shared" ref="S3840:S3903" si="114">Q3840/R3840</f>
        <v>2.0714285714285716</v>
      </c>
    </row>
    <row r="3841" spans="1:19" x14ac:dyDescent="0.25">
      <c r="A3841" s="14">
        <v>10</v>
      </c>
      <c r="B3841" s="16" t="s">
        <v>33</v>
      </c>
      <c r="C3841" s="14" t="s">
        <v>91</v>
      </c>
      <c r="D3841" s="14" t="s">
        <v>99</v>
      </c>
      <c r="P3841" s="17" t="str">
        <f t="shared" si="113"/>
        <v>10|B5T1|b|07-29-2019</v>
      </c>
      <c r="Q3841" s="14">
        <v>5.3</v>
      </c>
      <c r="R3841" s="14">
        <v>2.6</v>
      </c>
      <c r="S3841" s="43">
        <f t="shared" si="114"/>
        <v>2.0384615384615383</v>
      </c>
    </row>
    <row r="3842" spans="1:19" x14ac:dyDescent="0.25">
      <c r="A3842" s="14">
        <v>10</v>
      </c>
      <c r="B3842" s="16" t="s">
        <v>33</v>
      </c>
      <c r="C3842" s="14" t="s">
        <v>91</v>
      </c>
      <c r="D3842" s="14" t="s">
        <v>99</v>
      </c>
      <c r="P3842" s="17" t="str">
        <f t="shared" si="113"/>
        <v>10|B5T1|b|07-29-2019</v>
      </c>
      <c r="Q3842" s="14">
        <v>5.3</v>
      </c>
      <c r="R3842" s="14">
        <v>2.6</v>
      </c>
      <c r="S3842" s="43">
        <f t="shared" si="114"/>
        <v>2.0384615384615383</v>
      </c>
    </row>
    <row r="3843" spans="1:19" x14ac:dyDescent="0.25">
      <c r="A3843" s="14">
        <v>10</v>
      </c>
      <c r="B3843" s="16" t="s">
        <v>33</v>
      </c>
      <c r="C3843" s="14" t="s">
        <v>91</v>
      </c>
      <c r="D3843" s="14" t="s">
        <v>99</v>
      </c>
      <c r="P3843" s="17" t="str">
        <f t="shared" si="113"/>
        <v>10|B5T1|b|07-29-2019</v>
      </c>
      <c r="Q3843" s="14">
        <v>3.4</v>
      </c>
      <c r="R3843" s="14">
        <v>2.5</v>
      </c>
      <c r="S3843" s="43">
        <f t="shared" si="114"/>
        <v>1.3599999999999999</v>
      </c>
    </row>
    <row r="3844" spans="1:19" x14ac:dyDescent="0.25">
      <c r="A3844" s="14">
        <v>10</v>
      </c>
      <c r="B3844" s="16" t="s">
        <v>33</v>
      </c>
      <c r="C3844" s="14" t="s">
        <v>91</v>
      </c>
      <c r="D3844" s="14" t="s">
        <v>99</v>
      </c>
      <c r="P3844" s="17" t="str">
        <f t="shared" si="113"/>
        <v>10|B5T1|b|07-29-2019</v>
      </c>
      <c r="Q3844" s="14">
        <v>7.7</v>
      </c>
      <c r="R3844" s="14">
        <v>2.6</v>
      </c>
      <c r="S3844" s="43">
        <f t="shared" si="114"/>
        <v>2.9615384615384617</v>
      </c>
    </row>
    <row r="3845" spans="1:19" x14ac:dyDescent="0.25">
      <c r="A3845" s="14">
        <v>10</v>
      </c>
      <c r="B3845" s="16" t="s">
        <v>33</v>
      </c>
      <c r="C3845" s="14" t="s">
        <v>91</v>
      </c>
      <c r="D3845" s="14" t="s">
        <v>99</v>
      </c>
      <c r="P3845" s="17" t="str">
        <f t="shared" si="113"/>
        <v>10|B5T1|b|07-29-2019</v>
      </c>
      <c r="Q3845" s="14">
        <v>9.4</v>
      </c>
      <c r="R3845" s="14">
        <v>3.9</v>
      </c>
      <c r="S3845" s="43">
        <f t="shared" si="114"/>
        <v>2.4102564102564106</v>
      </c>
    </row>
    <row r="3846" spans="1:19" x14ac:dyDescent="0.25">
      <c r="A3846" s="14">
        <v>10</v>
      </c>
      <c r="B3846" s="16" t="s">
        <v>33</v>
      </c>
      <c r="C3846" s="14" t="s">
        <v>92</v>
      </c>
      <c r="D3846" s="14" t="s">
        <v>99</v>
      </c>
      <c r="P3846" s="17" t="str">
        <f t="shared" si="113"/>
        <v>10|B5T1|c|07-29-2019</v>
      </c>
      <c r="Q3846" s="14">
        <v>9.5</v>
      </c>
      <c r="R3846" s="14">
        <v>4</v>
      </c>
      <c r="S3846" s="43">
        <f t="shared" si="114"/>
        <v>2.375</v>
      </c>
    </row>
    <row r="3847" spans="1:19" x14ac:dyDescent="0.25">
      <c r="A3847" s="14">
        <v>10</v>
      </c>
      <c r="B3847" s="16" t="s">
        <v>33</v>
      </c>
      <c r="C3847" s="14" t="s">
        <v>93</v>
      </c>
      <c r="D3847" s="14" t="s">
        <v>99</v>
      </c>
      <c r="P3847" s="17" t="str">
        <f t="shared" ref="P3847:P3910" si="115">CONCATENATE(A3847,"|",B3847,"|",C3847,"|",TEXT(D3847,"AAAA/MM/DD"))</f>
        <v>10|B5T1|d|07-29-2019</v>
      </c>
      <c r="Q3847" s="14">
        <v>8.6</v>
      </c>
      <c r="R3847" s="14">
        <v>3.6</v>
      </c>
      <c r="S3847" s="43">
        <f t="shared" si="114"/>
        <v>2.3888888888888888</v>
      </c>
    </row>
    <row r="3848" spans="1:19" x14ac:dyDescent="0.25">
      <c r="A3848" s="14">
        <v>10</v>
      </c>
      <c r="B3848" s="16" t="s">
        <v>34</v>
      </c>
      <c r="C3848" s="14" t="s">
        <v>94</v>
      </c>
      <c r="D3848" s="14" t="s">
        <v>99</v>
      </c>
      <c r="P3848" s="17" t="str">
        <f t="shared" si="115"/>
        <v>10|B5T2|a|07-29-2019</v>
      </c>
      <c r="Q3848" s="14">
        <v>6.2</v>
      </c>
      <c r="R3848" s="14">
        <v>2.8</v>
      </c>
      <c r="S3848" s="43">
        <f t="shared" si="114"/>
        <v>2.2142857142857144</v>
      </c>
    </row>
    <row r="3849" spans="1:19" x14ac:dyDescent="0.25">
      <c r="A3849" s="14">
        <v>10</v>
      </c>
      <c r="B3849" s="16" t="s">
        <v>34</v>
      </c>
      <c r="C3849" s="14" t="s">
        <v>94</v>
      </c>
      <c r="D3849" s="14" t="s">
        <v>99</v>
      </c>
      <c r="P3849" s="17" t="str">
        <f t="shared" si="115"/>
        <v>10|B5T2|a|07-29-2019</v>
      </c>
      <c r="Q3849" s="14">
        <v>6.2</v>
      </c>
      <c r="R3849" s="14">
        <v>2.8</v>
      </c>
      <c r="S3849" s="43">
        <f t="shared" si="114"/>
        <v>2.2142857142857144</v>
      </c>
    </row>
    <row r="3850" spans="1:19" x14ac:dyDescent="0.25">
      <c r="A3850" s="14">
        <v>10</v>
      </c>
      <c r="B3850" s="16" t="s">
        <v>34</v>
      </c>
      <c r="C3850" s="14" t="s">
        <v>94</v>
      </c>
      <c r="D3850" s="14" t="s">
        <v>99</v>
      </c>
      <c r="P3850" s="17" t="str">
        <f t="shared" si="115"/>
        <v>10|B5T2|a|07-29-2019</v>
      </c>
      <c r="Q3850" s="14">
        <v>8.5</v>
      </c>
      <c r="R3850" s="14">
        <v>3.2</v>
      </c>
      <c r="S3850" s="43">
        <f t="shared" si="114"/>
        <v>2.65625</v>
      </c>
    </row>
    <row r="3851" spans="1:19" x14ac:dyDescent="0.25">
      <c r="A3851" s="14">
        <v>10</v>
      </c>
      <c r="B3851" s="16" t="s">
        <v>34</v>
      </c>
      <c r="C3851" s="14" t="s">
        <v>94</v>
      </c>
      <c r="D3851" s="14" t="s">
        <v>99</v>
      </c>
      <c r="P3851" s="17" t="str">
        <f t="shared" si="115"/>
        <v>10|B5T2|a|07-29-2019</v>
      </c>
      <c r="Q3851" s="14">
        <v>8.9</v>
      </c>
      <c r="R3851" s="14">
        <v>3.1</v>
      </c>
      <c r="S3851" s="43">
        <f t="shared" si="114"/>
        <v>2.870967741935484</v>
      </c>
    </row>
    <row r="3852" spans="1:19" x14ac:dyDescent="0.25">
      <c r="A3852" s="14">
        <v>10</v>
      </c>
      <c r="B3852" s="16" t="s">
        <v>34</v>
      </c>
      <c r="C3852" s="14" t="s">
        <v>91</v>
      </c>
      <c r="D3852" s="14" t="s">
        <v>99</v>
      </c>
      <c r="P3852" s="17" t="str">
        <f t="shared" si="115"/>
        <v>10|B5T2|b|07-29-2019</v>
      </c>
      <c r="Q3852" s="14">
        <v>9.1999999999999993</v>
      </c>
      <c r="R3852" s="14">
        <v>4.2</v>
      </c>
      <c r="S3852" s="43">
        <f t="shared" si="114"/>
        <v>2.1904761904761902</v>
      </c>
    </row>
    <row r="3853" spans="1:19" x14ac:dyDescent="0.25">
      <c r="A3853" s="14">
        <v>10</v>
      </c>
      <c r="B3853" s="16" t="s">
        <v>34</v>
      </c>
      <c r="C3853" s="14" t="s">
        <v>91</v>
      </c>
      <c r="D3853" s="14" t="s">
        <v>99</v>
      </c>
      <c r="P3853" s="17" t="str">
        <f t="shared" si="115"/>
        <v>10|B5T2|b|07-29-2019</v>
      </c>
      <c r="Q3853" s="14">
        <v>9.3000000000000007</v>
      </c>
      <c r="R3853" s="14">
        <v>4.0999999999999996</v>
      </c>
      <c r="S3853" s="43">
        <f t="shared" si="114"/>
        <v>2.2682926829268295</v>
      </c>
    </row>
    <row r="3854" spans="1:19" x14ac:dyDescent="0.25">
      <c r="A3854" s="14">
        <v>10</v>
      </c>
      <c r="B3854" s="16" t="s">
        <v>34</v>
      </c>
      <c r="C3854" s="14" t="s">
        <v>91</v>
      </c>
      <c r="D3854" s="14" t="s">
        <v>99</v>
      </c>
      <c r="P3854" s="17" t="str">
        <f t="shared" si="115"/>
        <v>10|B5T2|b|07-29-2019</v>
      </c>
      <c r="Q3854" s="14">
        <v>3.5</v>
      </c>
      <c r="R3854" s="14">
        <v>1.7</v>
      </c>
      <c r="S3854" s="43">
        <f t="shared" si="114"/>
        <v>2.0588235294117649</v>
      </c>
    </row>
    <row r="3855" spans="1:19" x14ac:dyDescent="0.25">
      <c r="A3855" s="14">
        <v>10</v>
      </c>
      <c r="B3855" s="16" t="s">
        <v>34</v>
      </c>
      <c r="C3855" s="14" t="s">
        <v>92</v>
      </c>
      <c r="D3855" s="14" t="s">
        <v>99</v>
      </c>
      <c r="P3855" s="17" t="str">
        <f t="shared" si="115"/>
        <v>10|B5T2|c|07-29-2019</v>
      </c>
      <c r="Q3855" s="14">
        <v>8.5</v>
      </c>
      <c r="R3855" s="14">
        <v>3.3</v>
      </c>
      <c r="S3855" s="43">
        <f t="shared" si="114"/>
        <v>2.5757575757575757</v>
      </c>
    </row>
    <row r="3856" spans="1:19" x14ac:dyDescent="0.25">
      <c r="A3856" s="14">
        <v>10</v>
      </c>
      <c r="B3856" s="16" t="s">
        <v>34</v>
      </c>
      <c r="C3856" s="14" t="s">
        <v>92</v>
      </c>
      <c r="D3856" s="14" t="s">
        <v>99</v>
      </c>
      <c r="P3856" s="17" t="str">
        <f t="shared" si="115"/>
        <v>10|B5T2|c|07-29-2019</v>
      </c>
      <c r="Q3856" s="14">
        <v>8.4</v>
      </c>
      <c r="R3856" s="14">
        <v>3.3</v>
      </c>
      <c r="S3856" s="43">
        <f t="shared" si="114"/>
        <v>2.5454545454545459</v>
      </c>
    </row>
    <row r="3857" spans="1:19" x14ac:dyDescent="0.25">
      <c r="A3857" s="14">
        <v>10</v>
      </c>
      <c r="B3857" s="16" t="s">
        <v>34</v>
      </c>
      <c r="C3857" s="14" t="s">
        <v>92</v>
      </c>
      <c r="D3857" s="14" t="s">
        <v>99</v>
      </c>
      <c r="P3857" s="17" t="str">
        <f t="shared" si="115"/>
        <v>10|B5T2|c|07-29-2019</v>
      </c>
      <c r="Q3857" s="14">
        <v>9.1999999999999993</v>
      </c>
      <c r="R3857" s="14">
        <v>3.6</v>
      </c>
      <c r="S3857" s="43">
        <f t="shared" si="114"/>
        <v>2.5555555555555554</v>
      </c>
    </row>
    <row r="3858" spans="1:19" x14ac:dyDescent="0.25">
      <c r="A3858" s="14">
        <v>10</v>
      </c>
      <c r="B3858" s="16" t="s">
        <v>34</v>
      </c>
      <c r="C3858" s="14" t="s">
        <v>92</v>
      </c>
      <c r="D3858" s="14" t="s">
        <v>99</v>
      </c>
      <c r="P3858" s="17" t="str">
        <f t="shared" si="115"/>
        <v>10|B5T2|c|07-29-2019</v>
      </c>
      <c r="Q3858" s="14">
        <v>9.3000000000000007</v>
      </c>
      <c r="R3858" s="14">
        <v>3.6</v>
      </c>
      <c r="S3858" s="43">
        <f t="shared" si="114"/>
        <v>2.5833333333333335</v>
      </c>
    </row>
    <row r="3859" spans="1:19" x14ac:dyDescent="0.25">
      <c r="A3859" s="14">
        <v>10</v>
      </c>
      <c r="B3859" s="16" t="s">
        <v>34</v>
      </c>
      <c r="C3859" s="14" t="s">
        <v>93</v>
      </c>
      <c r="D3859" s="14" t="s">
        <v>99</v>
      </c>
      <c r="P3859" s="17" t="str">
        <f t="shared" si="115"/>
        <v>10|B5T2|d|07-29-2019</v>
      </c>
      <c r="Q3859" s="14">
        <v>4.8</v>
      </c>
      <c r="R3859" s="14">
        <v>1.8</v>
      </c>
      <c r="S3859" s="43">
        <f t="shared" si="114"/>
        <v>2.6666666666666665</v>
      </c>
    </row>
    <row r="3860" spans="1:19" x14ac:dyDescent="0.25">
      <c r="A3860" s="14">
        <v>10</v>
      </c>
      <c r="B3860" s="16" t="s">
        <v>34</v>
      </c>
      <c r="C3860" s="14" t="s">
        <v>93</v>
      </c>
      <c r="D3860" s="14" t="s">
        <v>99</v>
      </c>
      <c r="P3860" s="17" t="str">
        <f t="shared" si="115"/>
        <v>10|B5T2|d|07-29-2019</v>
      </c>
      <c r="Q3860" s="14">
        <v>4.8</v>
      </c>
      <c r="R3860" s="14">
        <v>1.8</v>
      </c>
      <c r="S3860" s="43">
        <f t="shared" si="114"/>
        <v>2.6666666666666665</v>
      </c>
    </row>
    <row r="3861" spans="1:19" x14ac:dyDescent="0.25">
      <c r="A3861" s="14">
        <v>10</v>
      </c>
      <c r="B3861" s="16" t="s">
        <v>34</v>
      </c>
      <c r="C3861" s="14" t="s">
        <v>93</v>
      </c>
      <c r="D3861" s="14" t="s">
        <v>99</v>
      </c>
      <c r="P3861" s="17" t="str">
        <f t="shared" si="115"/>
        <v>10|B5T2|d|07-29-2019</v>
      </c>
      <c r="Q3861" s="14">
        <v>3.8</v>
      </c>
      <c r="R3861" s="14">
        <v>2.2000000000000002</v>
      </c>
      <c r="S3861" s="43">
        <f t="shared" si="114"/>
        <v>1.7272727272727271</v>
      </c>
    </row>
    <row r="3862" spans="1:19" x14ac:dyDescent="0.25">
      <c r="A3862" s="14">
        <v>10</v>
      </c>
      <c r="B3862" s="16" t="s">
        <v>34</v>
      </c>
      <c r="C3862" s="14" t="s">
        <v>93</v>
      </c>
      <c r="D3862" s="14" t="s">
        <v>99</v>
      </c>
      <c r="P3862" s="17" t="str">
        <f t="shared" si="115"/>
        <v>10|B5T2|d|07-29-2019</v>
      </c>
      <c r="Q3862" s="14">
        <v>5.9</v>
      </c>
      <c r="R3862" s="14">
        <v>2.2999999999999998</v>
      </c>
      <c r="S3862" s="43">
        <f t="shared" si="114"/>
        <v>2.5652173913043481</v>
      </c>
    </row>
    <row r="3863" spans="1:19" x14ac:dyDescent="0.25">
      <c r="A3863" s="14">
        <v>10</v>
      </c>
      <c r="B3863" s="16" t="s">
        <v>35</v>
      </c>
      <c r="C3863" s="14" t="s">
        <v>94</v>
      </c>
      <c r="D3863" s="14" t="s">
        <v>99</v>
      </c>
      <c r="P3863" s="17" t="str">
        <f t="shared" si="115"/>
        <v>10|B5T3|a|07-29-2019</v>
      </c>
      <c r="Q3863" s="14">
        <v>5.3</v>
      </c>
      <c r="R3863" s="14">
        <v>2.1</v>
      </c>
      <c r="S3863" s="43">
        <f t="shared" si="114"/>
        <v>2.5238095238095237</v>
      </c>
    </row>
    <row r="3864" spans="1:19" x14ac:dyDescent="0.25">
      <c r="A3864" s="14">
        <v>10</v>
      </c>
      <c r="B3864" s="16" t="s">
        <v>35</v>
      </c>
      <c r="C3864" s="14" t="s">
        <v>94</v>
      </c>
      <c r="D3864" s="14" t="s">
        <v>99</v>
      </c>
      <c r="P3864" s="17" t="str">
        <f t="shared" si="115"/>
        <v>10|B5T3|a|07-29-2019</v>
      </c>
      <c r="Q3864" s="14">
        <v>5</v>
      </c>
      <c r="R3864" s="14">
        <v>2</v>
      </c>
      <c r="S3864" s="43">
        <f t="shared" si="114"/>
        <v>2.5</v>
      </c>
    </row>
    <row r="3865" spans="1:19" x14ac:dyDescent="0.25">
      <c r="A3865" s="14">
        <v>10</v>
      </c>
      <c r="B3865" s="16" t="s">
        <v>35</v>
      </c>
      <c r="C3865" s="14" t="s">
        <v>94</v>
      </c>
      <c r="D3865" s="14" t="s">
        <v>99</v>
      </c>
      <c r="P3865" s="17" t="str">
        <f t="shared" si="115"/>
        <v>10|B5T3|a|07-29-2019</v>
      </c>
      <c r="Q3865" s="14">
        <v>9</v>
      </c>
      <c r="R3865" s="14">
        <v>3</v>
      </c>
      <c r="S3865" s="43">
        <f t="shared" si="114"/>
        <v>3</v>
      </c>
    </row>
    <row r="3866" spans="1:19" x14ac:dyDescent="0.25">
      <c r="A3866" s="14">
        <v>10</v>
      </c>
      <c r="B3866" s="16" t="s">
        <v>35</v>
      </c>
      <c r="C3866" s="14" t="s">
        <v>94</v>
      </c>
      <c r="D3866" s="14" t="s">
        <v>99</v>
      </c>
      <c r="P3866" s="17" t="str">
        <f t="shared" si="115"/>
        <v>10|B5T3|a|07-29-2019</v>
      </c>
      <c r="Q3866" s="14">
        <v>9.1</v>
      </c>
      <c r="R3866" s="14">
        <v>3.2</v>
      </c>
      <c r="S3866" s="43">
        <f t="shared" si="114"/>
        <v>2.8437499999999996</v>
      </c>
    </row>
    <row r="3867" spans="1:19" x14ac:dyDescent="0.25">
      <c r="A3867" s="14">
        <v>10</v>
      </c>
      <c r="B3867" s="16" t="s">
        <v>35</v>
      </c>
      <c r="C3867" s="14" t="s">
        <v>91</v>
      </c>
      <c r="D3867" s="14" t="s">
        <v>99</v>
      </c>
      <c r="P3867" s="17" t="str">
        <f t="shared" si="115"/>
        <v>10|B5T3|b|07-29-2019</v>
      </c>
      <c r="Q3867" s="14">
        <v>8.9</v>
      </c>
      <c r="R3867" s="14">
        <v>3.6</v>
      </c>
      <c r="S3867" s="43">
        <f t="shared" si="114"/>
        <v>2.4722222222222223</v>
      </c>
    </row>
    <row r="3868" spans="1:19" x14ac:dyDescent="0.25">
      <c r="A3868" s="14">
        <v>10</v>
      </c>
      <c r="B3868" s="16" t="s">
        <v>35</v>
      </c>
      <c r="C3868" s="14" t="s">
        <v>91</v>
      </c>
      <c r="D3868" s="14" t="s">
        <v>99</v>
      </c>
      <c r="P3868" s="17" t="str">
        <f t="shared" si="115"/>
        <v>10|B5T3|b|07-29-2019</v>
      </c>
      <c r="Q3868" s="14">
        <v>8.5</v>
      </c>
      <c r="R3868" s="14">
        <v>3.6</v>
      </c>
      <c r="S3868" s="43">
        <f t="shared" si="114"/>
        <v>2.3611111111111112</v>
      </c>
    </row>
    <row r="3869" spans="1:19" x14ac:dyDescent="0.25">
      <c r="A3869" s="14">
        <v>10</v>
      </c>
      <c r="B3869" s="16" t="s">
        <v>35</v>
      </c>
      <c r="C3869" s="14" t="s">
        <v>92</v>
      </c>
      <c r="D3869" s="14" t="s">
        <v>99</v>
      </c>
      <c r="P3869" s="17" t="str">
        <f t="shared" si="115"/>
        <v>10|B5T3|c|07-29-2019</v>
      </c>
      <c r="Q3869" s="14">
        <v>6.2</v>
      </c>
      <c r="R3869" s="14">
        <v>2.8</v>
      </c>
      <c r="S3869" s="43">
        <f t="shared" si="114"/>
        <v>2.2142857142857144</v>
      </c>
    </row>
    <row r="3870" spans="1:19" x14ac:dyDescent="0.25">
      <c r="A3870" s="14">
        <v>10</v>
      </c>
      <c r="B3870" s="16" t="s">
        <v>35</v>
      </c>
      <c r="C3870" s="14" t="s">
        <v>92</v>
      </c>
      <c r="D3870" s="14" t="s">
        <v>99</v>
      </c>
      <c r="P3870" s="17" t="str">
        <f t="shared" si="115"/>
        <v>10|B5T3|c|07-29-2019</v>
      </c>
      <c r="Q3870" s="14">
        <v>6.3</v>
      </c>
      <c r="R3870" s="14">
        <v>2.8</v>
      </c>
      <c r="S3870" s="43">
        <f t="shared" si="114"/>
        <v>2.25</v>
      </c>
    </row>
    <row r="3871" spans="1:19" x14ac:dyDescent="0.25">
      <c r="A3871" s="14">
        <v>10</v>
      </c>
      <c r="B3871" s="16" t="s">
        <v>35</v>
      </c>
      <c r="C3871" s="14" t="s">
        <v>92</v>
      </c>
      <c r="D3871" s="14" t="s">
        <v>99</v>
      </c>
      <c r="P3871" s="17" t="str">
        <f t="shared" si="115"/>
        <v>10|B5T3|c|07-29-2019</v>
      </c>
      <c r="Q3871" s="14">
        <v>10.3</v>
      </c>
      <c r="R3871" s="14">
        <v>3.9</v>
      </c>
      <c r="S3871" s="43">
        <f t="shared" si="114"/>
        <v>2.6410256410256414</v>
      </c>
    </row>
    <row r="3872" spans="1:19" x14ac:dyDescent="0.25">
      <c r="A3872" s="14">
        <v>10</v>
      </c>
      <c r="B3872" s="16" t="s">
        <v>35</v>
      </c>
      <c r="C3872" s="14" t="s">
        <v>92</v>
      </c>
      <c r="D3872" s="14" t="s">
        <v>99</v>
      </c>
      <c r="P3872" s="17" t="str">
        <f t="shared" si="115"/>
        <v>10|B5T3|c|07-29-2019</v>
      </c>
      <c r="Q3872" s="14">
        <v>10.199999999999999</v>
      </c>
      <c r="R3872" s="14">
        <v>3.9</v>
      </c>
      <c r="S3872" s="43">
        <f t="shared" si="114"/>
        <v>2.6153846153846154</v>
      </c>
    </row>
    <row r="3873" spans="1:19" x14ac:dyDescent="0.25">
      <c r="A3873" s="14">
        <v>10</v>
      </c>
      <c r="B3873" s="16" t="s">
        <v>35</v>
      </c>
      <c r="C3873" s="14" t="s">
        <v>92</v>
      </c>
      <c r="D3873" s="14" t="s">
        <v>99</v>
      </c>
      <c r="P3873" s="17" t="str">
        <f t="shared" si="115"/>
        <v>10|B5T3|c|07-29-2019</v>
      </c>
      <c r="Q3873" s="14">
        <v>9.9</v>
      </c>
      <c r="R3873" s="14">
        <v>4.9000000000000004</v>
      </c>
      <c r="S3873" s="43">
        <f t="shared" si="114"/>
        <v>2.0204081632653059</v>
      </c>
    </row>
    <row r="3874" spans="1:19" x14ac:dyDescent="0.25">
      <c r="A3874" s="14">
        <v>10</v>
      </c>
      <c r="B3874" s="16" t="s">
        <v>35</v>
      </c>
      <c r="C3874" s="14" t="s">
        <v>93</v>
      </c>
      <c r="D3874" s="14" t="s">
        <v>99</v>
      </c>
      <c r="P3874" s="17" t="str">
        <f t="shared" si="115"/>
        <v>10|B5T3|d|07-29-2019</v>
      </c>
      <c r="Q3874" s="14">
        <v>9.8000000000000007</v>
      </c>
      <c r="R3874" s="44">
        <v>4.5999999999999996</v>
      </c>
      <c r="S3874" s="43">
        <f t="shared" si="114"/>
        <v>2.1304347826086958</v>
      </c>
    </row>
    <row r="3875" spans="1:19" x14ac:dyDescent="0.25">
      <c r="A3875" s="14">
        <v>10</v>
      </c>
      <c r="B3875" s="16" t="s">
        <v>35</v>
      </c>
      <c r="C3875" s="14" t="s">
        <v>93</v>
      </c>
      <c r="D3875" s="14" t="s">
        <v>99</v>
      </c>
      <c r="P3875" s="17" t="str">
        <f t="shared" si="115"/>
        <v>10|B5T3|d|07-29-2019</v>
      </c>
      <c r="Q3875" s="14">
        <v>6.3</v>
      </c>
      <c r="R3875" s="14">
        <v>2.7</v>
      </c>
      <c r="S3875" s="43">
        <f t="shared" si="114"/>
        <v>2.333333333333333</v>
      </c>
    </row>
    <row r="3876" spans="1:19" x14ac:dyDescent="0.25">
      <c r="A3876" s="14">
        <v>10</v>
      </c>
      <c r="B3876" s="16" t="s">
        <v>35</v>
      </c>
      <c r="C3876" s="14" t="s">
        <v>93</v>
      </c>
      <c r="D3876" s="14" t="s">
        <v>99</v>
      </c>
      <c r="P3876" s="17" t="str">
        <f t="shared" si="115"/>
        <v>10|B5T3|d|07-29-2019</v>
      </c>
      <c r="Q3876" s="14">
        <v>6.3</v>
      </c>
      <c r="R3876" s="14">
        <v>2.7</v>
      </c>
      <c r="S3876" s="43">
        <f t="shared" si="114"/>
        <v>2.333333333333333</v>
      </c>
    </row>
    <row r="3877" spans="1:19" x14ac:dyDescent="0.25">
      <c r="A3877" s="14">
        <v>10</v>
      </c>
      <c r="B3877" s="16" t="s">
        <v>35</v>
      </c>
      <c r="C3877" s="14" t="s">
        <v>93</v>
      </c>
      <c r="D3877" s="14" t="s">
        <v>99</v>
      </c>
      <c r="P3877" s="17" t="str">
        <f t="shared" si="115"/>
        <v>10|B5T3|d|07-29-2019</v>
      </c>
      <c r="Q3877" s="14">
        <v>7.6</v>
      </c>
      <c r="R3877" s="14">
        <v>2.8</v>
      </c>
      <c r="S3877" s="43">
        <f t="shared" si="114"/>
        <v>2.7142857142857144</v>
      </c>
    </row>
    <row r="3878" spans="1:19" x14ac:dyDescent="0.25">
      <c r="A3878" s="14">
        <v>10</v>
      </c>
      <c r="B3878" s="16" t="s">
        <v>35</v>
      </c>
      <c r="C3878" s="14" t="s">
        <v>93</v>
      </c>
      <c r="D3878" s="14" t="s">
        <v>99</v>
      </c>
      <c r="P3878" s="17" t="str">
        <f t="shared" si="115"/>
        <v>10|B5T3|d|07-29-2019</v>
      </c>
      <c r="Q3878" s="14">
        <v>7.4</v>
      </c>
      <c r="R3878" s="14">
        <v>3</v>
      </c>
      <c r="S3878" s="43">
        <f t="shared" si="114"/>
        <v>2.4666666666666668</v>
      </c>
    </row>
    <row r="3879" spans="1:19" x14ac:dyDescent="0.25">
      <c r="A3879" s="14">
        <v>10</v>
      </c>
      <c r="B3879" s="16" t="s">
        <v>35</v>
      </c>
      <c r="C3879" s="14" t="s">
        <v>93</v>
      </c>
      <c r="D3879" s="14" t="s">
        <v>99</v>
      </c>
      <c r="P3879" s="17" t="str">
        <f t="shared" si="115"/>
        <v>10|B5T3|d|07-29-2019</v>
      </c>
      <c r="Q3879" s="14">
        <v>8.6999999999999993</v>
      </c>
      <c r="R3879" s="14">
        <v>3.7</v>
      </c>
      <c r="S3879" s="43">
        <f t="shared" si="114"/>
        <v>2.3513513513513509</v>
      </c>
    </row>
    <row r="3880" spans="1:19" x14ac:dyDescent="0.25">
      <c r="A3880" s="14">
        <v>10</v>
      </c>
      <c r="B3880" s="16" t="s">
        <v>35</v>
      </c>
      <c r="C3880" s="14" t="s">
        <v>93</v>
      </c>
      <c r="D3880" s="14" t="s">
        <v>99</v>
      </c>
      <c r="P3880" s="17" t="str">
        <f t="shared" si="115"/>
        <v>10|B5T3|d|07-29-2019</v>
      </c>
      <c r="Q3880" s="14">
        <v>6.8</v>
      </c>
      <c r="R3880" s="14">
        <v>3.3</v>
      </c>
      <c r="S3880" s="43">
        <f t="shared" si="114"/>
        <v>2.0606060606060606</v>
      </c>
    </row>
    <row r="3881" spans="1:19" x14ac:dyDescent="0.25">
      <c r="A3881" s="14">
        <v>10</v>
      </c>
      <c r="B3881" s="16" t="s">
        <v>36</v>
      </c>
      <c r="C3881" s="14" t="s">
        <v>94</v>
      </c>
      <c r="D3881" s="14" t="s">
        <v>99</v>
      </c>
      <c r="P3881" s="17" t="str">
        <f t="shared" si="115"/>
        <v>10|B5T4|a|07-29-2019</v>
      </c>
      <c r="Q3881" s="14">
        <v>6.8</v>
      </c>
      <c r="R3881" s="14">
        <v>3</v>
      </c>
      <c r="S3881" s="43">
        <f t="shared" si="114"/>
        <v>2.2666666666666666</v>
      </c>
    </row>
    <row r="3882" spans="1:19" x14ac:dyDescent="0.25">
      <c r="A3882" s="14">
        <v>10</v>
      </c>
      <c r="B3882" s="16" t="s">
        <v>36</v>
      </c>
      <c r="C3882" s="14" t="s">
        <v>91</v>
      </c>
      <c r="D3882" s="14" t="s">
        <v>99</v>
      </c>
      <c r="P3882" s="17" t="str">
        <f t="shared" si="115"/>
        <v>10|B5T4|b|07-29-2019</v>
      </c>
      <c r="Q3882" s="14">
        <v>7.8</v>
      </c>
      <c r="R3882" s="14">
        <v>2.8</v>
      </c>
      <c r="S3882" s="43">
        <f t="shared" si="114"/>
        <v>2.785714285714286</v>
      </c>
    </row>
    <row r="3883" spans="1:19" x14ac:dyDescent="0.25">
      <c r="A3883" s="14">
        <v>10</v>
      </c>
      <c r="B3883" s="16" t="s">
        <v>36</v>
      </c>
      <c r="C3883" s="14" t="s">
        <v>91</v>
      </c>
      <c r="D3883" s="14" t="s">
        <v>99</v>
      </c>
      <c r="P3883" s="17" t="str">
        <f t="shared" si="115"/>
        <v>10|B5T4|b|07-29-2019</v>
      </c>
      <c r="Q3883" s="14">
        <v>8</v>
      </c>
      <c r="R3883" s="14">
        <v>3</v>
      </c>
      <c r="S3883" s="43">
        <f t="shared" si="114"/>
        <v>2.6666666666666665</v>
      </c>
    </row>
    <row r="3884" spans="1:19" x14ac:dyDescent="0.25">
      <c r="A3884" s="14">
        <v>10</v>
      </c>
      <c r="B3884" s="16" t="s">
        <v>36</v>
      </c>
      <c r="C3884" s="14" t="s">
        <v>91</v>
      </c>
      <c r="D3884" s="14" t="s">
        <v>99</v>
      </c>
      <c r="P3884" s="17" t="str">
        <f t="shared" si="115"/>
        <v>10|B5T4|b|07-29-2019</v>
      </c>
      <c r="Q3884" s="14">
        <v>8.4</v>
      </c>
      <c r="R3884" s="14">
        <v>3.6</v>
      </c>
      <c r="S3884" s="43">
        <f t="shared" si="114"/>
        <v>2.3333333333333335</v>
      </c>
    </row>
    <row r="3885" spans="1:19" x14ac:dyDescent="0.25">
      <c r="A3885" s="14">
        <v>10</v>
      </c>
      <c r="B3885" s="16" t="s">
        <v>36</v>
      </c>
      <c r="C3885" s="14" t="s">
        <v>91</v>
      </c>
      <c r="D3885" s="14" t="s">
        <v>99</v>
      </c>
      <c r="P3885" s="17" t="str">
        <f t="shared" si="115"/>
        <v>10|B5T4|b|07-29-2019</v>
      </c>
      <c r="Q3885" s="14">
        <v>8.3000000000000007</v>
      </c>
      <c r="R3885" s="44">
        <v>3.9</v>
      </c>
      <c r="S3885" s="43">
        <f t="shared" si="114"/>
        <v>2.1282051282051286</v>
      </c>
    </row>
    <row r="3886" spans="1:19" x14ac:dyDescent="0.25">
      <c r="A3886" s="14">
        <v>10</v>
      </c>
      <c r="B3886" s="16" t="s">
        <v>36</v>
      </c>
      <c r="C3886" s="14" t="s">
        <v>91</v>
      </c>
      <c r="D3886" s="14" t="s">
        <v>99</v>
      </c>
      <c r="P3886" s="17" t="str">
        <f t="shared" si="115"/>
        <v>10|B5T4|b|07-29-2019</v>
      </c>
      <c r="Q3886" s="14">
        <v>5.7</v>
      </c>
      <c r="R3886" s="14">
        <v>3</v>
      </c>
      <c r="S3886" s="43">
        <f t="shared" si="114"/>
        <v>1.9000000000000001</v>
      </c>
    </row>
    <row r="3887" spans="1:19" x14ac:dyDescent="0.25">
      <c r="A3887" s="14">
        <v>10</v>
      </c>
      <c r="B3887" s="16" t="s">
        <v>36</v>
      </c>
      <c r="C3887" s="14" t="s">
        <v>92</v>
      </c>
      <c r="D3887" s="14" t="s">
        <v>99</v>
      </c>
      <c r="P3887" s="17" t="str">
        <f t="shared" si="115"/>
        <v>10|B5T4|c|07-29-2019</v>
      </c>
      <c r="Q3887" s="14">
        <v>5.8</v>
      </c>
      <c r="R3887" s="14">
        <v>3.2</v>
      </c>
      <c r="S3887" s="43">
        <f t="shared" si="114"/>
        <v>1.8124999999999998</v>
      </c>
    </row>
    <row r="3888" spans="1:19" x14ac:dyDescent="0.25">
      <c r="A3888" s="14">
        <v>10</v>
      </c>
      <c r="B3888" s="16" t="s">
        <v>36</v>
      </c>
      <c r="C3888" s="14" t="s">
        <v>92</v>
      </c>
      <c r="D3888" s="14" t="s">
        <v>99</v>
      </c>
      <c r="P3888" s="17" t="str">
        <f t="shared" si="115"/>
        <v>10|B5T4|c|07-29-2019</v>
      </c>
      <c r="Q3888" s="14">
        <v>8.3000000000000007</v>
      </c>
      <c r="R3888" s="14">
        <v>3</v>
      </c>
      <c r="S3888" s="43">
        <f t="shared" si="114"/>
        <v>2.7666666666666671</v>
      </c>
    </row>
    <row r="3889" spans="1:19" x14ac:dyDescent="0.25">
      <c r="A3889" s="14">
        <v>10</v>
      </c>
      <c r="B3889" s="16" t="s">
        <v>36</v>
      </c>
      <c r="C3889" s="14" t="s">
        <v>92</v>
      </c>
      <c r="D3889" s="14" t="s">
        <v>99</v>
      </c>
      <c r="P3889" s="17" t="str">
        <f t="shared" si="115"/>
        <v>10|B5T4|c|07-29-2019</v>
      </c>
      <c r="Q3889" s="14">
        <v>8.4</v>
      </c>
      <c r="R3889" s="14">
        <v>3</v>
      </c>
      <c r="S3889" s="43">
        <f t="shared" si="114"/>
        <v>2.8000000000000003</v>
      </c>
    </row>
    <row r="3890" spans="1:19" x14ac:dyDescent="0.25">
      <c r="A3890" s="14">
        <v>10</v>
      </c>
      <c r="B3890" s="16" t="s">
        <v>36</v>
      </c>
      <c r="C3890" s="14" t="s">
        <v>92</v>
      </c>
      <c r="D3890" s="14" t="s">
        <v>99</v>
      </c>
      <c r="P3890" s="17" t="str">
        <f t="shared" si="115"/>
        <v>10|B5T4|c|07-29-2019</v>
      </c>
      <c r="Q3890" s="14">
        <v>10</v>
      </c>
      <c r="R3890" s="14">
        <v>5</v>
      </c>
      <c r="S3890" s="43">
        <f t="shared" si="114"/>
        <v>2</v>
      </c>
    </row>
    <row r="3891" spans="1:19" x14ac:dyDescent="0.25">
      <c r="A3891" s="14">
        <v>10</v>
      </c>
      <c r="B3891" s="16" t="s">
        <v>36</v>
      </c>
      <c r="C3891" s="14" t="s">
        <v>93</v>
      </c>
      <c r="D3891" s="14" t="s">
        <v>99</v>
      </c>
      <c r="P3891" s="17" t="str">
        <f t="shared" si="115"/>
        <v>10|B5T4|d|07-29-2019</v>
      </c>
      <c r="Q3891" s="14">
        <v>10.5</v>
      </c>
      <c r="R3891" s="14">
        <v>5</v>
      </c>
      <c r="S3891" s="43">
        <f t="shared" si="114"/>
        <v>2.1</v>
      </c>
    </row>
    <row r="3892" spans="1:19" x14ac:dyDescent="0.25">
      <c r="A3892" s="14">
        <v>10</v>
      </c>
      <c r="B3892" s="16" t="s">
        <v>36</v>
      </c>
      <c r="C3892" s="14" t="s">
        <v>93</v>
      </c>
      <c r="D3892" s="14" t="s">
        <v>99</v>
      </c>
      <c r="P3892" s="17" t="str">
        <f t="shared" si="115"/>
        <v>10|B5T4|d|07-29-2019</v>
      </c>
      <c r="Q3892" s="14">
        <v>10.5</v>
      </c>
      <c r="R3892" s="14">
        <v>5.0999999999999996</v>
      </c>
      <c r="S3892" s="43">
        <f t="shared" si="114"/>
        <v>2.0588235294117649</v>
      </c>
    </row>
    <row r="3893" spans="1:19" x14ac:dyDescent="0.25">
      <c r="A3893" s="14">
        <v>10</v>
      </c>
      <c r="B3893" s="16" t="s">
        <v>36</v>
      </c>
      <c r="C3893" s="14" t="s">
        <v>93</v>
      </c>
      <c r="D3893" s="14" t="s">
        <v>99</v>
      </c>
      <c r="P3893" s="17" t="str">
        <f t="shared" si="115"/>
        <v>10|B5T4|d|07-29-2019</v>
      </c>
      <c r="Q3893" s="14">
        <v>5.0999999999999996</v>
      </c>
      <c r="R3893" s="14">
        <v>2.4</v>
      </c>
      <c r="S3893" s="43">
        <f t="shared" si="114"/>
        <v>2.125</v>
      </c>
    </row>
    <row r="3894" spans="1:19" x14ac:dyDescent="0.25">
      <c r="A3894" s="14">
        <v>10</v>
      </c>
      <c r="B3894" s="16" t="s">
        <v>36</v>
      </c>
      <c r="C3894" s="14" t="s">
        <v>93</v>
      </c>
      <c r="D3894" s="14" t="s">
        <v>99</v>
      </c>
      <c r="P3894" s="17" t="str">
        <f t="shared" si="115"/>
        <v>10|B5T4|d|07-29-2019</v>
      </c>
      <c r="Q3894" s="14">
        <v>6.5</v>
      </c>
      <c r="R3894" s="14">
        <v>2.9</v>
      </c>
      <c r="S3894" s="43">
        <f t="shared" si="114"/>
        <v>2.2413793103448278</v>
      </c>
    </row>
    <row r="3895" spans="1:19" x14ac:dyDescent="0.25">
      <c r="A3895" s="14">
        <v>10</v>
      </c>
      <c r="B3895" s="16" t="s">
        <v>37</v>
      </c>
      <c r="C3895" s="14" t="s">
        <v>94</v>
      </c>
      <c r="D3895" s="14" t="s">
        <v>99</v>
      </c>
      <c r="P3895" s="17" t="str">
        <f t="shared" si="115"/>
        <v>10|B5T5|a|07-29-2019</v>
      </c>
      <c r="Q3895" s="14">
        <v>6.5</v>
      </c>
      <c r="R3895" s="14">
        <v>3</v>
      </c>
      <c r="S3895" s="43">
        <f t="shared" si="114"/>
        <v>2.1666666666666665</v>
      </c>
    </row>
    <row r="3896" spans="1:19" x14ac:dyDescent="0.25">
      <c r="A3896" s="14">
        <v>10</v>
      </c>
      <c r="B3896" s="16" t="s">
        <v>37</v>
      </c>
      <c r="C3896" s="14" t="s">
        <v>94</v>
      </c>
      <c r="D3896" s="14" t="s">
        <v>99</v>
      </c>
      <c r="P3896" s="17" t="str">
        <f t="shared" si="115"/>
        <v>10|B5T5|a|07-29-2019</v>
      </c>
      <c r="Q3896" s="14">
        <v>9.6</v>
      </c>
      <c r="R3896" s="14">
        <v>4.5999999999999996</v>
      </c>
      <c r="S3896" s="43">
        <f t="shared" si="114"/>
        <v>2.0869565217391304</v>
      </c>
    </row>
    <row r="3897" spans="1:19" x14ac:dyDescent="0.25">
      <c r="A3897" s="14">
        <v>10</v>
      </c>
      <c r="B3897" s="16" t="s">
        <v>37</v>
      </c>
      <c r="C3897" s="14" t="s">
        <v>94</v>
      </c>
      <c r="D3897" s="14" t="s">
        <v>99</v>
      </c>
      <c r="P3897" s="17" t="str">
        <f t="shared" si="115"/>
        <v>10|B5T5|a|07-29-2019</v>
      </c>
      <c r="Q3897" s="14">
        <v>9.6</v>
      </c>
      <c r="R3897" s="14">
        <v>4.5</v>
      </c>
      <c r="S3897" s="43">
        <f t="shared" si="114"/>
        <v>2.1333333333333333</v>
      </c>
    </row>
    <row r="3898" spans="1:19" x14ac:dyDescent="0.25">
      <c r="A3898" s="14">
        <v>10</v>
      </c>
      <c r="B3898" s="16" t="s">
        <v>37</v>
      </c>
      <c r="C3898" s="14" t="s">
        <v>94</v>
      </c>
      <c r="D3898" s="14" t="s">
        <v>99</v>
      </c>
      <c r="P3898" s="17" t="str">
        <f t="shared" si="115"/>
        <v>10|B5T5|a|07-29-2019</v>
      </c>
      <c r="Q3898" s="14">
        <v>9.6</v>
      </c>
      <c r="R3898" s="14">
        <v>4.7</v>
      </c>
      <c r="S3898" s="43">
        <f t="shared" si="114"/>
        <v>2.0425531914893615</v>
      </c>
    </row>
    <row r="3899" spans="1:19" x14ac:dyDescent="0.25">
      <c r="A3899" s="14">
        <v>10</v>
      </c>
      <c r="B3899" s="16" t="s">
        <v>37</v>
      </c>
      <c r="C3899" s="14" t="s">
        <v>94</v>
      </c>
      <c r="D3899" s="14" t="s">
        <v>99</v>
      </c>
      <c r="P3899" s="17" t="str">
        <f t="shared" si="115"/>
        <v>10|B5T5|a|07-29-2019</v>
      </c>
      <c r="Q3899" s="14">
        <v>9.6</v>
      </c>
      <c r="R3899" s="14">
        <v>4.5</v>
      </c>
      <c r="S3899" s="43">
        <f t="shared" si="114"/>
        <v>2.1333333333333333</v>
      </c>
    </row>
    <row r="3900" spans="1:19" x14ac:dyDescent="0.25">
      <c r="A3900" s="14">
        <v>10</v>
      </c>
      <c r="B3900" s="16" t="s">
        <v>37</v>
      </c>
      <c r="C3900" s="14" t="s">
        <v>94</v>
      </c>
      <c r="D3900" s="14" t="s">
        <v>99</v>
      </c>
      <c r="P3900" s="17" t="str">
        <f t="shared" si="115"/>
        <v>10|B5T5|a|07-29-2019</v>
      </c>
      <c r="Q3900" s="14">
        <v>6</v>
      </c>
      <c r="R3900" s="14">
        <v>3.2</v>
      </c>
      <c r="S3900" s="43">
        <f t="shared" si="114"/>
        <v>1.875</v>
      </c>
    </row>
    <row r="3901" spans="1:19" x14ac:dyDescent="0.25">
      <c r="A3901" s="14">
        <v>10</v>
      </c>
      <c r="B3901" s="16" t="s">
        <v>37</v>
      </c>
      <c r="C3901" s="14" t="s">
        <v>91</v>
      </c>
      <c r="D3901" s="14" t="s">
        <v>99</v>
      </c>
      <c r="P3901" s="17" t="str">
        <f t="shared" si="115"/>
        <v>10|B5T5|b|07-29-2019</v>
      </c>
      <c r="Q3901" s="14">
        <v>6</v>
      </c>
      <c r="R3901" s="14">
        <v>3.1</v>
      </c>
      <c r="S3901" s="43">
        <f t="shared" si="114"/>
        <v>1.9354838709677418</v>
      </c>
    </row>
    <row r="3902" spans="1:19" x14ac:dyDescent="0.25">
      <c r="A3902" s="14">
        <v>10</v>
      </c>
      <c r="B3902" s="16" t="s">
        <v>37</v>
      </c>
      <c r="C3902" s="14" t="s">
        <v>91</v>
      </c>
      <c r="D3902" s="14" t="s">
        <v>99</v>
      </c>
      <c r="P3902" s="17" t="str">
        <f t="shared" si="115"/>
        <v>10|B5T5|b|07-29-2019</v>
      </c>
      <c r="Q3902" s="14">
        <v>8.5</v>
      </c>
      <c r="R3902" s="14">
        <v>3.2</v>
      </c>
      <c r="S3902" s="43">
        <f t="shared" si="114"/>
        <v>2.65625</v>
      </c>
    </row>
    <row r="3903" spans="1:19" x14ac:dyDescent="0.25">
      <c r="A3903" s="14">
        <v>10</v>
      </c>
      <c r="B3903" s="16" t="s">
        <v>37</v>
      </c>
      <c r="C3903" s="14" t="s">
        <v>91</v>
      </c>
      <c r="D3903" s="14" t="s">
        <v>99</v>
      </c>
      <c r="P3903" s="17" t="str">
        <f t="shared" si="115"/>
        <v>10|B5T5|b|07-29-2019</v>
      </c>
      <c r="Q3903" s="14">
        <v>8.4</v>
      </c>
      <c r="R3903" s="14">
        <v>3</v>
      </c>
      <c r="S3903" s="43">
        <f t="shared" si="114"/>
        <v>2.8000000000000003</v>
      </c>
    </row>
    <row r="3904" spans="1:19" x14ac:dyDescent="0.25">
      <c r="A3904" s="14">
        <v>10</v>
      </c>
      <c r="B3904" s="16" t="s">
        <v>37</v>
      </c>
      <c r="C3904" s="14" t="s">
        <v>91</v>
      </c>
      <c r="D3904" s="14" t="s">
        <v>99</v>
      </c>
      <c r="P3904" s="17" t="str">
        <f t="shared" si="115"/>
        <v>10|B5T5|b|07-29-2019</v>
      </c>
      <c r="Q3904" s="14">
        <v>9.6999999999999993</v>
      </c>
      <c r="R3904" s="14">
        <v>4.5</v>
      </c>
      <c r="S3904" s="43">
        <f t="shared" ref="S3904:S3967" si="116">Q3904/R3904</f>
        <v>2.1555555555555554</v>
      </c>
    </row>
    <row r="3905" spans="1:19" x14ac:dyDescent="0.25">
      <c r="A3905" s="14">
        <v>10</v>
      </c>
      <c r="B3905" s="16" t="s">
        <v>37</v>
      </c>
      <c r="C3905" s="14" t="s">
        <v>92</v>
      </c>
      <c r="D3905" s="14" t="s">
        <v>99</v>
      </c>
      <c r="P3905" s="17" t="str">
        <f t="shared" si="115"/>
        <v>10|B5T5|c|07-29-2019</v>
      </c>
      <c r="Q3905" s="14">
        <v>10</v>
      </c>
      <c r="R3905" s="14">
        <v>4.5</v>
      </c>
      <c r="S3905" s="43">
        <f t="shared" si="116"/>
        <v>2.2222222222222223</v>
      </c>
    </row>
    <row r="3906" spans="1:19" x14ac:dyDescent="0.25">
      <c r="A3906" s="14">
        <v>10</v>
      </c>
      <c r="B3906" s="16" t="s">
        <v>37</v>
      </c>
      <c r="C3906" s="14" t="s">
        <v>92</v>
      </c>
      <c r="D3906" s="14" t="s">
        <v>99</v>
      </c>
      <c r="P3906" s="17" t="str">
        <f t="shared" si="115"/>
        <v>10|B5T5|c|07-29-2019</v>
      </c>
      <c r="Q3906" s="14">
        <v>8.8000000000000007</v>
      </c>
      <c r="R3906" s="14">
        <v>4.5999999999999996</v>
      </c>
      <c r="S3906" s="43">
        <f t="shared" si="116"/>
        <v>1.9130434782608698</v>
      </c>
    </row>
    <row r="3907" spans="1:19" x14ac:dyDescent="0.25">
      <c r="A3907" s="14">
        <v>10</v>
      </c>
      <c r="B3907" s="16" t="s">
        <v>37</v>
      </c>
      <c r="C3907" s="14" t="s">
        <v>92</v>
      </c>
      <c r="D3907" s="14" t="s">
        <v>99</v>
      </c>
      <c r="P3907" s="17" t="str">
        <f t="shared" si="115"/>
        <v>10|B5T5|c|07-29-2019</v>
      </c>
      <c r="Q3907" s="14">
        <v>9</v>
      </c>
      <c r="R3907" s="14">
        <v>4.2</v>
      </c>
      <c r="S3907" s="43">
        <f t="shared" si="116"/>
        <v>2.1428571428571428</v>
      </c>
    </row>
    <row r="3908" spans="1:19" x14ac:dyDescent="0.25">
      <c r="A3908" s="14">
        <v>10</v>
      </c>
      <c r="B3908" s="16" t="s">
        <v>37</v>
      </c>
      <c r="C3908" s="14" t="s">
        <v>92</v>
      </c>
      <c r="D3908" s="14" t="s">
        <v>99</v>
      </c>
      <c r="P3908" s="17" t="str">
        <f t="shared" si="115"/>
        <v>10|B5T5|c|07-29-2019</v>
      </c>
      <c r="Q3908" s="14">
        <v>6.5</v>
      </c>
      <c r="R3908" s="14">
        <v>3.1</v>
      </c>
      <c r="S3908" s="43">
        <f t="shared" si="116"/>
        <v>2.096774193548387</v>
      </c>
    </row>
    <row r="3909" spans="1:19" x14ac:dyDescent="0.25">
      <c r="A3909" s="14">
        <v>10</v>
      </c>
      <c r="B3909" s="16" t="s">
        <v>37</v>
      </c>
      <c r="C3909" s="14" t="s">
        <v>93</v>
      </c>
      <c r="D3909" s="14" t="s">
        <v>99</v>
      </c>
      <c r="P3909" s="17" t="str">
        <f t="shared" si="115"/>
        <v>10|B5T5|d|07-29-2019</v>
      </c>
      <c r="Q3909" s="14">
        <v>6.7</v>
      </c>
      <c r="R3909" s="14">
        <v>3.2</v>
      </c>
      <c r="S3909" s="43">
        <f t="shared" si="116"/>
        <v>2.09375</v>
      </c>
    </row>
    <row r="3910" spans="1:19" x14ac:dyDescent="0.25">
      <c r="A3910" s="14">
        <v>10</v>
      </c>
      <c r="B3910" s="16" t="s">
        <v>37</v>
      </c>
      <c r="C3910" s="14" t="s">
        <v>93</v>
      </c>
      <c r="D3910" s="14" t="s">
        <v>99</v>
      </c>
      <c r="P3910" s="17" t="str">
        <f t="shared" si="115"/>
        <v>10|B5T5|d|07-29-2019</v>
      </c>
      <c r="Q3910" s="14">
        <v>9.6</v>
      </c>
      <c r="R3910" s="14">
        <v>4.2</v>
      </c>
      <c r="S3910" s="43">
        <f t="shared" si="116"/>
        <v>2.2857142857142856</v>
      </c>
    </row>
    <row r="3911" spans="1:19" x14ac:dyDescent="0.25">
      <c r="A3911" s="14">
        <v>10</v>
      </c>
      <c r="B3911" s="16" t="s">
        <v>37</v>
      </c>
      <c r="C3911" s="14" t="s">
        <v>93</v>
      </c>
      <c r="D3911" s="14" t="s">
        <v>99</v>
      </c>
      <c r="P3911" s="17" t="str">
        <f t="shared" ref="P3911:P3974" si="117">CONCATENATE(A3911,"|",B3911,"|",C3911,"|",TEXT(D3911,"AAAA/MM/DD"))</f>
        <v>10|B5T5|d|07-29-2019</v>
      </c>
      <c r="Q3911" s="14">
        <v>9.4</v>
      </c>
      <c r="R3911" s="14">
        <v>4.0999999999999996</v>
      </c>
      <c r="S3911" s="43">
        <f t="shared" si="116"/>
        <v>2.2926829268292686</v>
      </c>
    </row>
    <row r="3912" spans="1:19" x14ac:dyDescent="0.25">
      <c r="A3912" s="14">
        <v>10</v>
      </c>
      <c r="B3912" s="16" t="s">
        <v>37</v>
      </c>
      <c r="C3912" s="14" t="s">
        <v>93</v>
      </c>
      <c r="D3912" s="14" t="s">
        <v>99</v>
      </c>
      <c r="P3912" s="17" t="str">
        <f t="shared" si="117"/>
        <v>10|B5T5|d|07-29-2019</v>
      </c>
      <c r="Q3912" s="14">
        <v>9.6</v>
      </c>
      <c r="R3912" s="14">
        <v>4.7</v>
      </c>
      <c r="S3912" s="43">
        <f t="shared" si="116"/>
        <v>2.0425531914893615</v>
      </c>
    </row>
    <row r="3913" spans="1:19" x14ac:dyDescent="0.25">
      <c r="A3913" s="14">
        <v>10</v>
      </c>
      <c r="B3913" s="16" t="s">
        <v>37</v>
      </c>
      <c r="C3913" s="14" t="s">
        <v>93</v>
      </c>
      <c r="D3913" s="14" t="s">
        <v>99</v>
      </c>
      <c r="P3913" s="17" t="str">
        <f t="shared" si="117"/>
        <v>10|B5T5|d|07-29-2019</v>
      </c>
      <c r="Q3913" s="14">
        <v>9.5</v>
      </c>
      <c r="R3913" s="44">
        <v>4.5999999999999996</v>
      </c>
      <c r="S3913" s="43">
        <f t="shared" si="116"/>
        <v>2.0652173913043481</v>
      </c>
    </row>
    <row r="3914" spans="1:19" x14ac:dyDescent="0.25">
      <c r="A3914" s="14">
        <v>10</v>
      </c>
      <c r="B3914" s="16" t="s">
        <v>37</v>
      </c>
      <c r="C3914" s="14" t="s">
        <v>93</v>
      </c>
      <c r="D3914" s="14" t="s">
        <v>99</v>
      </c>
      <c r="P3914" s="17" t="str">
        <f t="shared" si="117"/>
        <v>10|B5T5|d|07-29-2019</v>
      </c>
      <c r="Q3914" s="14">
        <v>4.3</v>
      </c>
      <c r="R3914" s="14">
        <v>2</v>
      </c>
      <c r="S3914" s="43">
        <f t="shared" si="116"/>
        <v>2.15</v>
      </c>
    </row>
    <row r="3915" spans="1:19" x14ac:dyDescent="0.25">
      <c r="A3915" s="14">
        <v>10</v>
      </c>
      <c r="B3915" s="16" t="s">
        <v>38</v>
      </c>
      <c r="C3915" s="14" t="s">
        <v>94</v>
      </c>
      <c r="D3915" s="14" t="s">
        <v>99</v>
      </c>
      <c r="P3915" s="17" t="str">
        <f t="shared" si="117"/>
        <v>10|B6T1|a|07-29-2019</v>
      </c>
      <c r="Q3915" s="14">
        <v>9</v>
      </c>
      <c r="R3915" s="14">
        <v>3.5</v>
      </c>
      <c r="S3915" s="43">
        <f t="shared" si="116"/>
        <v>2.5714285714285716</v>
      </c>
    </row>
    <row r="3916" spans="1:19" x14ac:dyDescent="0.25">
      <c r="A3916" s="14">
        <v>10</v>
      </c>
      <c r="B3916" s="16" t="s">
        <v>38</v>
      </c>
      <c r="C3916" s="14" t="s">
        <v>94</v>
      </c>
      <c r="D3916" s="14" t="s">
        <v>99</v>
      </c>
      <c r="P3916" s="17" t="str">
        <f t="shared" si="117"/>
        <v>10|B6T1|a|07-29-2019</v>
      </c>
      <c r="Q3916" s="14">
        <v>9.4</v>
      </c>
      <c r="R3916" s="14">
        <v>3.1</v>
      </c>
      <c r="S3916" s="43">
        <f t="shared" si="116"/>
        <v>3.032258064516129</v>
      </c>
    </row>
    <row r="3917" spans="1:19" x14ac:dyDescent="0.25">
      <c r="A3917" s="14">
        <v>10</v>
      </c>
      <c r="B3917" s="16" t="s">
        <v>38</v>
      </c>
      <c r="C3917" s="14" t="s">
        <v>94</v>
      </c>
      <c r="D3917" s="14" t="s">
        <v>99</v>
      </c>
      <c r="P3917" s="17" t="str">
        <f t="shared" si="117"/>
        <v>10|B6T1|a|07-29-2019</v>
      </c>
      <c r="Q3917" s="14">
        <v>9.3000000000000007</v>
      </c>
      <c r="R3917" s="14">
        <v>4.3</v>
      </c>
      <c r="S3917" s="43">
        <f t="shared" si="116"/>
        <v>2.1627906976744189</v>
      </c>
    </row>
    <row r="3918" spans="1:19" x14ac:dyDescent="0.25">
      <c r="A3918" s="14">
        <v>10</v>
      </c>
      <c r="B3918" s="16" t="s">
        <v>38</v>
      </c>
      <c r="C3918" s="14" t="s">
        <v>94</v>
      </c>
      <c r="D3918" s="14" t="s">
        <v>99</v>
      </c>
      <c r="P3918" s="17" t="str">
        <f t="shared" si="117"/>
        <v>10|B6T1|a|07-29-2019</v>
      </c>
      <c r="Q3918" s="14">
        <v>8</v>
      </c>
      <c r="R3918" s="14">
        <v>3</v>
      </c>
      <c r="S3918" s="43">
        <f t="shared" si="116"/>
        <v>2.6666666666666665</v>
      </c>
    </row>
    <row r="3919" spans="1:19" x14ac:dyDescent="0.25">
      <c r="A3919" s="14">
        <v>10</v>
      </c>
      <c r="B3919" s="16" t="s">
        <v>38</v>
      </c>
      <c r="C3919" s="14" t="s">
        <v>94</v>
      </c>
      <c r="D3919" s="14" t="s">
        <v>99</v>
      </c>
      <c r="P3919" s="17" t="str">
        <f t="shared" si="117"/>
        <v>10|B6T1|a|07-29-2019</v>
      </c>
      <c r="Q3919" s="14">
        <v>8.3000000000000007</v>
      </c>
      <c r="R3919" s="14">
        <v>2.5</v>
      </c>
      <c r="S3919" s="43">
        <f t="shared" si="116"/>
        <v>3.3200000000000003</v>
      </c>
    </row>
    <row r="3920" spans="1:19" x14ac:dyDescent="0.25">
      <c r="A3920" s="14">
        <v>10</v>
      </c>
      <c r="B3920" s="16" t="s">
        <v>38</v>
      </c>
      <c r="C3920" s="14" t="s">
        <v>94</v>
      </c>
      <c r="D3920" s="14" t="s">
        <v>99</v>
      </c>
      <c r="P3920" s="17" t="str">
        <f t="shared" si="117"/>
        <v>10|B6T1|a|07-29-2019</v>
      </c>
      <c r="Q3920" s="14">
        <v>8.1</v>
      </c>
      <c r="R3920" s="14">
        <v>3.6</v>
      </c>
      <c r="S3920" s="43">
        <f t="shared" si="116"/>
        <v>2.25</v>
      </c>
    </row>
    <row r="3921" spans="1:19" x14ac:dyDescent="0.25">
      <c r="A3921" s="14">
        <v>10</v>
      </c>
      <c r="B3921" s="16" t="s">
        <v>38</v>
      </c>
      <c r="C3921" s="14" t="s">
        <v>91</v>
      </c>
      <c r="D3921" s="14" t="s">
        <v>99</v>
      </c>
      <c r="P3921" s="17" t="str">
        <f t="shared" si="117"/>
        <v>10|B6T1|b|07-29-2019</v>
      </c>
      <c r="Q3921" s="14">
        <v>8.1</v>
      </c>
      <c r="R3921" s="44">
        <v>4</v>
      </c>
      <c r="S3921" s="43">
        <f t="shared" si="116"/>
        <v>2.0249999999999999</v>
      </c>
    </row>
    <row r="3922" spans="1:19" x14ac:dyDescent="0.25">
      <c r="A3922" s="14">
        <v>10</v>
      </c>
      <c r="B3922" s="16" t="s">
        <v>38</v>
      </c>
      <c r="C3922" s="14" t="s">
        <v>91</v>
      </c>
      <c r="D3922" s="14" t="s">
        <v>99</v>
      </c>
      <c r="P3922" s="17" t="str">
        <f t="shared" si="117"/>
        <v>10|B6T1|b|07-29-2019</v>
      </c>
      <c r="Q3922" s="14">
        <v>8</v>
      </c>
      <c r="R3922" s="14">
        <v>2.4</v>
      </c>
      <c r="S3922" s="43">
        <f t="shared" si="116"/>
        <v>3.3333333333333335</v>
      </c>
    </row>
    <row r="3923" spans="1:19" x14ac:dyDescent="0.25">
      <c r="A3923" s="14">
        <v>10</v>
      </c>
      <c r="B3923" s="16" t="s">
        <v>38</v>
      </c>
      <c r="C3923" s="14" t="s">
        <v>91</v>
      </c>
      <c r="D3923" s="14" t="s">
        <v>99</v>
      </c>
      <c r="P3923" s="17" t="str">
        <f t="shared" si="117"/>
        <v>10|B6T1|b|07-29-2019</v>
      </c>
      <c r="Q3923" s="14">
        <v>9</v>
      </c>
      <c r="R3923" s="14">
        <v>2.6</v>
      </c>
      <c r="S3923" s="43">
        <f t="shared" si="116"/>
        <v>3.4615384615384612</v>
      </c>
    </row>
    <row r="3924" spans="1:19" x14ac:dyDescent="0.25">
      <c r="A3924" s="14">
        <v>10</v>
      </c>
      <c r="B3924" s="16" t="s">
        <v>38</v>
      </c>
      <c r="C3924" s="14" t="s">
        <v>91</v>
      </c>
      <c r="D3924" s="14" t="s">
        <v>99</v>
      </c>
      <c r="P3924" s="17" t="str">
        <f t="shared" si="117"/>
        <v>10|B6T1|b|07-29-2019</v>
      </c>
      <c r="Q3924" s="14">
        <v>8.6999999999999993</v>
      </c>
      <c r="R3924" s="14">
        <v>4</v>
      </c>
      <c r="S3924" s="43">
        <f t="shared" si="116"/>
        <v>2.1749999999999998</v>
      </c>
    </row>
    <row r="3925" spans="1:19" x14ac:dyDescent="0.25">
      <c r="A3925" s="14">
        <v>10</v>
      </c>
      <c r="B3925" s="16" t="s">
        <v>38</v>
      </c>
      <c r="C3925" s="14" t="s">
        <v>92</v>
      </c>
      <c r="D3925" s="14" t="s">
        <v>99</v>
      </c>
      <c r="P3925" s="17" t="str">
        <f t="shared" si="117"/>
        <v>10|B6T1|c|07-29-2019</v>
      </c>
      <c r="Q3925" s="14">
        <v>9</v>
      </c>
      <c r="R3925" s="14">
        <v>3.6</v>
      </c>
      <c r="S3925" s="43">
        <f t="shared" si="116"/>
        <v>2.5</v>
      </c>
    </row>
    <row r="3926" spans="1:19" x14ac:dyDescent="0.25">
      <c r="A3926" s="14">
        <v>10</v>
      </c>
      <c r="B3926" s="16" t="s">
        <v>38</v>
      </c>
      <c r="C3926" s="14" t="s">
        <v>92</v>
      </c>
      <c r="D3926" s="14" t="s">
        <v>99</v>
      </c>
      <c r="P3926" s="17" t="str">
        <f t="shared" si="117"/>
        <v>10|B6T1|c|07-29-2019</v>
      </c>
      <c r="Q3926" s="14">
        <v>6.7</v>
      </c>
      <c r="R3926" s="14">
        <v>3.3</v>
      </c>
      <c r="S3926" s="43">
        <f t="shared" si="116"/>
        <v>2.0303030303030303</v>
      </c>
    </row>
    <row r="3927" spans="1:19" x14ac:dyDescent="0.25">
      <c r="A3927" s="14">
        <v>10</v>
      </c>
      <c r="B3927" s="16" t="s">
        <v>38</v>
      </c>
      <c r="C3927" s="14" t="s">
        <v>92</v>
      </c>
      <c r="D3927" s="14" t="s">
        <v>99</v>
      </c>
      <c r="P3927" s="17" t="str">
        <f t="shared" si="117"/>
        <v>10|B6T1|c|07-29-2019</v>
      </c>
      <c r="Q3927" s="14">
        <v>7.1</v>
      </c>
      <c r="R3927" s="14">
        <v>3.2</v>
      </c>
      <c r="S3927" s="43">
        <f t="shared" si="116"/>
        <v>2.2187499999999996</v>
      </c>
    </row>
    <row r="3928" spans="1:19" x14ac:dyDescent="0.25">
      <c r="A3928" s="14">
        <v>10</v>
      </c>
      <c r="B3928" s="16" t="s">
        <v>38</v>
      </c>
      <c r="C3928" s="14" t="s">
        <v>92</v>
      </c>
      <c r="D3928" s="14" t="s">
        <v>99</v>
      </c>
      <c r="P3928" s="17" t="str">
        <f t="shared" si="117"/>
        <v>10|B6T1|c|07-29-2019</v>
      </c>
      <c r="Q3928" s="14">
        <v>4.3</v>
      </c>
      <c r="R3928" s="14">
        <v>2</v>
      </c>
      <c r="S3928" s="43">
        <f t="shared" si="116"/>
        <v>2.15</v>
      </c>
    </row>
    <row r="3929" spans="1:19" x14ac:dyDescent="0.25">
      <c r="A3929" s="14">
        <v>10</v>
      </c>
      <c r="B3929" s="16" t="s">
        <v>38</v>
      </c>
      <c r="C3929" s="14" t="s">
        <v>92</v>
      </c>
      <c r="D3929" s="14" t="s">
        <v>99</v>
      </c>
      <c r="P3929" s="17" t="str">
        <f t="shared" si="117"/>
        <v>10|B6T1|c|07-29-2019</v>
      </c>
      <c r="Q3929" s="14">
        <v>4.3</v>
      </c>
      <c r="R3929" s="14">
        <v>2</v>
      </c>
      <c r="S3929" s="43">
        <f t="shared" si="116"/>
        <v>2.15</v>
      </c>
    </row>
    <row r="3930" spans="1:19" x14ac:dyDescent="0.25">
      <c r="A3930" s="14">
        <v>10</v>
      </c>
      <c r="B3930" s="16" t="s">
        <v>38</v>
      </c>
      <c r="C3930" s="14" t="s">
        <v>92</v>
      </c>
      <c r="D3930" s="14" t="s">
        <v>99</v>
      </c>
      <c r="P3930" s="17" t="str">
        <f t="shared" si="117"/>
        <v>10|B6T1|c|07-29-2019</v>
      </c>
      <c r="Q3930" s="14">
        <v>7.5</v>
      </c>
      <c r="R3930" s="14">
        <v>2.2999999999999998</v>
      </c>
      <c r="S3930" s="43">
        <f t="shared" si="116"/>
        <v>3.2608695652173916</v>
      </c>
    </row>
    <row r="3931" spans="1:19" x14ac:dyDescent="0.25">
      <c r="A3931" s="14">
        <v>10</v>
      </c>
      <c r="B3931" s="16" t="s">
        <v>38</v>
      </c>
      <c r="C3931" s="14" t="s">
        <v>93</v>
      </c>
      <c r="D3931" s="14" t="s">
        <v>99</v>
      </c>
      <c r="P3931" s="17" t="str">
        <f t="shared" si="117"/>
        <v>10|B6T1|d|07-29-2019</v>
      </c>
      <c r="Q3931" s="14">
        <v>7.1</v>
      </c>
      <c r="R3931" s="14">
        <v>2.2999999999999998</v>
      </c>
      <c r="S3931" s="43">
        <f t="shared" si="116"/>
        <v>3.0869565217391304</v>
      </c>
    </row>
    <row r="3932" spans="1:19" x14ac:dyDescent="0.25">
      <c r="A3932" s="14">
        <v>10</v>
      </c>
      <c r="B3932" s="16" t="s">
        <v>38</v>
      </c>
      <c r="C3932" s="14" t="s">
        <v>93</v>
      </c>
      <c r="D3932" s="14" t="s">
        <v>99</v>
      </c>
      <c r="P3932" s="17" t="str">
        <f t="shared" si="117"/>
        <v>10|B6T1|d|07-29-2019</v>
      </c>
      <c r="Q3932" s="14">
        <v>7.5</v>
      </c>
      <c r="R3932" s="14">
        <v>3.4</v>
      </c>
      <c r="S3932" s="43">
        <f t="shared" si="116"/>
        <v>2.2058823529411766</v>
      </c>
    </row>
    <row r="3933" spans="1:19" x14ac:dyDescent="0.25">
      <c r="A3933" s="14">
        <v>10</v>
      </c>
      <c r="B3933" s="16" t="s">
        <v>38</v>
      </c>
      <c r="C3933" s="14" t="s">
        <v>93</v>
      </c>
      <c r="D3933" s="14" t="s">
        <v>99</v>
      </c>
      <c r="P3933" s="17" t="str">
        <f t="shared" si="117"/>
        <v>10|B6T1|d|07-29-2019</v>
      </c>
      <c r="Q3933" s="14">
        <v>7.5</v>
      </c>
      <c r="R3933" s="44">
        <v>3.2</v>
      </c>
      <c r="S3933" s="43">
        <f t="shared" si="116"/>
        <v>2.34375</v>
      </c>
    </row>
    <row r="3934" spans="1:19" x14ac:dyDescent="0.25">
      <c r="A3934" s="14">
        <v>10</v>
      </c>
      <c r="B3934" s="16" t="s">
        <v>38</v>
      </c>
      <c r="C3934" s="14" t="s">
        <v>93</v>
      </c>
      <c r="D3934" s="14" t="s">
        <v>99</v>
      </c>
      <c r="P3934" s="17" t="str">
        <f t="shared" si="117"/>
        <v>10|B6T1|d|07-29-2019</v>
      </c>
      <c r="Q3934" s="14">
        <v>6</v>
      </c>
      <c r="R3934" s="14">
        <v>2.2000000000000002</v>
      </c>
      <c r="S3934" s="43">
        <f t="shared" si="116"/>
        <v>2.7272727272727271</v>
      </c>
    </row>
    <row r="3935" spans="1:19" x14ac:dyDescent="0.25">
      <c r="A3935" s="14">
        <v>10</v>
      </c>
      <c r="B3935" s="16" t="s">
        <v>38</v>
      </c>
      <c r="C3935" s="14" t="s">
        <v>93</v>
      </c>
      <c r="D3935" s="14" t="s">
        <v>99</v>
      </c>
      <c r="P3935" s="17" t="str">
        <f t="shared" si="117"/>
        <v>10|B6T1|d|07-29-2019</v>
      </c>
      <c r="Q3935" s="14">
        <v>5.6</v>
      </c>
      <c r="R3935" s="14">
        <v>2.1</v>
      </c>
      <c r="S3935" s="43">
        <f t="shared" si="116"/>
        <v>2.6666666666666665</v>
      </c>
    </row>
    <row r="3936" spans="1:19" x14ac:dyDescent="0.25">
      <c r="A3936" s="14">
        <v>10</v>
      </c>
      <c r="B3936" s="16" t="s">
        <v>38</v>
      </c>
      <c r="C3936" s="14" t="s">
        <v>93</v>
      </c>
      <c r="D3936" s="14" t="s">
        <v>99</v>
      </c>
      <c r="P3936" s="17" t="str">
        <f t="shared" si="117"/>
        <v>10|B6T1|d|07-29-2019</v>
      </c>
      <c r="Q3936" s="14">
        <v>9</v>
      </c>
      <c r="R3936" s="14">
        <v>3</v>
      </c>
      <c r="S3936" s="43">
        <f t="shared" si="116"/>
        <v>3</v>
      </c>
    </row>
    <row r="3937" spans="1:19" x14ac:dyDescent="0.25">
      <c r="A3937" s="14">
        <v>10</v>
      </c>
      <c r="B3937" s="16" t="s">
        <v>39</v>
      </c>
      <c r="C3937" s="14" t="s">
        <v>94</v>
      </c>
      <c r="D3937" s="14" t="s">
        <v>99</v>
      </c>
      <c r="P3937" s="17" t="str">
        <f t="shared" si="117"/>
        <v>10|B6T2|a|07-29-2019</v>
      </c>
      <c r="Q3937" s="14">
        <v>9.1</v>
      </c>
      <c r="R3937" s="14">
        <v>3.2</v>
      </c>
      <c r="S3937" s="43">
        <f t="shared" si="116"/>
        <v>2.8437499999999996</v>
      </c>
    </row>
    <row r="3938" spans="1:19" x14ac:dyDescent="0.25">
      <c r="A3938" s="14">
        <v>10</v>
      </c>
      <c r="B3938" s="16" t="s">
        <v>39</v>
      </c>
      <c r="C3938" s="14" t="s">
        <v>94</v>
      </c>
      <c r="D3938" s="14" t="s">
        <v>99</v>
      </c>
      <c r="P3938" s="17" t="str">
        <f t="shared" si="117"/>
        <v>10|B6T2|a|07-29-2019</v>
      </c>
      <c r="Q3938" s="14">
        <v>9.1</v>
      </c>
      <c r="R3938" s="14">
        <v>3.5</v>
      </c>
      <c r="S3938" s="43">
        <f t="shared" si="116"/>
        <v>2.6</v>
      </c>
    </row>
    <row r="3939" spans="1:19" x14ac:dyDescent="0.25">
      <c r="A3939" s="14">
        <v>10</v>
      </c>
      <c r="B3939" s="16" t="s">
        <v>39</v>
      </c>
      <c r="C3939" s="14" t="s">
        <v>91</v>
      </c>
      <c r="D3939" s="14" t="s">
        <v>99</v>
      </c>
      <c r="P3939" s="17" t="str">
        <f t="shared" si="117"/>
        <v>10|B6T2|b|07-29-2019</v>
      </c>
      <c r="Q3939" s="14">
        <v>7.3</v>
      </c>
      <c r="R3939" s="14">
        <v>3.4</v>
      </c>
      <c r="S3939" s="43">
        <f t="shared" si="116"/>
        <v>2.1470588235294117</v>
      </c>
    </row>
    <row r="3940" spans="1:19" x14ac:dyDescent="0.25">
      <c r="A3940" s="14">
        <v>10</v>
      </c>
      <c r="B3940" s="16" t="s">
        <v>39</v>
      </c>
      <c r="C3940" s="14" t="s">
        <v>91</v>
      </c>
      <c r="D3940" s="14" t="s">
        <v>99</v>
      </c>
      <c r="P3940" s="17" t="str">
        <f t="shared" si="117"/>
        <v>10|B6T2|b|07-29-2019</v>
      </c>
      <c r="Q3940" s="14">
        <v>7.1</v>
      </c>
      <c r="R3940" s="14">
        <v>2.9</v>
      </c>
      <c r="S3940" s="43">
        <f t="shared" si="116"/>
        <v>2.4482758620689653</v>
      </c>
    </row>
    <row r="3941" spans="1:19" x14ac:dyDescent="0.25">
      <c r="A3941" s="14">
        <v>10</v>
      </c>
      <c r="B3941" s="16" t="s">
        <v>39</v>
      </c>
      <c r="C3941" s="14" t="s">
        <v>91</v>
      </c>
      <c r="D3941" s="14" t="s">
        <v>99</v>
      </c>
      <c r="P3941" s="17" t="str">
        <f t="shared" si="117"/>
        <v>10|B6T2|b|07-29-2019</v>
      </c>
      <c r="Q3941" s="14">
        <v>9.8000000000000007</v>
      </c>
      <c r="R3941" s="14">
        <v>3.9</v>
      </c>
      <c r="S3941" s="43">
        <f t="shared" si="116"/>
        <v>2.5128205128205132</v>
      </c>
    </row>
    <row r="3942" spans="1:19" x14ac:dyDescent="0.25">
      <c r="A3942" s="14">
        <v>10</v>
      </c>
      <c r="B3942" s="16" t="s">
        <v>39</v>
      </c>
      <c r="C3942" s="14" t="s">
        <v>91</v>
      </c>
      <c r="D3942" s="14" t="s">
        <v>99</v>
      </c>
      <c r="P3942" s="17" t="str">
        <f t="shared" si="117"/>
        <v>10|B6T2|b|07-29-2019</v>
      </c>
      <c r="Q3942" s="14">
        <v>9.4</v>
      </c>
      <c r="R3942" s="14">
        <v>3.6</v>
      </c>
      <c r="S3942" s="43">
        <f t="shared" si="116"/>
        <v>2.6111111111111112</v>
      </c>
    </row>
    <row r="3943" spans="1:19" x14ac:dyDescent="0.25">
      <c r="A3943" s="14">
        <v>10</v>
      </c>
      <c r="B3943" s="16" t="s">
        <v>39</v>
      </c>
      <c r="C3943" s="14" t="s">
        <v>91</v>
      </c>
      <c r="D3943" s="14" t="s">
        <v>99</v>
      </c>
      <c r="P3943" s="17" t="str">
        <f t="shared" si="117"/>
        <v>10|B6T2|b|07-29-2019</v>
      </c>
      <c r="Q3943" s="14">
        <v>10.6</v>
      </c>
      <c r="R3943" s="14">
        <v>4.5999999999999996</v>
      </c>
      <c r="S3943" s="43">
        <f t="shared" si="116"/>
        <v>2.3043478260869565</v>
      </c>
    </row>
    <row r="3944" spans="1:19" x14ac:dyDescent="0.25">
      <c r="A3944" s="14">
        <v>10</v>
      </c>
      <c r="B3944" s="16" t="s">
        <v>39</v>
      </c>
      <c r="C3944" s="14" t="s">
        <v>91</v>
      </c>
      <c r="D3944" s="14" t="s">
        <v>99</v>
      </c>
      <c r="P3944" s="17" t="str">
        <f t="shared" si="117"/>
        <v>10|B6T2|b|07-29-2019</v>
      </c>
      <c r="Q3944" s="14">
        <v>10.6</v>
      </c>
      <c r="R3944" s="14">
        <v>4.7</v>
      </c>
      <c r="S3944" s="43">
        <f t="shared" si="116"/>
        <v>2.2553191489361701</v>
      </c>
    </row>
    <row r="3945" spans="1:19" x14ac:dyDescent="0.25">
      <c r="A3945" s="14">
        <v>10</v>
      </c>
      <c r="B3945" s="16" t="s">
        <v>39</v>
      </c>
      <c r="C3945" s="14" t="s">
        <v>92</v>
      </c>
      <c r="D3945" s="14" t="s">
        <v>99</v>
      </c>
      <c r="P3945" s="17" t="str">
        <f t="shared" si="117"/>
        <v>10|B6T2|c|07-29-2019</v>
      </c>
      <c r="Q3945" s="14">
        <v>8.6999999999999993</v>
      </c>
      <c r="R3945" s="14">
        <v>3.7</v>
      </c>
      <c r="S3945" s="43">
        <f t="shared" si="116"/>
        <v>2.3513513513513509</v>
      </c>
    </row>
    <row r="3946" spans="1:19" x14ac:dyDescent="0.25">
      <c r="A3946" s="14">
        <v>10</v>
      </c>
      <c r="B3946" s="16" t="s">
        <v>39</v>
      </c>
      <c r="C3946" s="14" t="s">
        <v>92</v>
      </c>
      <c r="D3946" s="14" t="s">
        <v>99</v>
      </c>
      <c r="P3946" s="17" t="str">
        <f t="shared" si="117"/>
        <v>10|B6T2|c|07-29-2019</v>
      </c>
      <c r="Q3946" s="14">
        <v>8.6999999999999993</v>
      </c>
      <c r="R3946" s="14">
        <v>3.8</v>
      </c>
      <c r="S3946" s="43">
        <f t="shared" si="116"/>
        <v>2.2894736842105261</v>
      </c>
    </row>
    <row r="3947" spans="1:19" x14ac:dyDescent="0.25">
      <c r="A3947" s="14">
        <v>10</v>
      </c>
      <c r="B3947" s="16" t="s">
        <v>39</v>
      </c>
      <c r="C3947" s="14" t="s">
        <v>92</v>
      </c>
      <c r="D3947" s="14" t="s">
        <v>99</v>
      </c>
      <c r="P3947" s="17" t="str">
        <f t="shared" si="117"/>
        <v>10|B6T2|c|07-29-2019</v>
      </c>
      <c r="Q3947" s="14">
        <v>5.7</v>
      </c>
      <c r="R3947" s="14">
        <v>2.9</v>
      </c>
      <c r="S3947" s="43">
        <f t="shared" si="116"/>
        <v>1.9655172413793105</v>
      </c>
    </row>
    <row r="3948" spans="1:19" x14ac:dyDescent="0.25">
      <c r="A3948" s="14">
        <v>10</v>
      </c>
      <c r="B3948" s="16" t="s">
        <v>39</v>
      </c>
      <c r="C3948" s="14" t="s">
        <v>93</v>
      </c>
      <c r="D3948" s="14" t="s">
        <v>99</v>
      </c>
      <c r="P3948" s="17" t="str">
        <f t="shared" si="117"/>
        <v>10|B6T2|d|07-29-2019</v>
      </c>
      <c r="Q3948" s="14">
        <v>5.7</v>
      </c>
      <c r="R3948" s="14">
        <v>2.9</v>
      </c>
      <c r="S3948" s="43">
        <f t="shared" si="116"/>
        <v>1.9655172413793105</v>
      </c>
    </row>
    <row r="3949" spans="1:19" x14ac:dyDescent="0.25">
      <c r="A3949" s="14">
        <v>10</v>
      </c>
      <c r="B3949" s="16" t="s">
        <v>39</v>
      </c>
      <c r="C3949" s="14" t="s">
        <v>93</v>
      </c>
      <c r="D3949" s="14" t="s">
        <v>99</v>
      </c>
      <c r="P3949" s="17" t="str">
        <f t="shared" si="117"/>
        <v>10|B6T2|d|07-29-2019</v>
      </c>
      <c r="Q3949" s="14">
        <v>8.6</v>
      </c>
      <c r="R3949" s="14">
        <v>3.3</v>
      </c>
      <c r="S3949" s="43">
        <f t="shared" si="116"/>
        <v>2.606060606060606</v>
      </c>
    </row>
    <row r="3950" spans="1:19" x14ac:dyDescent="0.25">
      <c r="A3950" s="14">
        <v>10</v>
      </c>
      <c r="B3950" s="16" t="s">
        <v>39</v>
      </c>
      <c r="C3950" s="14" t="s">
        <v>93</v>
      </c>
      <c r="D3950" s="14" t="s">
        <v>99</v>
      </c>
      <c r="P3950" s="17" t="str">
        <f t="shared" si="117"/>
        <v>10|B6T2|d|07-29-2019</v>
      </c>
      <c r="Q3950" s="14">
        <v>8.6999999999999993</v>
      </c>
      <c r="R3950" s="14">
        <v>3.2</v>
      </c>
      <c r="S3950" s="43">
        <f t="shared" si="116"/>
        <v>2.7187499999999996</v>
      </c>
    </row>
    <row r="3951" spans="1:19" x14ac:dyDescent="0.25">
      <c r="A3951" s="14">
        <v>10</v>
      </c>
      <c r="B3951" s="16" t="s">
        <v>39</v>
      </c>
      <c r="C3951" s="14" t="s">
        <v>93</v>
      </c>
      <c r="D3951" s="14" t="s">
        <v>99</v>
      </c>
      <c r="P3951" s="17" t="str">
        <f t="shared" si="117"/>
        <v>10|B6T2|d|07-29-2019</v>
      </c>
      <c r="Q3951" s="14">
        <v>8.1999999999999993</v>
      </c>
      <c r="R3951" s="14">
        <v>4.0999999999999996</v>
      </c>
      <c r="S3951" s="43">
        <f t="shared" si="116"/>
        <v>2</v>
      </c>
    </row>
    <row r="3952" spans="1:19" x14ac:dyDescent="0.25">
      <c r="A3952" s="14">
        <v>10</v>
      </c>
      <c r="B3952" s="16" t="s">
        <v>40</v>
      </c>
      <c r="C3952" s="14" t="s">
        <v>94</v>
      </c>
      <c r="D3952" s="14" t="s">
        <v>99</v>
      </c>
      <c r="P3952" s="17" t="str">
        <f t="shared" si="117"/>
        <v>10|B6T3|a|07-29-2019</v>
      </c>
      <c r="Q3952" s="14">
        <v>8.8000000000000007</v>
      </c>
      <c r="R3952" s="14">
        <v>4.4000000000000004</v>
      </c>
      <c r="S3952" s="43">
        <f t="shared" si="116"/>
        <v>2</v>
      </c>
    </row>
    <row r="3953" spans="1:19" x14ac:dyDescent="0.25">
      <c r="A3953" s="14">
        <v>10</v>
      </c>
      <c r="B3953" s="16" t="s">
        <v>40</v>
      </c>
      <c r="C3953" s="14" t="s">
        <v>94</v>
      </c>
      <c r="D3953" s="14" t="s">
        <v>99</v>
      </c>
      <c r="P3953" s="17" t="str">
        <f t="shared" si="117"/>
        <v>10|B6T3|a|07-29-2019</v>
      </c>
      <c r="Q3953" s="14">
        <v>3.2</v>
      </c>
      <c r="R3953" s="14">
        <v>1.1000000000000001</v>
      </c>
      <c r="S3953" s="43">
        <f t="shared" si="116"/>
        <v>2.9090909090909092</v>
      </c>
    </row>
    <row r="3954" spans="1:19" x14ac:dyDescent="0.25">
      <c r="A3954" s="14">
        <v>10</v>
      </c>
      <c r="B3954" s="16" t="s">
        <v>40</v>
      </c>
      <c r="C3954" s="14" t="s">
        <v>94</v>
      </c>
      <c r="D3954" s="14" t="s">
        <v>99</v>
      </c>
      <c r="P3954" s="17" t="str">
        <f t="shared" si="117"/>
        <v>10|B6T3|a|07-29-2019</v>
      </c>
      <c r="Q3954" s="14">
        <v>3.1</v>
      </c>
      <c r="R3954" s="14">
        <v>1.4</v>
      </c>
      <c r="S3954" s="43">
        <f t="shared" si="116"/>
        <v>2.2142857142857144</v>
      </c>
    </row>
    <row r="3955" spans="1:19" x14ac:dyDescent="0.25">
      <c r="A3955" s="14">
        <v>10</v>
      </c>
      <c r="B3955" s="16" t="s">
        <v>40</v>
      </c>
      <c r="C3955" s="14" t="s">
        <v>94</v>
      </c>
      <c r="D3955" s="14" t="s">
        <v>99</v>
      </c>
      <c r="P3955" s="17" t="str">
        <f t="shared" si="117"/>
        <v>10|B6T3|a|07-29-2019</v>
      </c>
      <c r="Q3955" s="14">
        <v>5.4</v>
      </c>
      <c r="R3955" s="14">
        <v>2.1</v>
      </c>
      <c r="S3955" s="43">
        <f t="shared" si="116"/>
        <v>2.5714285714285716</v>
      </c>
    </row>
    <row r="3956" spans="1:19" x14ac:dyDescent="0.25">
      <c r="A3956" s="14">
        <v>10</v>
      </c>
      <c r="B3956" s="16" t="s">
        <v>40</v>
      </c>
      <c r="C3956" s="14" t="s">
        <v>91</v>
      </c>
      <c r="D3956" s="14" t="s">
        <v>99</v>
      </c>
      <c r="P3956" s="17" t="str">
        <f t="shared" si="117"/>
        <v>10|B6T3|b|07-29-2019</v>
      </c>
      <c r="Q3956" s="14">
        <v>5.5</v>
      </c>
      <c r="R3956" s="14">
        <v>2.1</v>
      </c>
      <c r="S3956" s="43">
        <f t="shared" si="116"/>
        <v>2.6190476190476191</v>
      </c>
    </row>
    <row r="3957" spans="1:19" x14ac:dyDescent="0.25">
      <c r="A3957" s="14">
        <v>10</v>
      </c>
      <c r="B3957" s="16" t="s">
        <v>40</v>
      </c>
      <c r="C3957" s="14" t="s">
        <v>91</v>
      </c>
      <c r="D3957" s="14" t="s">
        <v>99</v>
      </c>
      <c r="P3957" s="17" t="str">
        <f t="shared" si="117"/>
        <v>10|B6T3|b|07-29-2019</v>
      </c>
      <c r="Q3957" s="14">
        <v>3.7</v>
      </c>
      <c r="R3957" s="14">
        <v>1.5</v>
      </c>
      <c r="S3957" s="43">
        <f t="shared" si="116"/>
        <v>2.4666666666666668</v>
      </c>
    </row>
    <row r="3958" spans="1:19" x14ac:dyDescent="0.25">
      <c r="A3958" s="14">
        <v>10</v>
      </c>
      <c r="B3958" s="16" t="s">
        <v>40</v>
      </c>
      <c r="C3958" s="14" t="s">
        <v>91</v>
      </c>
      <c r="D3958" s="14" t="s">
        <v>99</v>
      </c>
      <c r="P3958" s="17" t="str">
        <f t="shared" si="117"/>
        <v>10|B6T3|b|07-29-2019</v>
      </c>
      <c r="Q3958" s="14">
        <v>3.2</v>
      </c>
      <c r="R3958" s="14">
        <v>1.4</v>
      </c>
      <c r="S3958" s="43">
        <f t="shared" si="116"/>
        <v>2.285714285714286</v>
      </c>
    </row>
    <row r="3959" spans="1:19" x14ac:dyDescent="0.25">
      <c r="A3959" s="14">
        <v>10</v>
      </c>
      <c r="B3959" s="16" t="s">
        <v>40</v>
      </c>
      <c r="C3959" s="14" t="s">
        <v>91</v>
      </c>
      <c r="D3959" s="14" t="s">
        <v>99</v>
      </c>
      <c r="P3959" s="17" t="str">
        <f t="shared" si="117"/>
        <v>10|B6T3|b|07-29-2019</v>
      </c>
      <c r="Q3959" s="14">
        <v>4.7</v>
      </c>
      <c r="R3959" s="14">
        <v>2.1</v>
      </c>
      <c r="S3959" s="43">
        <f t="shared" si="116"/>
        <v>2.2380952380952381</v>
      </c>
    </row>
    <row r="3960" spans="1:19" x14ac:dyDescent="0.25">
      <c r="A3960" s="14">
        <v>10</v>
      </c>
      <c r="B3960" s="16" t="s">
        <v>40</v>
      </c>
      <c r="C3960" s="14" t="s">
        <v>92</v>
      </c>
      <c r="D3960" s="14" t="s">
        <v>99</v>
      </c>
      <c r="P3960" s="17" t="str">
        <f t="shared" si="117"/>
        <v>10|B6T3|c|07-29-2019</v>
      </c>
      <c r="Q3960" s="14">
        <v>4.7</v>
      </c>
      <c r="R3960" s="14">
        <v>2.1</v>
      </c>
      <c r="S3960" s="43">
        <f t="shared" si="116"/>
        <v>2.2380952380952381</v>
      </c>
    </row>
    <row r="3961" spans="1:19" x14ac:dyDescent="0.25">
      <c r="A3961" s="14">
        <v>10</v>
      </c>
      <c r="B3961" s="16" t="s">
        <v>40</v>
      </c>
      <c r="C3961" s="14" t="s">
        <v>92</v>
      </c>
      <c r="D3961" s="14" t="s">
        <v>99</v>
      </c>
      <c r="P3961" s="17" t="str">
        <f t="shared" si="117"/>
        <v>10|B6T3|c|07-29-2019</v>
      </c>
      <c r="Q3961" s="14">
        <v>5.3</v>
      </c>
      <c r="R3961" s="14">
        <v>2.4</v>
      </c>
      <c r="S3961" s="43">
        <f t="shared" si="116"/>
        <v>2.2083333333333335</v>
      </c>
    </row>
    <row r="3962" spans="1:19" x14ac:dyDescent="0.25">
      <c r="A3962" s="14">
        <v>10</v>
      </c>
      <c r="B3962" s="16" t="s">
        <v>40</v>
      </c>
      <c r="C3962" s="14" t="s">
        <v>92</v>
      </c>
      <c r="D3962" s="14" t="s">
        <v>99</v>
      </c>
      <c r="P3962" s="17" t="str">
        <f t="shared" si="117"/>
        <v>10|B6T3|c|07-29-2019</v>
      </c>
      <c r="Q3962" s="14">
        <v>5.4</v>
      </c>
      <c r="R3962" s="14">
        <v>2.5</v>
      </c>
      <c r="S3962" s="43">
        <f t="shared" si="116"/>
        <v>2.16</v>
      </c>
    </row>
    <row r="3963" spans="1:19" x14ac:dyDescent="0.25">
      <c r="A3963" s="14">
        <v>10</v>
      </c>
      <c r="B3963" s="16" t="s">
        <v>40</v>
      </c>
      <c r="C3963" s="14" t="s">
        <v>92</v>
      </c>
      <c r="D3963" s="14" t="s">
        <v>99</v>
      </c>
      <c r="P3963" s="17" t="str">
        <f t="shared" si="117"/>
        <v>10|B6T3|c|07-29-2019</v>
      </c>
      <c r="Q3963" s="14">
        <v>9</v>
      </c>
      <c r="R3963" s="14">
        <v>8.6999999999999993</v>
      </c>
      <c r="S3963" s="43">
        <f t="shared" si="116"/>
        <v>1.0344827586206897</v>
      </c>
    </row>
    <row r="3964" spans="1:19" x14ac:dyDescent="0.25">
      <c r="A3964" s="14">
        <v>10</v>
      </c>
      <c r="B3964" s="16" t="s">
        <v>40</v>
      </c>
      <c r="C3964" s="14" t="s">
        <v>92</v>
      </c>
      <c r="D3964" s="14" t="s">
        <v>99</v>
      </c>
      <c r="P3964" s="17" t="str">
        <f t="shared" si="117"/>
        <v>10|B6T3|c|07-29-2019</v>
      </c>
      <c r="Q3964" s="14">
        <v>9.1</v>
      </c>
      <c r="R3964" s="14">
        <v>3.7</v>
      </c>
      <c r="S3964" s="43">
        <f t="shared" si="116"/>
        <v>2.4594594594594592</v>
      </c>
    </row>
    <row r="3965" spans="1:19" x14ac:dyDescent="0.25">
      <c r="A3965" s="14">
        <v>10</v>
      </c>
      <c r="B3965" s="16" t="s">
        <v>40</v>
      </c>
      <c r="C3965" s="14" t="s">
        <v>92</v>
      </c>
      <c r="D3965" s="14" t="s">
        <v>99</v>
      </c>
      <c r="P3965" s="17" t="str">
        <f t="shared" si="117"/>
        <v>10|B6T3|c|07-29-2019</v>
      </c>
      <c r="Q3965" s="14">
        <v>9</v>
      </c>
      <c r="R3965" s="14">
        <v>4.4000000000000004</v>
      </c>
      <c r="S3965" s="43">
        <f t="shared" si="116"/>
        <v>2.0454545454545454</v>
      </c>
    </row>
    <row r="3966" spans="1:19" x14ac:dyDescent="0.25">
      <c r="A3966" s="14">
        <v>10</v>
      </c>
      <c r="B3966" s="16" t="s">
        <v>40</v>
      </c>
      <c r="C3966" s="14" t="s">
        <v>93</v>
      </c>
      <c r="D3966" s="14" t="s">
        <v>99</v>
      </c>
      <c r="P3966" s="17" t="str">
        <f t="shared" si="117"/>
        <v>10|B6T3|d|07-29-2019</v>
      </c>
      <c r="Q3966" s="14">
        <v>6.4</v>
      </c>
      <c r="R3966" s="14">
        <v>2.9</v>
      </c>
      <c r="S3966" s="43">
        <f t="shared" si="116"/>
        <v>2.2068965517241379</v>
      </c>
    </row>
    <row r="3967" spans="1:19" x14ac:dyDescent="0.25">
      <c r="A3967" s="14">
        <v>10</v>
      </c>
      <c r="B3967" s="16" t="s">
        <v>40</v>
      </c>
      <c r="C3967" s="14" t="s">
        <v>93</v>
      </c>
      <c r="D3967" s="14" t="s">
        <v>99</v>
      </c>
      <c r="P3967" s="17" t="str">
        <f t="shared" si="117"/>
        <v>10|B6T3|d|07-29-2019</v>
      </c>
      <c r="Q3967" s="14">
        <v>5.8</v>
      </c>
      <c r="R3967" s="14">
        <v>2.7</v>
      </c>
      <c r="S3967" s="43">
        <f t="shared" si="116"/>
        <v>2.1481481481481479</v>
      </c>
    </row>
    <row r="3968" spans="1:19" x14ac:dyDescent="0.25">
      <c r="A3968" s="14">
        <v>10</v>
      </c>
      <c r="B3968" s="16" t="s">
        <v>40</v>
      </c>
      <c r="C3968" s="14" t="s">
        <v>93</v>
      </c>
      <c r="D3968" s="14" t="s">
        <v>99</v>
      </c>
      <c r="P3968" s="17" t="str">
        <f t="shared" si="117"/>
        <v>10|B6T3|d|07-29-2019</v>
      </c>
      <c r="Q3968" s="14">
        <v>7.7</v>
      </c>
      <c r="R3968" s="14">
        <v>3</v>
      </c>
      <c r="S3968" s="43">
        <f t="shared" ref="S3968:S4031" si="118">Q3968/R3968</f>
        <v>2.5666666666666669</v>
      </c>
    </row>
    <row r="3969" spans="1:19" x14ac:dyDescent="0.25">
      <c r="A3969" s="14">
        <v>10</v>
      </c>
      <c r="B3969" s="16" t="s">
        <v>40</v>
      </c>
      <c r="C3969" s="14" t="s">
        <v>93</v>
      </c>
      <c r="D3969" s="14" t="s">
        <v>99</v>
      </c>
      <c r="P3969" s="17" t="str">
        <f t="shared" si="117"/>
        <v>10|B6T3|d|07-29-2019</v>
      </c>
      <c r="Q3969" s="14">
        <v>8</v>
      </c>
      <c r="R3969" s="14">
        <v>2.8</v>
      </c>
      <c r="S3969" s="43">
        <f t="shared" si="118"/>
        <v>2.8571428571428572</v>
      </c>
    </row>
    <row r="3970" spans="1:19" x14ac:dyDescent="0.25">
      <c r="A3970" s="14">
        <v>10</v>
      </c>
      <c r="B3970" s="16" t="s">
        <v>40</v>
      </c>
      <c r="C3970" s="14" t="s">
        <v>93</v>
      </c>
      <c r="D3970" s="14" t="s">
        <v>99</v>
      </c>
      <c r="P3970" s="17" t="str">
        <f t="shared" si="117"/>
        <v>10|B6T3|d|07-29-2019</v>
      </c>
      <c r="Q3970" s="14">
        <v>9</v>
      </c>
      <c r="R3970" s="14">
        <v>4.0999999999999996</v>
      </c>
      <c r="S3970" s="43">
        <f t="shared" si="118"/>
        <v>2.1951219512195124</v>
      </c>
    </row>
    <row r="3971" spans="1:19" x14ac:dyDescent="0.25">
      <c r="A3971" s="14">
        <v>10</v>
      </c>
      <c r="B3971" s="16" t="s">
        <v>40</v>
      </c>
      <c r="C3971" s="14" t="s">
        <v>93</v>
      </c>
      <c r="D3971" s="14" t="s">
        <v>99</v>
      </c>
      <c r="P3971" s="17" t="str">
        <f t="shared" si="117"/>
        <v>10|B6T3|d|07-29-2019</v>
      </c>
      <c r="Q3971" s="14">
        <v>9.1</v>
      </c>
      <c r="R3971" s="44">
        <v>3.9</v>
      </c>
      <c r="S3971" s="43">
        <f t="shared" si="118"/>
        <v>2.3333333333333335</v>
      </c>
    </row>
    <row r="3972" spans="1:19" x14ac:dyDescent="0.25">
      <c r="A3972" s="14">
        <v>10</v>
      </c>
      <c r="B3972" s="16" t="s">
        <v>41</v>
      </c>
      <c r="C3972" s="14" t="s">
        <v>94</v>
      </c>
      <c r="D3972" s="14" t="s">
        <v>99</v>
      </c>
      <c r="P3972" s="17" t="str">
        <f t="shared" si="117"/>
        <v>10|B6T4|a|07-29-2019</v>
      </c>
      <c r="Q3972" s="14">
        <v>5.7</v>
      </c>
      <c r="R3972" s="14">
        <v>2.7</v>
      </c>
      <c r="S3972" s="43">
        <f t="shared" si="118"/>
        <v>2.1111111111111112</v>
      </c>
    </row>
    <row r="3973" spans="1:19" x14ac:dyDescent="0.25">
      <c r="A3973" s="14">
        <v>10</v>
      </c>
      <c r="B3973" s="16" t="s">
        <v>41</v>
      </c>
      <c r="C3973" s="14" t="s">
        <v>94</v>
      </c>
      <c r="D3973" s="14" t="s">
        <v>99</v>
      </c>
      <c r="P3973" s="17" t="str">
        <f t="shared" si="117"/>
        <v>10|B6T4|a|07-29-2019</v>
      </c>
      <c r="Q3973" s="14">
        <v>5.3</v>
      </c>
      <c r="R3973" s="14">
        <v>2.8</v>
      </c>
      <c r="S3973" s="43">
        <f t="shared" si="118"/>
        <v>1.892857142857143</v>
      </c>
    </row>
    <row r="3974" spans="1:19" x14ac:dyDescent="0.25">
      <c r="A3974" s="14">
        <v>10</v>
      </c>
      <c r="B3974" s="16" t="s">
        <v>41</v>
      </c>
      <c r="C3974" s="14" t="s">
        <v>94</v>
      </c>
      <c r="D3974" s="14" t="s">
        <v>99</v>
      </c>
      <c r="P3974" s="17" t="str">
        <f t="shared" si="117"/>
        <v>10|B6T4|a|07-29-2019</v>
      </c>
      <c r="Q3974" s="14">
        <v>8.6</v>
      </c>
      <c r="R3974" s="14">
        <v>2.7</v>
      </c>
      <c r="S3974" s="43">
        <f t="shared" si="118"/>
        <v>3.1851851851851847</v>
      </c>
    </row>
    <row r="3975" spans="1:19" x14ac:dyDescent="0.25">
      <c r="A3975" s="14">
        <v>10</v>
      </c>
      <c r="B3975" s="16" t="s">
        <v>41</v>
      </c>
      <c r="C3975" s="14" t="s">
        <v>91</v>
      </c>
      <c r="D3975" s="14" t="s">
        <v>99</v>
      </c>
      <c r="P3975" s="17" t="str">
        <f t="shared" ref="P3975:P4038" si="119">CONCATENATE(A3975,"|",B3975,"|",C3975,"|",TEXT(D3975,"AAAA/MM/DD"))</f>
        <v>10|B6T4|b|07-29-2019</v>
      </c>
      <c r="Q3975" s="14">
        <v>8.3000000000000007</v>
      </c>
      <c r="R3975" s="14">
        <v>2.6</v>
      </c>
      <c r="S3975" s="43">
        <f t="shared" si="118"/>
        <v>3.1923076923076925</v>
      </c>
    </row>
    <row r="3976" spans="1:19" x14ac:dyDescent="0.25">
      <c r="A3976" s="14">
        <v>10</v>
      </c>
      <c r="B3976" s="16" t="s">
        <v>41</v>
      </c>
      <c r="C3976" s="14" t="s">
        <v>91</v>
      </c>
      <c r="D3976" s="14" t="s">
        <v>99</v>
      </c>
      <c r="P3976" s="17" t="str">
        <f t="shared" si="119"/>
        <v>10|B6T4|b|07-29-2019</v>
      </c>
      <c r="Q3976" s="14">
        <v>10</v>
      </c>
      <c r="R3976" s="14">
        <v>4.8</v>
      </c>
      <c r="S3976" s="43">
        <f t="shared" si="118"/>
        <v>2.0833333333333335</v>
      </c>
    </row>
    <row r="3977" spans="1:19" x14ac:dyDescent="0.25">
      <c r="A3977" s="14">
        <v>10</v>
      </c>
      <c r="B3977" s="16" t="s">
        <v>41</v>
      </c>
      <c r="C3977" s="14" t="s">
        <v>91</v>
      </c>
      <c r="D3977" s="14" t="s">
        <v>99</v>
      </c>
      <c r="P3977" s="17" t="str">
        <f t="shared" si="119"/>
        <v>10|B6T4|b|07-29-2019</v>
      </c>
      <c r="Q3977" s="14">
        <v>9.6</v>
      </c>
      <c r="R3977" s="14">
        <v>4.5999999999999996</v>
      </c>
      <c r="S3977" s="43">
        <f t="shared" si="118"/>
        <v>2.0869565217391304</v>
      </c>
    </row>
    <row r="3978" spans="1:19" x14ac:dyDescent="0.25">
      <c r="A3978" s="14">
        <v>10</v>
      </c>
      <c r="B3978" s="16" t="s">
        <v>41</v>
      </c>
      <c r="C3978" s="14" t="s">
        <v>91</v>
      </c>
      <c r="D3978" s="14" t="s">
        <v>99</v>
      </c>
      <c r="P3978" s="17" t="str">
        <f t="shared" si="119"/>
        <v>10|B6T4|b|07-29-2019</v>
      </c>
      <c r="Q3978" s="14">
        <v>11</v>
      </c>
      <c r="R3978" s="14">
        <v>5.5</v>
      </c>
      <c r="S3978" s="43">
        <f t="shared" si="118"/>
        <v>2</v>
      </c>
    </row>
    <row r="3979" spans="1:19" x14ac:dyDescent="0.25">
      <c r="A3979" s="14">
        <v>10</v>
      </c>
      <c r="B3979" s="16" t="s">
        <v>41</v>
      </c>
      <c r="C3979" s="14" t="s">
        <v>91</v>
      </c>
      <c r="D3979" s="14" t="s">
        <v>99</v>
      </c>
      <c r="P3979" s="17" t="str">
        <f t="shared" si="119"/>
        <v>10|B6T4|b|07-29-2019</v>
      </c>
      <c r="Q3979" s="14">
        <v>7.5</v>
      </c>
      <c r="R3979" s="14">
        <v>2.5</v>
      </c>
      <c r="S3979" s="43">
        <f t="shared" si="118"/>
        <v>3</v>
      </c>
    </row>
    <row r="3980" spans="1:19" x14ac:dyDescent="0.25">
      <c r="A3980" s="14">
        <v>10</v>
      </c>
      <c r="B3980" s="16" t="s">
        <v>41</v>
      </c>
      <c r="C3980" s="14" t="s">
        <v>91</v>
      </c>
      <c r="D3980" s="14" t="s">
        <v>99</v>
      </c>
      <c r="P3980" s="17" t="str">
        <f t="shared" si="119"/>
        <v>10|B6T4|b|07-29-2019</v>
      </c>
      <c r="Q3980" s="14">
        <v>8.1999999999999993</v>
      </c>
      <c r="R3980" s="14">
        <v>2.2999999999999998</v>
      </c>
      <c r="S3980" s="43">
        <f t="shared" si="118"/>
        <v>3.5652173913043477</v>
      </c>
    </row>
    <row r="3981" spans="1:19" x14ac:dyDescent="0.25">
      <c r="A3981" s="14">
        <v>10</v>
      </c>
      <c r="B3981" s="16" t="s">
        <v>41</v>
      </c>
      <c r="C3981" s="14" t="s">
        <v>91</v>
      </c>
      <c r="D3981" s="14" t="s">
        <v>99</v>
      </c>
      <c r="P3981" s="17" t="str">
        <f t="shared" si="119"/>
        <v>10|B6T4|b|07-29-2019</v>
      </c>
      <c r="Q3981" s="14">
        <v>8</v>
      </c>
      <c r="R3981" s="14">
        <v>3</v>
      </c>
      <c r="S3981" s="43">
        <f t="shared" si="118"/>
        <v>2.6666666666666665</v>
      </c>
    </row>
    <row r="3982" spans="1:19" x14ac:dyDescent="0.25">
      <c r="A3982" s="14">
        <v>10</v>
      </c>
      <c r="B3982" s="16" t="s">
        <v>41</v>
      </c>
      <c r="C3982" s="14" t="s">
        <v>92</v>
      </c>
      <c r="D3982" s="14" t="s">
        <v>99</v>
      </c>
      <c r="P3982" s="17" t="str">
        <f t="shared" si="119"/>
        <v>10|B6T4|c|07-29-2019</v>
      </c>
      <c r="Q3982" s="14">
        <v>8.5</v>
      </c>
      <c r="R3982" s="14">
        <v>8</v>
      </c>
      <c r="S3982" s="43">
        <f t="shared" si="118"/>
        <v>1.0625</v>
      </c>
    </row>
    <row r="3983" spans="1:19" x14ac:dyDescent="0.25">
      <c r="A3983" s="14">
        <v>10</v>
      </c>
      <c r="B3983" s="16" t="s">
        <v>41</v>
      </c>
      <c r="C3983" s="14" t="s">
        <v>93</v>
      </c>
      <c r="D3983" s="14" t="s">
        <v>99</v>
      </c>
      <c r="P3983" s="17" t="str">
        <f t="shared" si="119"/>
        <v>10|B6T4|d|07-29-2019</v>
      </c>
      <c r="Q3983" s="14">
        <v>4.7</v>
      </c>
      <c r="R3983" s="14">
        <v>2.5</v>
      </c>
      <c r="S3983" s="43">
        <f t="shared" si="118"/>
        <v>1.8800000000000001</v>
      </c>
    </row>
    <row r="3984" spans="1:19" x14ac:dyDescent="0.25">
      <c r="A3984" s="14">
        <v>10</v>
      </c>
      <c r="B3984" s="16" t="s">
        <v>41</v>
      </c>
      <c r="C3984" s="14" t="s">
        <v>93</v>
      </c>
      <c r="D3984" s="14" t="s">
        <v>99</v>
      </c>
      <c r="P3984" s="17" t="str">
        <f t="shared" si="119"/>
        <v>10|B6T4|d|07-29-2019</v>
      </c>
      <c r="Q3984" s="14">
        <v>4.5</v>
      </c>
      <c r="R3984" s="14">
        <v>2.5</v>
      </c>
      <c r="S3984" s="43">
        <f t="shared" si="118"/>
        <v>1.8</v>
      </c>
    </row>
    <row r="3985" spans="1:19" x14ac:dyDescent="0.25">
      <c r="A3985" s="14">
        <v>10</v>
      </c>
      <c r="B3985" s="16" t="s">
        <v>41</v>
      </c>
      <c r="C3985" s="14" t="s">
        <v>93</v>
      </c>
      <c r="D3985" s="14" t="s">
        <v>99</v>
      </c>
      <c r="P3985" s="17" t="str">
        <f t="shared" si="119"/>
        <v>10|B6T4|d|07-29-2019</v>
      </c>
      <c r="Q3985" s="14">
        <v>7.5</v>
      </c>
      <c r="R3985" s="14">
        <v>2.8</v>
      </c>
      <c r="S3985" s="43">
        <f t="shared" si="118"/>
        <v>2.6785714285714288</v>
      </c>
    </row>
    <row r="3986" spans="1:19" x14ac:dyDescent="0.25">
      <c r="A3986" s="14">
        <v>10</v>
      </c>
      <c r="B3986" s="16" t="s">
        <v>41</v>
      </c>
      <c r="C3986" s="14" t="s">
        <v>93</v>
      </c>
      <c r="D3986" s="14" t="s">
        <v>99</v>
      </c>
      <c r="P3986" s="17" t="str">
        <f t="shared" si="119"/>
        <v>10|B6T4|d|07-29-2019</v>
      </c>
      <c r="Q3986" s="14">
        <v>7.5</v>
      </c>
      <c r="R3986" s="14">
        <v>3</v>
      </c>
      <c r="S3986" s="43">
        <f t="shared" si="118"/>
        <v>2.5</v>
      </c>
    </row>
    <row r="3987" spans="1:19" x14ac:dyDescent="0.25">
      <c r="A3987" s="14">
        <v>10</v>
      </c>
      <c r="B3987" s="16" t="s">
        <v>41</v>
      </c>
      <c r="C3987" s="14" t="s">
        <v>93</v>
      </c>
      <c r="D3987" s="14" t="s">
        <v>99</v>
      </c>
      <c r="P3987" s="17" t="str">
        <f t="shared" si="119"/>
        <v>10|B6T4|d|07-29-2019</v>
      </c>
      <c r="Q3987" s="14">
        <v>8</v>
      </c>
      <c r="R3987" s="14">
        <v>4</v>
      </c>
      <c r="S3987" s="43">
        <f t="shared" si="118"/>
        <v>2</v>
      </c>
    </row>
    <row r="3988" spans="1:19" x14ac:dyDescent="0.25">
      <c r="A3988" s="14">
        <v>10</v>
      </c>
      <c r="B3988" s="16" t="s">
        <v>41</v>
      </c>
      <c r="C3988" s="14" t="s">
        <v>93</v>
      </c>
      <c r="D3988" s="14" t="s">
        <v>99</v>
      </c>
      <c r="P3988" s="17" t="str">
        <f t="shared" si="119"/>
        <v>10|B6T4|d|07-29-2019</v>
      </c>
      <c r="Q3988" s="14">
        <v>8</v>
      </c>
      <c r="R3988" s="44">
        <v>4</v>
      </c>
      <c r="S3988" s="43">
        <f t="shared" si="118"/>
        <v>2</v>
      </c>
    </row>
    <row r="3989" spans="1:19" x14ac:dyDescent="0.25">
      <c r="A3989" s="14">
        <v>10</v>
      </c>
      <c r="B3989" s="16" t="s">
        <v>42</v>
      </c>
      <c r="C3989" s="14" t="s">
        <v>94</v>
      </c>
      <c r="D3989" s="14" t="s">
        <v>99</v>
      </c>
      <c r="P3989" s="17" t="str">
        <f t="shared" si="119"/>
        <v>10|B6T5|a|07-29-2019</v>
      </c>
      <c r="Q3989" s="14">
        <v>8.3000000000000007</v>
      </c>
      <c r="R3989" s="14">
        <v>2.7</v>
      </c>
      <c r="S3989" s="43">
        <f t="shared" si="118"/>
        <v>3.074074074074074</v>
      </c>
    </row>
    <row r="3990" spans="1:19" x14ac:dyDescent="0.25">
      <c r="A3990" s="14">
        <v>10</v>
      </c>
      <c r="B3990" s="16" t="s">
        <v>42</v>
      </c>
      <c r="C3990" s="14" t="s">
        <v>94</v>
      </c>
      <c r="D3990" s="14" t="s">
        <v>99</v>
      </c>
      <c r="P3990" s="17" t="str">
        <f t="shared" si="119"/>
        <v>10|B6T5|a|07-29-2019</v>
      </c>
      <c r="Q3990" s="14">
        <v>8.1999999999999993</v>
      </c>
      <c r="R3990" s="14">
        <v>2.9</v>
      </c>
      <c r="S3990" s="43">
        <f t="shared" si="118"/>
        <v>2.8275862068965516</v>
      </c>
    </row>
    <row r="3991" spans="1:19" x14ac:dyDescent="0.25">
      <c r="A3991" s="14">
        <v>10</v>
      </c>
      <c r="B3991" s="16" t="s">
        <v>42</v>
      </c>
      <c r="C3991" s="14" t="s">
        <v>94</v>
      </c>
      <c r="D3991" s="14" t="s">
        <v>99</v>
      </c>
      <c r="P3991" s="17" t="str">
        <f t="shared" si="119"/>
        <v>10|B6T5|a|07-29-2019</v>
      </c>
      <c r="Q3991" s="14">
        <v>8</v>
      </c>
      <c r="R3991" s="14">
        <v>3.8</v>
      </c>
      <c r="S3991" s="43">
        <f t="shared" si="118"/>
        <v>2.1052631578947367</v>
      </c>
    </row>
    <row r="3992" spans="1:19" x14ac:dyDescent="0.25">
      <c r="A3992" s="14">
        <v>10</v>
      </c>
      <c r="B3992" s="16" t="s">
        <v>42</v>
      </c>
      <c r="C3992" s="14" t="s">
        <v>94</v>
      </c>
      <c r="D3992" s="14" t="s">
        <v>99</v>
      </c>
      <c r="P3992" s="17" t="str">
        <f t="shared" si="119"/>
        <v>10|B6T5|a|07-29-2019</v>
      </c>
      <c r="Q3992" s="14">
        <v>7.9</v>
      </c>
      <c r="R3992" s="14">
        <v>3.7</v>
      </c>
      <c r="S3992" s="43">
        <f t="shared" si="118"/>
        <v>2.1351351351351351</v>
      </c>
    </row>
    <row r="3993" spans="1:19" x14ac:dyDescent="0.25">
      <c r="A3993" s="14">
        <v>10</v>
      </c>
      <c r="B3993" s="16" t="s">
        <v>42</v>
      </c>
      <c r="C3993" s="14" t="s">
        <v>94</v>
      </c>
      <c r="D3993" s="14" t="s">
        <v>99</v>
      </c>
      <c r="P3993" s="17" t="str">
        <f t="shared" si="119"/>
        <v>10|B6T5|a|07-29-2019</v>
      </c>
      <c r="Q3993" s="14">
        <v>5.6</v>
      </c>
      <c r="R3993" s="14">
        <v>3</v>
      </c>
      <c r="S3993" s="43">
        <f t="shared" si="118"/>
        <v>1.8666666666666665</v>
      </c>
    </row>
    <row r="3994" spans="1:19" x14ac:dyDescent="0.25">
      <c r="A3994" s="14">
        <v>10</v>
      </c>
      <c r="B3994" s="16" t="s">
        <v>42</v>
      </c>
      <c r="C3994" s="14" t="s">
        <v>94</v>
      </c>
      <c r="D3994" s="14" t="s">
        <v>99</v>
      </c>
      <c r="P3994" s="17" t="str">
        <f t="shared" si="119"/>
        <v>10|B6T5|a|07-29-2019</v>
      </c>
      <c r="Q3994" s="14">
        <v>5.7</v>
      </c>
      <c r="R3994" s="14">
        <v>3</v>
      </c>
      <c r="S3994" s="43">
        <f t="shared" si="118"/>
        <v>1.9000000000000001</v>
      </c>
    </row>
    <row r="3995" spans="1:19" x14ac:dyDescent="0.25">
      <c r="A3995" s="14">
        <v>10</v>
      </c>
      <c r="B3995" s="16" t="s">
        <v>42</v>
      </c>
      <c r="C3995" s="14" t="s">
        <v>91</v>
      </c>
      <c r="D3995" s="14" t="s">
        <v>99</v>
      </c>
      <c r="P3995" s="17" t="str">
        <f t="shared" si="119"/>
        <v>10|B6T5|b|07-29-2019</v>
      </c>
      <c r="Q3995" s="14">
        <v>8.5</v>
      </c>
      <c r="R3995" s="14">
        <v>3</v>
      </c>
      <c r="S3995" s="43">
        <f t="shared" si="118"/>
        <v>2.8333333333333335</v>
      </c>
    </row>
    <row r="3996" spans="1:19" x14ac:dyDescent="0.25">
      <c r="A3996" s="14">
        <v>10</v>
      </c>
      <c r="B3996" s="16" t="s">
        <v>42</v>
      </c>
      <c r="C3996" s="14" t="s">
        <v>91</v>
      </c>
      <c r="D3996" s="14" t="s">
        <v>99</v>
      </c>
      <c r="P3996" s="17" t="str">
        <f t="shared" si="119"/>
        <v>10|B6T5|b|07-29-2019</v>
      </c>
      <c r="Q3996" s="14">
        <v>8.8000000000000007</v>
      </c>
      <c r="R3996" s="14">
        <v>3</v>
      </c>
      <c r="S3996" s="43">
        <f t="shared" si="118"/>
        <v>2.9333333333333336</v>
      </c>
    </row>
    <row r="3997" spans="1:19" x14ac:dyDescent="0.25">
      <c r="A3997" s="14">
        <v>10</v>
      </c>
      <c r="B3997" s="16" t="s">
        <v>42</v>
      </c>
      <c r="C3997" s="14" t="s">
        <v>91</v>
      </c>
      <c r="D3997" s="14" t="s">
        <v>99</v>
      </c>
      <c r="P3997" s="17" t="str">
        <f t="shared" si="119"/>
        <v>10|B6T5|b|07-29-2019</v>
      </c>
      <c r="Q3997" s="14">
        <v>9.5</v>
      </c>
      <c r="R3997" s="14">
        <v>4.3</v>
      </c>
      <c r="S3997" s="43">
        <f t="shared" si="118"/>
        <v>2.2093023255813953</v>
      </c>
    </row>
    <row r="3998" spans="1:19" x14ac:dyDescent="0.25">
      <c r="A3998" s="14">
        <v>10</v>
      </c>
      <c r="B3998" s="16" t="s">
        <v>42</v>
      </c>
      <c r="C3998" s="14" t="s">
        <v>91</v>
      </c>
      <c r="D3998" s="14" t="s">
        <v>99</v>
      </c>
      <c r="P3998" s="17" t="str">
        <f t="shared" si="119"/>
        <v>10|B6T5|b|07-29-2019</v>
      </c>
      <c r="Q3998" s="14">
        <v>9</v>
      </c>
      <c r="R3998" s="14">
        <v>4.8</v>
      </c>
      <c r="S3998" s="43">
        <f t="shared" si="118"/>
        <v>1.875</v>
      </c>
    </row>
    <row r="3999" spans="1:19" x14ac:dyDescent="0.25">
      <c r="A3999" s="14">
        <v>10</v>
      </c>
      <c r="B3999" s="16" t="s">
        <v>42</v>
      </c>
      <c r="C3999" s="14" t="s">
        <v>92</v>
      </c>
      <c r="D3999" s="14" t="s">
        <v>99</v>
      </c>
      <c r="P3999" s="17" t="str">
        <f t="shared" si="119"/>
        <v>10|B6T5|c|07-29-2019</v>
      </c>
      <c r="Q3999" s="14">
        <v>9.6</v>
      </c>
      <c r="R3999" s="44">
        <v>4.5</v>
      </c>
      <c r="S3999" s="43">
        <f t="shared" si="118"/>
        <v>2.1333333333333333</v>
      </c>
    </row>
    <row r="4000" spans="1:19" x14ac:dyDescent="0.25">
      <c r="A4000" s="14">
        <v>10</v>
      </c>
      <c r="B4000" s="16" t="s">
        <v>42</v>
      </c>
      <c r="C4000" s="14" t="s">
        <v>92</v>
      </c>
      <c r="D4000" s="14" t="s">
        <v>99</v>
      </c>
      <c r="P4000" s="17" t="str">
        <f t="shared" si="119"/>
        <v>10|B6T5|c|07-29-2019</v>
      </c>
      <c r="Q4000" s="14">
        <v>6.5</v>
      </c>
      <c r="R4000" s="14">
        <v>3</v>
      </c>
      <c r="S4000" s="43">
        <f t="shared" si="118"/>
        <v>2.1666666666666665</v>
      </c>
    </row>
    <row r="4001" spans="1:19" x14ac:dyDescent="0.25">
      <c r="A4001" s="14">
        <v>10</v>
      </c>
      <c r="B4001" s="16" t="s">
        <v>42</v>
      </c>
      <c r="C4001" s="14" t="s">
        <v>92</v>
      </c>
      <c r="D4001" s="14" t="s">
        <v>99</v>
      </c>
      <c r="P4001" s="17" t="str">
        <f t="shared" si="119"/>
        <v>10|B6T5|c|07-29-2019</v>
      </c>
      <c r="Q4001" s="14">
        <v>6.6</v>
      </c>
      <c r="R4001" s="14">
        <v>3</v>
      </c>
      <c r="S4001" s="43">
        <f t="shared" si="118"/>
        <v>2.1999999999999997</v>
      </c>
    </row>
    <row r="4002" spans="1:19" x14ac:dyDescent="0.25">
      <c r="A4002" s="14">
        <v>10</v>
      </c>
      <c r="B4002" s="16" t="s">
        <v>42</v>
      </c>
      <c r="C4002" s="14" t="s">
        <v>92</v>
      </c>
      <c r="D4002" s="14" t="s">
        <v>99</v>
      </c>
      <c r="P4002" s="17" t="str">
        <f t="shared" si="119"/>
        <v>10|B6T5|c|07-29-2019</v>
      </c>
      <c r="Q4002" s="14">
        <v>10</v>
      </c>
      <c r="R4002" s="14">
        <v>3.7</v>
      </c>
      <c r="S4002" s="43">
        <f t="shared" si="118"/>
        <v>2.7027027027027026</v>
      </c>
    </row>
    <row r="4003" spans="1:19" x14ac:dyDescent="0.25">
      <c r="A4003" s="14">
        <v>10</v>
      </c>
      <c r="B4003" s="16" t="s">
        <v>42</v>
      </c>
      <c r="C4003" s="14" t="s">
        <v>92</v>
      </c>
      <c r="D4003" s="14" t="s">
        <v>99</v>
      </c>
      <c r="P4003" s="17" t="str">
        <f t="shared" si="119"/>
        <v>10|B6T5|c|07-29-2019</v>
      </c>
      <c r="Q4003" s="14">
        <v>9.5</v>
      </c>
      <c r="R4003" s="14">
        <v>4</v>
      </c>
      <c r="S4003" s="43">
        <f t="shared" si="118"/>
        <v>2.375</v>
      </c>
    </row>
    <row r="4004" spans="1:19" x14ac:dyDescent="0.25">
      <c r="A4004" s="14">
        <v>10</v>
      </c>
      <c r="B4004" s="16" t="s">
        <v>42</v>
      </c>
      <c r="C4004" s="14" t="s">
        <v>92</v>
      </c>
      <c r="D4004" s="14" t="s">
        <v>99</v>
      </c>
      <c r="P4004" s="17" t="str">
        <f t="shared" si="119"/>
        <v>10|B6T5|c|07-29-2019</v>
      </c>
      <c r="Q4004" s="14">
        <v>9.6</v>
      </c>
      <c r="R4004" s="14">
        <v>5</v>
      </c>
      <c r="S4004" s="43">
        <f t="shared" si="118"/>
        <v>1.92</v>
      </c>
    </row>
    <row r="4005" spans="1:19" x14ac:dyDescent="0.25">
      <c r="A4005" s="14">
        <v>10</v>
      </c>
      <c r="B4005" s="16" t="s">
        <v>42</v>
      </c>
      <c r="C4005" s="14" t="s">
        <v>93</v>
      </c>
      <c r="D4005" s="14" t="s">
        <v>99</v>
      </c>
      <c r="P4005" s="17" t="str">
        <f t="shared" si="119"/>
        <v>10|B6T5|d|07-29-2019</v>
      </c>
      <c r="Q4005" s="14">
        <v>8.5</v>
      </c>
      <c r="R4005" s="14">
        <v>3</v>
      </c>
      <c r="S4005" s="43">
        <f t="shared" si="118"/>
        <v>2.8333333333333335</v>
      </c>
    </row>
    <row r="4006" spans="1:19" x14ac:dyDescent="0.25">
      <c r="A4006" s="14">
        <v>10</v>
      </c>
      <c r="B4006" s="16" t="s">
        <v>42</v>
      </c>
      <c r="C4006" s="14" t="s">
        <v>93</v>
      </c>
      <c r="D4006" s="14" t="s">
        <v>99</v>
      </c>
      <c r="P4006" s="17" t="str">
        <f t="shared" si="119"/>
        <v>10|B6T5|d|07-29-2019</v>
      </c>
      <c r="Q4006" s="14">
        <v>8.3000000000000007</v>
      </c>
      <c r="R4006" s="14">
        <v>3.2</v>
      </c>
      <c r="S4006" s="43">
        <f t="shared" si="118"/>
        <v>2.59375</v>
      </c>
    </row>
    <row r="4007" spans="1:19" x14ac:dyDescent="0.25">
      <c r="A4007" s="14">
        <v>10</v>
      </c>
      <c r="B4007" s="16" t="s">
        <v>42</v>
      </c>
      <c r="C4007" s="14" t="s">
        <v>93</v>
      </c>
      <c r="D4007" s="14" t="s">
        <v>99</v>
      </c>
      <c r="P4007" s="17" t="str">
        <f t="shared" si="119"/>
        <v>10|B6T5|d|07-29-2019</v>
      </c>
      <c r="Q4007" s="14">
        <v>8.6999999999999993</v>
      </c>
      <c r="R4007" s="14">
        <v>4</v>
      </c>
      <c r="S4007" s="43">
        <f t="shared" si="118"/>
        <v>2.1749999999999998</v>
      </c>
    </row>
    <row r="4008" spans="1:19" x14ac:dyDescent="0.25">
      <c r="A4008" s="14">
        <v>10</v>
      </c>
      <c r="B4008" s="16" t="s">
        <v>42</v>
      </c>
      <c r="C4008" s="14" t="s">
        <v>93</v>
      </c>
      <c r="D4008" s="14" t="s">
        <v>99</v>
      </c>
      <c r="P4008" s="17" t="str">
        <f t="shared" si="119"/>
        <v>10|B6T5|d|07-29-2019</v>
      </c>
      <c r="Q4008" s="14">
        <v>9</v>
      </c>
      <c r="R4008" s="14">
        <v>4</v>
      </c>
      <c r="S4008" s="43">
        <f t="shared" si="118"/>
        <v>2.25</v>
      </c>
    </row>
    <row r="4009" spans="1:19" x14ac:dyDescent="0.25">
      <c r="A4009" s="14">
        <v>10</v>
      </c>
      <c r="B4009" s="16" t="s">
        <v>42</v>
      </c>
      <c r="C4009" s="14" t="s">
        <v>93</v>
      </c>
      <c r="D4009" s="14" t="s">
        <v>99</v>
      </c>
      <c r="P4009" s="17" t="str">
        <f t="shared" si="119"/>
        <v>10|B6T5|d|07-29-2019</v>
      </c>
      <c r="Q4009" s="14">
        <v>8.5</v>
      </c>
      <c r="R4009" s="14">
        <v>4</v>
      </c>
      <c r="S4009" s="43">
        <f t="shared" si="118"/>
        <v>2.125</v>
      </c>
    </row>
    <row r="4010" spans="1:19" x14ac:dyDescent="0.25">
      <c r="A4010" s="14">
        <v>10</v>
      </c>
      <c r="B4010" s="16" t="s">
        <v>43</v>
      </c>
      <c r="C4010" s="14" t="s">
        <v>94</v>
      </c>
      <c r="D4010" s="14" t="s">
        <v>99</v>
      </c>
      <c r="P4010" s="17" t="str">
        <f t="shared" si="119"/>
        <v>10|B7T1|a|07-29-2019</v>
      </c>
      <c r="Q4010" s="14">
        <v>8.5</v>
      </c>
      <c r="R4010" s="14">
        <v>4.0999999999999996</v>
      </c>
      <c r="S4010" s="43">
        <f t="shared" si="118"/>
        <v>2.0731707317073171</v>
      </c>
    </row>
    <row r="4011" spans="1:19" x14ac:dyDescent="0.25">
      <c r="A4011" s="14">
        <v>10</v>
      </c>
      <c r="B4011" s="16" t="s">
        <v>43</v>
      </c>
      <c r="C4011" s="14" t="s">
        <v>94</v>
      </c>
      <c r="D4011" s="14" t="s">
        <v>99</v>
      </c>
      <c r="P4011" s="17" t="str">
        <f t="shared" si="119"/>
        <v>10|B7T1|a|07-29-2019</v>
      </c>
      <c r="Q4011" s="14">
        <v>5</v>
      </c>
      <c r="R4011" s="14">
        <v>2.4</v>
      </c>
      <c r="S4011" s="43">
        <f t="shared" si="118"/>
        <v>2.0833333333333335</v>
      </c>
    </row>
    <row r="4012" spans="1:19" x14ac:dyDescent="0.25">
      <c r="A4012" s="14">
        <v>10</v>
      </c>
      <c r="B4012" s="16" t="s">
        <v>43</v>
      </c>
      <c r="C4012" s="14" t="s">
        <v>94</v>
      </c>
      <c r="D4012" s="14" t="s">
        <v>99</v>
      </c>
      <c r="P4012" s="17" t="str">
        <f t="shared" si="119"/>
        <v>10|B7T1|a|07-29-2019</v>
      </c>
      <c r="Q4012" s="14">
        <v>5.0999999999999996</v>
      </c>
      <c r="R4012" s="14">
        <v>2</v>
      </c>
      <c r="S4012" s="43">
        <f t="shared" si="118"/>
        <v>2.5499999999999998</v>
      </c>
    </row>
    <row r="4013" spans="1:19" x14ac:dyDescent="0.25">
      <c r="A4013" s="14">
        <v>10</v>
      </c>
      <c r="B4013" s="16" t="s">
        <v>43</v>
      </c>
      <c r="C4013" s="14" t="s">
        <v>94</v>
      </c>
      <c r="D4013" s="14" t="s">
        <v>99</v>
      </c>
      <c r="P4013" s="17" t="str">
        <f t="shared" si="119"/>
        <v>10|B7T1|a|07-29-2019</v>
      </c>
      <c r="Q4013" s="14">
        <v>8</v>
      </c>
      <c r="R4013" s="14">
        <v>3.2</v>
      </c>
      <c r="S4013" s="43">
        <f t="shared" si="118"/>
        <v>2.5</v>
      </c>
    </row>
    <row r="4014" spans="1:19" x14ac:dyDescent="0.25">
      <c r="A4014" s="14">
        <v>10</v>
      </c>
      <c r="B4014" s="16" t="s">
        <v>43</v>
      </c>
      <c r="C4014" s="14" t="s">
        <v>91</v>
      </c>
      <c r="D4014" s="14" t="s">
        <v>99</v>
      </c>
      <c r="P4014" s="17" t="str">
        <f t="shared" si="119"/>
        <v>10|B7T1|b|07-29-2019</v>
      </c>
      <c r="Q4014" s="14">
        <v>8.5</v>
      </c>
      <c r="R4014" s="44">
        <v>3</v>
      </c>
      <c r="S4014" s="43">
        <f t="shared" si="118"/>
        <v>2.8333333333333335</v>
      </c>
    </row>
    <row r="4015" spans="1:19" x14ac:dyDescent="0.25">
      <c r="A4015" s="14">
        <v>10</v>
      </c>
      <c r="B4015" s="16" t="s">
        <v>43</v>
      </c>
      <c r="C4015" s="14" t="s">
        <v>91</v>
      </c>
      <c r="D4015" s="14" t="s">
        <v>99</v>
      </c>
      <c r="P4015" s="17" t="str">
        <f t="shared" si="119"/>
        <v>10|B7T1|b|07-29-2019</v>
      </c>
      <c r="Q4015" s="14">
        <v>8</v>
      </c>
      <c r="R4015" s="14">
        <v>2.4</v>
      </c>
      <c r="S4015" s="43">
        <f t="shared" si="118"/>
        <v>3.3333333333333335</v>
      </c>
    </row>
    <row r="4016" spans="1:19" x14ac:dyDescent="0.25">
      <c r="A4016" s="14">
        <v>10</v>
      </c>
      <c r="B4016" s="16" t="s">
        <v>43</v>
      </c>
      <c r="C4016" s="14" t="s">
        <v>91</v>
      </c>
      <c r="D4016" s="14" t="s">
        <v>99</v>
      </c>
      <c r="P4016" s="17" t="str">
        <f t="shared" si="119"/>
        <v>10|B7T1|b|07-29-2019</v>
      </c>
      <c r="Q4016" s="14">
        <v>8.5</v>
      </c>
      <c r="R4016" s="14">
        <v>3.5</v>
      </c>
      <c r="S4016" s="43">
        <f t="shared" si="118"/>
        <v>2.4285714285714284</v>
      </c>
    </row>
    <row r="4017" spans="1:19" x14ac:dyDescent="0.25">
      <c r="A4017" s="14">
        <v>10</v>
      </c>
      <c r="B4017" s="16" t="s">
        <v>43</v>
      </c>
      <c r="C4017" s="14" t="s">
        <v>91</v>
      </c>
      <c r="D4017" s="14" t="s">
        <v>99</v>
      </c>
      <c r="P4017" s="17" t="str">
        <f t="shared" si="119"/>
        <v>10|B7T1|b|07-29-2019</v>
      </c>
      <c r="Q4017" s="14">
        <v>8.4</v>
      </c>
      <c r="R4017" s="14">
        <v>3</v>
      </c>
      <c r="S4017" s="43">
        <f t="shared" si="118"/>
        <v>2.8000000000000003</v>
      </c>
    </row>
    <row r="4018" spans="1:19" x14ac:dyDescent="0.25">
      <c r="A4018" s="14">
        <v>10</v>
      </c>
      <c r="B4018" s="16" t="s">
        <v>43</v>
      </c>
      <c r="C4018" s="14" t="s">
        <v>91</v>
      </c>
      <c r="D4018" s="14" t="s">
        <v>99</v>
      </c>
      <c r="P4018" s="17" t="str">
        <f t="shared" si="119"/>
        <v>10|B7T1|b|07-29-2019</v>
      </c>
      <c r="R4018" s="44"/>
      <c r="S4018" s="43" t="e">
        <f t="shared" si="118"/>
        <v>#DIV/0!</v>
      </c>
    </row>
    <row r="4019" spans="1:19" x14ac:dyDescent="0.25">
      <c r="A4019" s="14">
        <v>10</v>
      </c>
      <c r="B4019" s="16" t="s">
        <v>43</v>
      </c>
      <c r="C4019" s="14" t="s">
        <v>91</v>
      </c>
      <c r="D4019" s="14" t="s">
        <v>99</v>
      </c>
      <c r="P4019" s="17" t="str">
        <f t="shared" si="119"/>
        <v>10|B7T1|b|07-29-2019</v>
      </c>
      <c r="Q4019" s="14">
        <v>7.2</v>
      </c>
      <c r="R4019" s="14">
        <v>3</v>
      </c>
      <c r="S4019" s="43">
        <f t="shared" si="118"/>
        <v>2.4</v>
      </c>
    </row>
    <row r="4020" spans="1:19" x14ac:dyDescent="0.25">
      <c r="A4020" s="14">
        <v>10</v>
      </c>
      <c r="B4020" s="16" t="s">
        <v>43</v>
      </c>
      <c r="C4020" s="14" t="s">
        <v>92</v>
      </c>
      <c r="D4020" s="14" t="s">
        <v>99</v>
      </c>
      <c r="P4020" s="17" t="str">
        <f t="shared" si="119"/>
        <v>10|B7T1|c|07-29-2019</v>
      </c>
      <c r="Q4020" s="14">
        <v>7.2</v>
      </c>
      <c r="R4020" s="14">
        <v>3</v>
      </c>
      <c r="S4020" s="43">
        <f t="shared" si="118"/>
        <v>2.4</v>
      </c>
    </row>
    <row r="4021" spans="1:19" x14ac:dyDescent="0.25">
      <c r="A4021" s="14">
        <v>10</v>
      </c>
      <c r="B4021" s="16" t="s">
        <v>43</v>
      </c>
      <c r="C4021" s="14" t="s">
        <v>92</v>
      </c>
      <c r="D4021" s="14" t="s">
        <v>99</v>
      </c>
      <c r="P4021" s="17" t="str">
        <f t="shared" si="119"/>
        <v>10|B7T1|c|07-29-2019</v>
      </c>
      <c r="Q4021" s="14">
        <v>9.9</v>
      </c>
      <c r="R4021" s="14">
        <v>3.9</v>
      </c>
      <c r="S4021" s="43">
        <f t="shared" si="118"/>
        <v>2.5384615384615388</v>
      </c>
    </row>
    <row r="4022" spans="1:19" x14ac:dyDescent="0.25">
      <c r="A4022" s="14">
        <v>10</v>
      </c>
      <c r="B4022" s="16" t="s">
        <v>43</v>
      </c>
      <c r="C4022" s="14" t="s">
        <v>92</v>
      </c>
      <c r="D4022" s="14" t="s">
        <v>99</v>
      </c>
      <c r="P4022" s="17" t="str">
        <f t="shared" si="119"/>
        <v>10|B7T1|c|07-29-2019</v>
      </c>
      <c r="Q4022" s="14">
        <v>10.1</v>
      </c>
      <c r="R4022" s="14">
        <v>7.5</v>
      </c>
      <c r="S4022" s="43">
        <f t="shared" si="118"/>
        <v>1.3466666666666667</v>
      </c>
    </row>
    <row r="4023" spans="1:19" x14ac:dyDescent="0.25">
      <c r="A4023" s="14">
        <v>10</v>
      </c>
      <c r="B4023" s="16" t="s">
        <v>43</v>
      </c>
      <c r="C4023" s="14" t="s">
        <v>92</v>
      </c>
      <c r="D4023" s="14" t="s">
        <v>99</v>
      </c>
      <c r="P4023" s="17" t="str">
        <f t="shared" si="119"/>
        <v>10|B7T1|c|07-29-2019</v>
      </c>
      <c r="Q4023" s="14">
        <v>9.6999999999999993</v>
      </c>
      <c r="R4023" s="14">
        <v>4.2</v>
      </c>
      <c r="S4023" s="43">
        <f t="shared" si="118"/>
        <v>2.3095238095238093</v>
      </c>
    </row>
    <row r="4024" spans="1:19" x14ac:dyDescent="0.25">
      <c r="A4024" s="14">
        <v>10</v>
      </c>
      <c r="B4024" s="16" t="s">
        <v>43</v>
      </c>
      <c r="C4024" s="14" t="s">
        <v>92</v>
      </c>
      <c r="D4024" s="14" t="s">
        <v>99</v>
      </c>
      <c r="P4024" s="17" t="str">
        <f t="shared" si="119"/>
        <v>10|B7T1|c|07-29-2019</v>
      </c>
      <c r="Q4024" s="14">
        <v>9.6</v>
      </c>
      <c r="R4024" s="44">
        <v>4.2</v>
      </c>
      <c r="S4024" s="43">
        <f t="shared" si="118"/>
        <v>2.2857142857142856</v>
      </c>
    </row>
    <row r="4025" spans="1:19" x14ac:dyDescent="0.25">
      <c r="A4025" s="14">
        <v>10</v>
      </c>
      <c r="B4025" s="16" t="s">
        <v>43</v>
      </c>
      <c r="C4025" s="14" t="s">
        <v>92</v>
      </c>
      <c r="D4025" s="14" t="s">
        <v>99</v>
      </c>
      <c r="P4025" s="17" t="str">
        <f t="shared" si="119"/>
        <v>10|B7T1|c|07-29-2019</v>
      </c>
      <c r="Q4025" s="14">
        <v>4.9000000000000004</v>
      </c>
      <c r="R4025" s="14">
        <v>2.2999999999999998</v>
      </c>
      <c r="S4025" s="43">
        <f t="shared" si="118"/>
        <v>2.1304347826086958</v>
      </c>
    </row>
    <row r="4026" spans="1:19" x14ac:dyDescent="0.25">
      <c r="A4026" s="14">
        <v>10</v>
      </c>
      <c r="B4026" s="16" t="s">
        <v>43</v>
      </c>
      <c r="C4026" s="14" t="s">
        <v>93</v>
      </c>
      <c r="D4026" s="14" t="s">
        <v>99</v>
      </c>
      <c r="P4026" s="17" t="str">
        <f t="shared" si="119"/>
        <v>10|B7T1|d|07-29-2019</v>
      </c>
      <c r="Q4026" s="14">
        <v>5.0999999999999996</v>
      </c>
      <c r="R4026" s="14">
        <v>2.2000000000000002</v>
      </c>
      <c r="S4026" s="43">
        <f t="shared" si="118"/>
        <v>2.3181818181818179</v>
      </c>
    </row>
    <row r="4027" spans="1:19" x14ac:dyDescent="0.25">
      <c r="A4027" s="14">
        <v>10</v>
      </c>
      <c r="B4027" s="16" t="s">
        <v>43</v>
      </c>
      <c r="C4027" s="14" t="s">
        <v>93</v>
      </c>
      <c r="D4027" s="14" t="s">
        <v>99</v>
      </c>
      <c r="P4027" s="17" t="str">
        <f t="shared" si="119"/>
        <v>10|B7T1|d|07-29-2019</v>
      </c>
      <c r="Q4027" s="14">
        <v>7.6</v>
      </c>
      <c r="R4027" s="14">
        <v>2.6</v>
      </c>
      <c r="S4027" s="43">
        <f t="shared" si="118"/>
        <v>2.9230769230769229</v>
      </c>
    </row>
    <row r="4028" spans="1:19" x14ac:dyDescent="0.25">
      <c r="A4028" s="14">
        <v>10</v>
      </c>
      <c r="B4028" s="16" t="s">
        <v>43</v>
      </c>
      <c r="C4028" s="14" t="s">
        <v>93</v>
      </c>
      <c r="D4028" s="14" t="s">
        <v>99</v>
      </c>
      <c r="P4028" s="17" t="str">
        <f t="shared" si="119"/>
        <v>10|B7T1|d|07-29-2019</v>
      </c>
      <c r="Q4028" s="14">
        <v>7.2</v>
      </c>
      <c r="R4028" s="44">
        <v>3.5</v>
      </c>
      <c r="S4028" s="43">
        <f t="shared" si="118"/>
        <v>2.0571428571428574</v>
      </c>
    </row>
    <row r="4029" spans="1:19" x14ac:dyDescent="0.25">
      <c r="A4029" s="14">
        <v>10</v>
      </c>
      <c r="B4029" s="16" t="s">
        <v>43</v>
      </c>
      <c r="C4029" s="14" t="s">
        <v>93</v>
      </c>
      <c r="D4029" s="14" t="s">
        <v>99</v>
      </c>
      <c r="P4029" s="17" t="str">
        <f t="shared" si="119"/>
        <v>10|B7T1|d|07-29-2019</v>
      </c>
      <c r="Q4029" s="14">
        <v>5.3</v>
      </c>
      <c r="R4029" s="14">
        <v>2.5</v>
      </c>
      <c r="S4029" s="43">
        <f t="shared" si="118"/>
        <v>2.12</v>
      </c>
    </row>
    <row r="4030" spans="1:19" x14ac:dyDescent="0.25">
      <c r="A4030" s="14">
        <v>10</v>
      </c>
      <c r="B4030" s="16" t="s">
        <v>44</v>
      </c>
      <c r="C4030" s="14" t="s">
        <v>94</v>
      </c>
      <c r="D4030" s="14" t="s">
        <v>99</v>
      </c>
      <c r="P4030" s="17" t="str">
        <f t="shared" si="119"/>
        <v>10|B7T2|a|07-29-2019</v>
      </c>
      <c r="Q4030" s="14">
        <v>3.6</v>
      </c>
      <c r="R4030" s="14">
        <v>2.6</v>
      </c>
      <c r="S4030" s="43">
        <f t="shared" si="118"/>
        <v>1.3846153846153846</v>
      </c>
    </row>
    <row r="4031" spans="1:19" x14ac:dyDescent="0.25">
      <c r="A4031" s="14">
        <v>10</v>
      </c>
      <c r="B4031" s="16" t="s">
        <v>44</v>
      </c>
      <c r="C4031" s="14" t="s">
        <v>94</v>
      </c>
      <c r="D4031" s="14" t="s">
        <v>99</v>
      </c>
      <c r="P4031" s="17" t="str">
        <f t="shared" si="119"/>
        <v>10|B7T2|a|07-29-2019</v>
      </c>
      <c r="Q4031" s="14">
        <v>9.9</v>
      </c>
      <c r="R4031" s="14">
        <v>3.6</v>
      </c>
      <c r="S4031" s="43">
        <f t="shared" si="118"/>
        <v>2.75</v>
      </c>
    </row>
    <row r="4032" spans="1:19" x14ac:dyDescent="0.25">
      <c r="A4032" s="14">
        <v>10</v>
      </c>
      <c r="B4032" s="16" t="s">
        <v>44</v>
      </c>
      <c r="C4032" s="14" t="s">
        <v>94</v>
      </c>
      <c r="D4032" s="14" t="s">
        <v>99</v>
      </c>
      <c r="P4032" s="17" t="str">
        <f t="shared" si="119"/>
        <v>10|B7T2|a|07-29-2019</v>
      </c>
      <c r="Q4032" s="14">
        <v>9.3000000000000007</v>
      </c>
      <c r="R4032" s="14">
        <v>3.4</v>
      </c>
      <c r="S4032" s="43">
        <f t="shared" ref="S4032:S4095" si="120">Q4032/R4032</f>
        <v>2.7352941176470593</v>
      </c>
    </row>
    <row r="4033" spans="1:19" x14ac:dyDescent="0.25">
      <c r="A4033" s="14">
        <v>10</v>
      </c>
      <c r="B4033" s="16" t="s">
        <v>44</v>
      </c>
      <c r="C4033" s="14" t="s">
        <v>94</v>
      </c>
      <c r="D4033" s="14" t="s">
        <v>99</v>
      </c>
      <c r="P4033" s="17" t="str">
        <f t="shared" si="119"/>
        <v>10|B7T2|a|07-29-2019</v>
      </c>
      <c r="Q4033" s="14">
        <v>7.4</v>
      </c>
      <c r="R4033" s="14">
        <v>3.5</v>
      </c>
      <c r="S4033" s="43">
        <f t="shared" si="120"/>
        <v>2.1142857142857143</v>
      </c>
    </row>
    <row r="4034" spans="1:19" x14ac:dyDescent="0.25">
      <c r="A4034" s="14">
        <v>10</v>
      </c>
      <c r="B4034" s="16" t="s">
        <v>44</v>
      </c>
      <c r="C4034" s="14" t="s">
        <v>94</v>
      </c>
      <c r="D4034" s="14" t="s">
        <v>99</v>
      </c>
      <c r="P4034" s="17" t="str">
        <f t="shared" si="119"/>
        <v>10|B7T2|a|07-29-2019</v>
      </c>
      <c r="Q4034" s="14">
        <v>7.4</v>
      </c>
      <c r="R4034" s="14">
        <v>3.6</v>
      </c>
      <c r="S4034" s="43">
        <f t="shared" si="120"/>
        <v>2.0555555555555558</v>
      </c>
    </row>
    <row r="4035" spans="1:19" x14ac:dyDescent="0.25">
      <c r="A4035" s="14">
        <v>10</v>
      </c>
      <c r="B4035" s="16" t="s">
        <v>44</v>
      </c>
      <c r="C4035" s="14" t="s">
        <v>94</v>
      </c>
      <c r="D4035" s="14" t="s">
        <v>99</v>
      </c>
      <c r="P4035" s="17" t="str">
        <f t="shared" si="119"/>
        <v>10|B7T2|a|07-29-2019</v>
      </c>
      <c r="Q4035" s="14">
        <v>5.4</v>
      </c>
      <c r="R4035" s="14">
        <v>2.2000000000000002</v>
      </c>
      <c r="S4035" s="43">
        <f t="shared" si="120"/>
        <v>2.4545454545454546</v>
      </c>
    </row>
    <row r="4036" spans="1:19" x14ac:dyDescent="0.25">
      <c r="A4036" s="14">
        <v>10</v>
      </c>
      <c r="B4036" s="16" t="s">
        <v>44</v>
      </c>
      <c r="C4036" s="14" t="s">
        <v>91</v>
      </c>
      <c r="D4036" s="14" t="s">
        <v>99</v>
      </c>
      <c r="P4036" s="17" t="str">
        <f t="shared" si="119"/>
        <v>10|B7T2|b|07-29-2019</v>
      </c>
      <c r="Q4036" s="14">
        <v>5.0999999999999996</v>
      </c>
      <c r="R4036" s="14">
        <v>2</v>
      </c>
      <c r="S4036" s="43">
        <f t="shared" si="120"/>
        <v>2.5499999999999998</v>
      </c>
    </row>
    <row r="4037" spans="1:19" x14ac:dyDescent="0.25">
      <c r="A4037" s="14">
        <v>10</v>
      </c>
      <c r="B4037" s="16" t="s">
        <v>44</v>
      </c>
      <c r="C4037" s="14" t="s">
        <v>91</v>
      </c>
      <c r="D4037" s="14" t="s">
        <v>99</v>
      </c>
      <c r="P4037" s="17" t="str">
        <f t="shared" si="119"/>
        <v>10|B7T2|b|07-29-2019</v>
      </c>
      <c r="Q4037" s="14">
        <v>7.7</v>
      </c>
      <c r="R4037" s="14">
        <v>2.1</v>
      </c>
      <c r="S4037" s="43">
        <f t="shared" si="120"/>
        <v>3.6666666666666665</v>
      </c>
    </row>
    <row r="4038" spans="1:19" x14ac:dyDescent="0.25">
      <c r="A4038" s="14">
        <v>10</v>
      </c>
      <c r="B4038" s="16" t="s">
        <v>44</v>
      </c>
      <c r="C4038" s="14" t="s">
        <v>91</v>
      </c>
      <c r="D4038" s="14" t="s">
        <v>99</v>
      </c>
      <c r="P4038" s="17" t="str">
        <f t="shared" si="119"/>
        <v>10|B7T2|b|07-29-2019</v>
      </c>
      <c r="Q4038" s="14">
        <v>7.7</v>
      </c>
      <c r="R4038" s="14">
        <v>2.9</v>
      </c>
      <c r="S4038" s="43">
        <f t="shared" si="120"/>
        <v>2.6551724137931036</v>
      </c>
    </row>
    <row r="4039" spans="1:19" x14ac:dyDescent="0.25">
      <c r="A4039" s="14">
        <v>10</v>
      </c>
      <c r="B4039" s="16" t="s">
        <v>44</v>
      </c>
      <c r="C4039" s="14" t="s">
        <v>91</v>
      </c>
      <c r="D4039" s="14" t="s">
        <v>99</v>
      </c>
      <c r="P4039" s="17" t="str">
        <f t="shared" ref="P4039:P4102" si="121">CONCATENATE(A4039,"|",B4039,"|",C4039,"|",TEXT(D4039,"AAAA/MM/DD"))</f>
        <v>10|B7T2|b|07-29-2019</v>
      </c>
      <c r="Q4039" s="14">
        <v>7.4</v>
      </c>
      <c r="R4039" s="14">
        <v>3.1</v>
      </c>
      <c r="S4039" s="43">
        <f t="shared" si="120"/>
        <v>2.3870967741935485</v>
      </c>
    </row>
    <row r="4040" spans="1:19" x14ac:dyDescent="0.25">
      <c r="A4040" s="14">
        <v>10</v>
      </c>
      <c r="B4040" s="16" t="s">
        <v>44</v>
      </c>
      <c r="C4040" s="14" t="s">
        <v>92</v>
      </c>
      <c r="D4040" s="14" t="s">
        <v>99</v>
      </c>
      <c r="P4040" s="17" t="str">
        <f t="shared" si="121"/>
        <v>10|B7T2|c|07-29-2019</v>
      </c>
      <c r="Q4040" s="14">
        <v>7.3</v>
      </c>
      <c r="R4040" s="44">
        <v>3.1</v>
      </c>
      <c r="S4040" s="43">
        <f t="shared" si="120"/>
        <v>2.354838709677419</v>
      </c>
    </row>
    <row r="4041" spans="1:19" x14ac:dyDescent="0.25">
      <c r="A4041" s="14">
        <v>10</v>
      </c>
      <c r="B4041" s="16" t="s">
        <v>44</v>
      </c>
      <c r="C4041" s="14" t="s">
        <v>92</v>
      </c>
      <c r="D4041" s="14" t="s">
        <v>99</v>
      </c>
      <c r="P4041" s="17" t="str">
        <f t="shared" si="121"/>
        <v>10|B7T2|c|07-29-2019</v>
      </c>
      <c r="Q4041" s="14">
        <v>7</v>
      </c>
      <c r="R4041" s="14">
        <v>3.1</v>
      </c>
      <c r="S4041" s="43">
        <f t="shared" si="120"/>
        <v>2.258064516129032</v>
      </c>
    </row>
    <row r="4042" spans="1:19" x14ac:dyDescent="0.25">
      <c r="A4042" s="14">
        <v>10</v>
      </c>
      <c r="B4042" s="16" t="s">
        <v>44</v>
      </c>
      <c r="C4042" s="14" t="s">
        <v>93</v>
      </c>
      <c r="D4042" s="14" t="s">
        <v>99</v>
      </c>
      <c r="P4042" s="17" t="str">
        <f t="shared" si="121"/>
        <v>10|B7T2|d|07-29-2019</v>
      </c>
      <c r="Q4042" s="14">
        <v>7.6</v>
      </c>
      <c r="R4042" s="14">
        <v>3</v>
      </c>
      <c r="S4042" s="43">
        <f t="shared" si="120"/>
        <v>2.5333333333333332</v>
      </c>
    </row>
    <row r="4043" spans="1:19" x14ac:dyDescent="0.25">
      <c r="A4043" s="14">
        <v>10</v>
      </c>
      <c r="B4043" s="16" t="s">
        <v>44</v>
      </c>
      <c r="C4043" s="14" t="s">
        <v>93</v>
      </c>
      <c r="D4043" s="14" t="s">
        <v>99</v>
      </c>
      <c r="P4043" s="17" t="str">
        <f t="shared" si="121"/>
        <v>10|B7T2|d|07-29-2019</v>
      </c>
      <c r="Q4043" s="14">
        <v>8</v>
      </c>
      <c r="R4043" s="14">
        <v>3.4</v>
      </c>
      <c r="S4043" s="43">
        <f t="shared" si="120"/>
        <v>2.3529411764705883</v>
      </c>
    </row>
    <row r="4044" spans="1:19" x14ac:dyDescent="0.25">
      <c r="A4044" s="14">
        <v>10</v>
      </c>
      <c r="B4044" s="16" t="s">
        <v>44</v>
      </c>
      <c r="C4044" s="14" t="s">
        <v>93</v>
      </c>
      <c r="D4044" s="14" t="s">
        <v>99</v>
      </c>
      <c r="P4044" s="17" t="str">
        <f t="shared" si="121"/>
        <v>10|B7T2|d|07-29-2019</v>
      </c>
      <c r="Q4044" s="14">
        <v>6.1</v>
      </c>
      <c r="R4044" s="14">
        <v>2</v>
      </c>
      <c r="S4044" s="43">
        <f t="shared" si="120"/>
        <v>3.05</v>
      </c>
    </row>
    <row r="4045" spans="1:19" x14ac:dyDescent="0.25">
      <c r="A4045" s="14">
        <v>10</v>
      </c>
      <c r="B4045" s="16" t="s">
        <v>44</v>
      </c>
      <c r="C4045" s="14" t="s">
        <v>93</v>
      </c>
      <c r="D4045" s="14" t="s">
        <v>99</v>
      </c>
      <c r="P4045" s="17" t="str">
        <f t="shared" si="121"/>
        <v>10|B7T2|d|07-29-2019</v>
      </c>
      <c r="Q4045" s="14">
        <v>6.5</v>
      </c>
      <c r="R4045" s="14">
        <v>2</v>
      </c>
      <c r="S4045" s="43">
        <f t="shared" si="120"/>
        <v>3.25</v>
      </c>
    </row>
    <row r="4046" spans="1:19" x14ac:dyDescent="0.25">
      <c r="A4046" s="14">
        <v>10</v>
      </c>
      <c r="B4046" s="16" t="s">
        <v>45</v>
      </c>
      <c r="C4046" s="14" t="s">
        <v>94</v>
      </c>
      <c r="D4046" s="14" t="s">
        <v>99</v>
      </c>
      <c r="P4046" s="17" t="str">
        <f t="shared" si="121"/>
        <v>10|B7T3|a|07-29-2019</v>
      </c>
      <c r="Q4046" s="14">
        <v>6.5</v>
      </c>
      <c r="R4046" s="14">
        <v>3</v>
      </c>
      <c r="S4046" s="43">
        <f t="shared" si="120"/>
        <v>2.1666666666666665</v>
      </c>
    </row>
    <row r="4047" spans="1:19" x14ac:dyDescent="0.25">
      <c r="A4047" s="14">
        <v>10</v>
      </c>
      <c r="B4047" s="16" t="s">
        <v>45</v>
      </c>
      <c r="C4047" s="14" t="s">
        <v>94</v>
      </c>
      <c r="D4047" s="14" t="s">
        <v>99</v>
      </c>
      <c r="P4047" s="17" t="str">
        <f t="shared" si="121"/>
        <v>10|B7T3|a|07-29-2019</v>
      </c>
      <c r="Q4047" s="14">
        <v>6.5</v>
      </c>
      <c r="R4047" s="14">
        <v>2.5</v>
      </c>
      <c r="S4047" s="43">
        <f t="shared" si="120"/>
        <v>2.6</v>
      </c>
    </row>
    <row r="4048" spans="1:19" x14ac:dyDescent="0.25">
      <c r="A4048" s="14">
        <v>10</v>
      </c>
      <c r="B4048" s="16" t="s">
        <v>45</v>
      </c>
      <c r="C4048" s="14" t="s">
        <v>94</v>
      </c>
      <c r="D4048" s="14" t="s">
        <v>99</v>
      </c>
      <c r="P4048" s="17" t="str">
        <f t="shared" si="121"/>
        <v>10|B7T3|a|07-29-2019</v>
      </c>
      <c r="Q4048" s="14">
        <v>5</v>
      </c>
      <c r="R4048" s="14">
        <v>2</v>
      </c>
      <c r="S4048" s="43">
        <f t="shared" si="120"/>
        <v>2.5</v>
      </c>
    </row>
    <row r="4049" spans="1:19" x14ac:dyDescent="0.25">
      <c r="A4049" s="14">
        <v>10</v>
      </c>
      <c r="B4049" s="16" t="s">
        <v>45</v>
      </c>
      <c r="C4049" s="14" t="s">
        <v>94</v>
      </c>
      <c r="D4049" s="14" t="s">
        <v>99</v>
      </c>
      <c r="P4049" s="17" t="str">
        <f t="shared" si="121"/>
        <v>10|B7T3|a|07-29-2019</v>
      </c>
      <c r="Q4049" s="14">
        <v>6.7</v>
      </c>
      <c r="R4049" s="14">
        <v>2.5</v>
      </c>
      <c r="S4049" s="43">
        <f t="shared" si="120"/>
        <v>2.68</v>
      </c>
    </row>
    <row r="4050" spans="1:19" x14ac:dyDescent="0.25">
      <c r="A4050" s="14">
        <v>10</v>
      </c>
      <c r="B4050" s="16" t="s">
        <v>45</v>
      </c>
      <c r="C4050" s="14" t="s">
        <v>91</v>
      </c>
      <c r="D4050" s="14" t="s">
        <v>99</v>
      </c>
      <c r="P4050" s="17" t="str">
        <f t="shared" si="121"/>
        <v>10|B7T3|b|07-29-2019</v>
      </c>
      <c r="Q4050" s="14">
        <v>6.8</v>
      </c>
      <c r="R4050" s="14">
        <v>2.2000000000000002</v>
      </c>
      <c r="S4050" s="43">
        <f t="shared" si="120"/>
        <v>3.0909090909090904</v>
      </c>
    </row>
    <row r="4051" spans="1:19" x14ac:dyDescent="0.25">
      <c r="A4051" s="14">
        <v>10</v>
      </c>
      <c r="B4051" s="16" t="s">
        <v>45</v>
      </c>
      <c r="C4051" s="14" t="s">
        <v>91</v>
      </c>
      <c r="D4051" s="14" t="s">
        <v>99</v>
      </c>
      <c r="P4051" s="17" t="str">
        <f t="shared" si="121"/>
        <v>10|B7T3|b|07-29-2019</v>
      </c>
      <c r="Q4051" s="14">
        <v>6.1</v>
      </c>
      <c r="R4051" s="14">
        <v>2.6</v>
      </c>
      <c r="S4051" s="43">
        <f t="shared" si="120"/>
        <v>2.3461538461538458</v>
      </c>
    </row>
    <row r="4052" spans="1:19" x14ac:dyDescent="0.25">
      <c r="A4052" s="14">
        <v>10</v>
      </c>
      <c r="B4052" s="16" t="s">
        <v>45</v>
      </c>
      <c r="C4052" s="14" t="s">
        <v>91</v>
      </c>
      <c r="D4052" s="14" t="s">
        <v>99</v>
      </c>
      <c r="P4052" s="17" t="str">
        <f t="shared" si="121"/>
        <v>10|B7T3|b|07-29-2019</v>
      </c>
      <c r="Q4052" s="14">
        <v>6.5</v>
      </c>
      <c r="R4052" s="14">
        <v>2.5</v>
      </c>
      <c r="S4052" s="43">
        <f t="shared" si="120"/>
        <v>2.6</v>
      </c>
    </row>
    <row r="4053" spans="1:19" x14ac:dyDescent="0.25">
      <c r="A4053" s="14">
        <v>10</v>
      </c>
      <c r="B4053" s="16" t="s">
        <v>45</v>
      </c>
      <c r="C4053" s="14" t="s">
        <v>91</v>
      </c>
      <c r="D4053" s="14" t="s">
        <v>99</v>
      </c>
      <c r="P4053" s="17" t="str">
        <f t="shared" si="121"/>
        <v>10|B7T3|b|07-29-2019</v>
      </c>
      <c r="Q4053" s="14">
        <v>5.7</v>
      </c>
      <c r="R4053" s="14">
        <v>2.6</v>
      </c>
      <c r="S4053" s="43">
        <f t="shared" si="120"/>
        <v>2.1923076923076925</v>
      </c>
    </row>
    <row r="4054" spans="1:19" x14ac:dyDescent="0.25">
      <c r="A4054" s="14">
        <v>10</v>
      </c>
      <c r="B4054" s="16" t="s">
        <v>45</v>
      </c>
      <c r="C4054" s="14" t="s">
        <v>92</v>
      </c>
      <c r="D4054" s="14" t="s">
        <v>99</v>
      </c>
      <c r="P4054" s="17" t="str">
        <f t="shared" si="121"/>
        <v>10|B7T3|c|07-29-2019</v>
      </c>
      <c r="Q4054" s="14">
        <v>6</v>
      </c>
      <c r="R4054" s="14">
        <v>2.7</v>
      </c>
      <c r="S4054" s="43">
        <f t="shared" si="120"/>
        <v>2.2222222222222219</v>
      </c>
    </row>
    <row r="4055" spans="1:19" x14ac:dyDescent="0.25">
      <c r="A4055" s="14">
        <v>10</v>
      </c>
      <c r="B4055" s="16" t="s">
        <v>45</v>
      </c>
      <c r="C4055" s="14" t="s">
        <v>92</v>
      </c>
      <c r="D4055" s="14" t="s">
        <v>99</v>
      </c>
      <c r="P4055" s="17" t="str">
        <f t="shared" si="121"/>
        <v>10|B7T3|c|07-29-2019</v>
      </c>
      <c r="Q4055" s="14">
        <v>7.4</v>
      </c>
      <c r="R4055" s="14">
        <v>3.1</v>
      </c>
      <c r="S4055" s="43">
        <f t="shared" si="120"/>
        <v>2.3870967741935485</v>
      </c>
    </row>
    <row r="4056" spans="1:19" x14ac:dyDescent="0.25">
      <c r="A4056" s="14">
        <v>10</v>
      </c>
      <c r="B4056" s="16" t="s">
        <v>45</v>
      </c>
      <c r="C4056" s="14" t="s">
        <v>92</v>
      </c>
      <c r="D4056" s="14" t="s">
        <v>99</v>
      </c>
      <c r="P4056" s="17" t="str">
        <f t="shared" si="121"/>
        <v>10|B7T3|c|07-29-2019</v>
      </c>
      <c r="Q4056" s="14">
        <v>8.1999999999999993</v>
      </c>
      <c r="R4056" s="14">
        <v>3</v>
      </c>
      <c r="S4056" s="43">
        <f t="shared" si="120"/>
        <v>2.7333333333333329</v>
      </c>
    </row>
    <row r="4057" spans="1:19" x14ac:dyDescent="0.25">
      <c r="A4057" s="14">
        <v>10</v>
      </c>
      <c r="B4057" s="16" t="s">
        <v>45</v>
      </c>
      <c r="C4057" s="14" t="s">
        <v>92</v>
      </c>
      <c r="D4057" s="14" t="s">
        <v>99</v>
      </c>
      <c r="P4057" s="17" t="str">
        <f t="shared" si="121"/>
        <v>10|B7T3|c|07-29-2019</v>
      </c>
      <c r="Q4057" s="14">
        <v>7</v>
      </c>
      <c r="R4057" s="14">
        <v>2.4</v>
      </c>
      <c r="S4057" s="43">
        <f t="shared" si="120"/>
        <v>2.916666666666667</v>
      </c>
    </row>
    <row r="4058" spans="1:19" x14ac:dyDescent="0.25">
      <c r="A4058" s="14">
        <v>10</v>
      </c>
      <c r="B4058" s="16" t="s">
        <v>45</v>
      </c>
      <c r="C4058" s="14" t="s">
        <v>92</v>
      </c>
      <c r="D4058" s="14" t="s">
        <v>99</v>
      </c>
      <c r="P4058" s="17" t="str">
        <f t="shared" si="121"/>
        <v>10|B7T3|c|07-29-2019</v>
      </c>
      <c r="Q4058" s="14">
        <v>6.8</v>
      </c>
      <c r="R4058" s="44">
        <v>2.5</v>
      </c>
      <c r="S4058" s="43">
        <f t="shared" si="120"/>
        <v>2.7199999999999998</v>
      </c>
    </row>
    <row r="4059" spans="1:19" x14ac:dyDescent="0.25">
      <c r="A4059" s="14">
        <v>10</v>
      </c>
      <c r="B4059" s="16" t="s">
        <v>45</v>
      </c>
      <c r="C4059" s="14" t="s">
        <v>92</v>
      </c>
      <c r="D4059" s="14" t="s">
        <v>99</v>
      </c>
      <c r="P4059" s="17" t="str">
        <f t="shared" si="121"/>
        <v>10|B7T3|c|07-29-2019</v>
      </c>
      <c r="Q4059" s="14">
        <v>5.5</v>
      </c>
      <c r="R4059" s="14">
        <v>2.5</v>
      </c>
      <c r="S4059" s="43">
        <f t="shared" si="120"/>
        <v>2.2000000000000002</v>
      </c>
    </row>
    <row r="4060" spans="1:19" x14ac:dyDescent="0.25">
      <c r="A4060" s="14">
        <v>10</v>
      </c>
      <c r="B4060" s="16" t="s">
        <v>45</v>
      </c>
      <c r="C4060" s="14" t="s">
        <v>93</v>
      </c>
      <c r="D4060" s="14" t="s">
        <v>99</v>
      </c>
      <c r="P4060" s="17" t="str">
        <f t="shared" si="121"/>
        <v>10|B7T3|d|07-29-2019</v>
      </c>
      <c r="Q4060" s="14">
        <v>6</v>
      </c>
      <c r="R4060" s="44">
        <v>2.5</v>
      </c>
      <c r="S4060" s="43">
        <f t="shared" si="120"/>
        <v>2.4</v>
      </c>
    </row>
    <row r="4061" spans="1:19" x14ac:dyDescent="0.25">
      <c r="A4061" s="14">
        <v>10</v>
      </c>
      <c r="B4061" s="16" t="s">
        <v>45</v>
      </c>
      <c r="C4061" s="14" t="s">
        <v>93</v>
      </c>
      <c r="D4061" s="14" t="s">
        <v>99</v>
      </c>
      <c r="P4061" s="17" t="str">
        <f t="shared" si="121"/>
        <v>10|B7T3|d|07-29-2019</v>
      </c>
      <c r="Q4061" s="14">
        <v>5.0999999999999996</v>
      </c>
      <c r="R4061" s="14">
        <v>2</v>
      </c>
      <c r="S4061" s="43">
        <f t="shared" si="120"/>
        <v>2.5499999999999998</v>
      </c>
    </row>
    <row r="4062" spans="1:19" x14ac:dyDescent="0.25">
      <c r="A4062" s="14">
        <v>10</v>
      </c>
      <c r="B4062" s="16" t="s">
        <v>45</v>
      </c>
      <c r="C4062" s="14" t="s">
        <v>93</v>
      </c>
      <c r="D4062" s="14" t="s">
        <v>99</v>
      </c>
      <c r="P4062" s="17" t="str">
        <f t="shared" si="121"/>
        <v>10|B7T3|d|07-29-2019</v>
      </c>
      <c r="Q4062" s="14">
        <v>7</v>
      </c>
      <c r="R4062" s="14">
        <v>2.8</v>
      </c>
      <c r="S4062" s="43">
        <f t="shared" si="120"/>
        <v>2.5</v>
      </c>
    </row>
    <row r="4063" spans="1:19" x14ac:dyDescent="0.25">
      <c r="A4063" s="14">
        <v>10</v>
      </c>
      <c r="B4063" s="16" t="s">
        <v>45</v>
      </c>
      <c r="C4063" s="14" t="s">
        <v>93</v>
      </c>
      <c r="D4063" s="14" t="s">
        <v>99</v>
      </c>
      <c r="P4063" s="17" t="str">
        <f t="shared" si="121"/>
        <v>10|B7T3|d|07-29-2019</v>
      </c>
      <c r="Q4063" s="14">
        <v>7.1</v>
      </c>
      <c r="R4063" s="14">
        <v>2.7</v>
      </c>
      <c r="S4063" s="43">
        <f t="shared" si="120"/>
        <v>2.6296296296296293</v>
      </c>
    </row>
    <row r="4064" spans="1:19" x14ac:dyDescent="0.25">
      <c r="A4064" s="14">
        <v>10</v>
      </c>
      <c r="B4064" s="16" t="s">
        <v>46</v>
      </c>
      <c r="C4064" s="14" t="s">
        <v>94</v>
      </c>
      <c r="D4064" s="14" t="s">
        <v>99</v>
      </c>
      <c r="P4064" s="17" t="str">
        <f t="shared" si="121"/>
        <v>10|B7T4|a|07-29-2019</v>
      </c>
      <c r="Q4064" s="14">
        <v>6.4</v>
      </c>
      <c r="R4064" s="14">
        <v>3.1</v>
      </c>
      <c r="S4064" s="43">
        <f t="shared" si="120"/>
        <v>2.064516129032258</v>
      </c>
    </row>
    <row r="4065" spans="1:19" x14ac:dyDescent="0.25">
      <c r="A4065" s="14">
        <v>10</v>
      </c>
      <c r="B4065" s="16" t="s">
        <v>46</v>
      </c>
      <c r="C4065" s="14" t="s">
        <v>94</v>
      </c>
      <c r="D4065" s="14" t="s">
        <v>99</v>
      </c>
      <c r="P4065" s="17" t="str">
        <f t="shared" si="121"/>
        <v>10|B7T4|a|07-29-2019</v>
      </c>
      <c r="Q4065" s="14">
        <v>6.5</v>
      </c>
      <c r="R4065" s="14">
        <v>3</v>
      </c>
      <c r="S4065" s="43">
        <f t="shared" si="120"/>
        <v>2.1666666666666665</v>
      </c>
    </row>
    <row r="4066" spans="1:19" x14ac:dyDescent="0.25">
      <c r="A4066" s="14">
        <v>10</v>
      </c>
      <c r="B4066" s="16" t="s">
        <v>46</v>
      </c>
      <c r="C4066" s="14" t="s">
        <v>94</v>
      </c>
      <c r="D4066" s="14" t="s">
        <v>99</v>
      </c>
      <c r="P4066" s="17" t="str">
        <f t="shared" si="121"/>
        <v>10|B7T4|a|07-29-2019</v>
      </c>
      <c r="R4066" s="44"/>
      <c r="S4066" s="43" t="e">
        <f t="shared" si="120"/>
        <v>#DIV/0!</v>
      </c>
    </row>
    <row r="4067" spans="1:19" x14ac:dyDescent="0.25">
      <c r="A4067" s="14">
        <v>10</v>
      </c>
      <c r="B4067" s="16" t="s">
        <v>46</v>
      </c>
      <c r="C4067" s="14" t="s">
        <v>94</v>
      </c>
      <c r="D4067" s="14" t="s">
        <v>99</v>
      </c>
      <c r="P4067" s="17" t="str">
        <f t="shared" si="121"/>
        <v>10|B7T4|a|07-29-2019</v>
      </c>
      <c r="Q4067" s="14">
        <v>5</v>
      </c>
      <c r="R4067" s="14">
        <v>1.7</v>
      </c>
      <c r="S4067" s="43">
        <f t="shared" si="120"/>
        <v>2.9411764705882355</v>
      </c>
    </row>
    <row r="4068" spans="1:19" x14ac:dyDescent="0.25">
      <c r="A4068" s="14">
        <v>10</v>
      </c>
      <c r="B4068" s="16" t="s">
        <v>46</v>
      </c>
      <c r="C4068" s="14" t="s">
        <v>94</v>
      </c>
      <c r="D4068" s="14" t="s">
        <v>99</v>
      </c>
      <c r="P4068" s="17" t="str">
        <f t="shared" si="121"/>
        <v>10|B7T4|a|07-29-2019</v>
      </c>
      <c r="Q4068" s="14">
        <v>6</v>
      </c>
      <c r="R4068" s="14">
        <v>2.5</v>
      </c>
      <c r="S4068" s="43">
        <f t="shared" si="120"/>
        <v>2.4</v>
      </c>
    </row>
    <row r="4069" spans="1:19" x14ac:dyDescent="0.25">
      <c r="A4069" s="14">
        <v>10</v>
      </c>
      <c r="B4069" s="16" t="s">
        <v>46</v>
      </c>
      <c r="C4069" s="14" t="s">
        <v>94</v>
      </c>
      <c r="D4069" s="14" t="s">
        <v>99</v>
      </c>
      <c r="P4069" s="17" t="str">
        <f t="shared" si="121"/>
        <v>10|B7T4|a|07-29-2019</v>
      </c>
      <c r="Q4069" s="14">
        <v>5.7</v>
      </c>
      <c r="R4069" s="44">
        <v>2.5</v>
      </c>
      <c r="S4069" s="43">
        <f t="shared" si="120"/>
        <v>2.2800000000000002</v>
      </c>
    </row>
    <row r="4070" spans="1:19" x14ac:dyDescent="0.25">
      <c r="A4070" s="14">
        <v>10</v>
      </c>
      <c r="B4070" s="16" t="s">
        <v>46</v>
      </c>
      <c r="C4070" s="14" t="s">
        <v>91</v>
      </c>
      <c r="D4070" s="14" t="s">
        <v>99</v>
      </c>
      <c r="P4070" s="17" t="str">
        <f t="shared" si="121"/>
        <v>10|B7T4|b|07-29-2019</v>
      </c>
      <c r="Q4070" s="14">
        <v>6.2</v>
      </c>
      <c r="R4070" s="14">
        <v>2</v>
      </c>
      <c r="S4070" s="43">
        <f t="shared" si="120"/>
        <v>3.1</v>
      </c>
    </row>
    <row r="4071" spans="1:19" x14ac:dyDescent="0.25">
      <c r="A4071" s="14">
        <v>10</v>
      </c>
      <c r="B4071" s="16" t="s">
        <v>46</v>
      </c>
      <c r="C4071" s="14" t="s">
        <v>91</v>
      </c>
      <c r="D4071" s="14" t="s">
        <v>99</v>
      </c>
      <c r="P4071" s="17" t="str">
        <f t="shared" si="121"/>
        <v>10|B7T4|b|07-29-2019</v>
      </c>
      <c r="Q4071" s="14">
        <v>6</v>
      </c>
      <c r="R4071" s="14">
        <v>2</v>
      </c>
      <c r="S4071" s="43">
        <f t="shared" si="120"/>
        <v>3</v>
      </c>
    </row>
    <row r="4072" spans="1:19" x14ac:dyDescent="0.25">
      <c r="A4072" s="14">
        <v>10</v>
      </c>
      <c r="B4072" s="16" t="s">
        <v>46</v>
      </c>
      <c r="C4072" s="14" t="s">
        <v>91</v>
      </c>
      <c r="D4072" s="14" t="s">
        <v>99</v>
      </c>
      <c r="P4072" s="17" t="str">
        <f t="shared" si="121"/>
        <v>10|B7T4|b|07-29-2019</v>
      </c>
      <c r="Q4072" s="14">
        <v>6</v>
      </c>
      <c r="R4072" s="14">
        <v>2.1</v>
      </c>
      <c r="S4072" s="43">
        <f t="shared" si="120"/>
        <v>2.8571428571428572</v>
      </c>
    </row>
    <row r="4073" spans="1:19" x14ac:dyDescent="0.25">
      <c r="A4073" s="14">
        <v>10</v>
      </c>
      <c r="B4073" s="16" t="s">
        <v>46</v>
      </c>
      <c r="C4073" s="14" t="s">
        <v>91</v>
      </c>
      <c r="D4073" s="14" t="s">
        <v>99</v>
      </c>
      <c r="P4073" s="17" t="str">
        <f t="shared" si="121"/>
        <v>10|B7T4|b|07-29-2019</v>
      </c>
      <c r="R4073" s="44"/>
      <c r="S4073" s="43" t="e">
        <f t="shared" si="120"/>
        <v>#DIV/0!</v>
      </c>
    </row>
    <row r="4074" spans="1:19" x14ac:dyDescent="0.25">
      <c r="A4074" s="14">
        <v>10</v>
      </c>
      <c r="B4074" s="16" t="s">
        <v>46</v>
      </c>
      <c r="C4074" s="14" t="s">
        <v>92</v>
      </c>
      <c r="D4074" s="14" t="s">
        <v>99</v>
      </c>
      <c r="P4074" s="17" t="str">
        <f t="shared" si="121"/>
        <v>10|B7T4|c|07-29-2019</v>
      </c>
      <c r="Q4074" s="14">
        <v>6.1</v>
      </c>
      <c r="R4074" s="14">
        <v>2.7</v>
      </c>
      <c r="S4074" s="43">
        <f t="shared" si="120"/>
        <v>2.2592592592592591</v>
      </c>
    </row>
    <row r="4075" spans="1:19" x14ac:dyDescent="0.25">
      <c r="A4075" s="14">
        <v>10</v>
      </c>
      <c r="B4075" s="16" t="s">
        <v>46</v>
      </c>
      <c r="C4075" s="14" t="s">
        <v>92</v>
      </c>
      <c r="D4075" s="14" t="s">
        <v>99</v>
      </c>
      <c r="P4075" s="17" t="str">
        <f t="shared" si="121"/>
        <v>10|B7T4|c|07-29-2019</v>
      </c>
      <c r="Q4075" s="14">
        <v>5.9</v>
      </c>
      <c r="R4075" s="14">
        <v>2.6</v>
      </c>
      <c r="S4075" s="43">
        <f t="shared" si="120"/>
        <v>2.2692307692307692</v>
      </c>
    </row>
    <row r="4076" spans="1:19" x14ac:dyDescent="0.25">
      <c r="A4076" s="14">
        <v>10</v>
      </c>
      <c r="B4076" s="16" t="s">
        <v>46</v>
      </c>
      <c r="C4076" s="14" t="s">
        <v>92</v>
      </c>
      <c r="D4076" s="14" t="s">
        <v>99</v>
      </c>
      <c r="P4076" s="17" t="str">
        <f t="shared" si="121"/>
        <v>10|B7T4|c|07-29-2019</v>
      </c>
      <c r="Q4076" s="14">
        <v>8.1</v>
      </c>
      <c r="R4076" s="14">
        <v>3.4</v>
      </c>
      <c r="S4076" s="43">
        <f t="shared" si="120"/>
        <v>2.3823529411764706</v>
      </c>
    </row>
    <row r="4077" spans="1:19" x14ac:dyDescent="0.25">
      <c r="A4077" s="14">
        <v>10</v>
      </c>
      <c r="B4077" s="16" t="s">
        <v>46</v>
      </c>
      <c r="C4077" s="14" t="s">
        <v>92</v>
      </c>
      <c r="D4077" s="14" t="s">
        <v>99</v>
      </c>
      <c r="P4077" s="17" t="str">
        <f t="shared" si="121"/>
        <v>10|B7T4|c|07-29-2019</v>
      </c>
      <c r="Q4077" s="14">
        <v>7.9</v>
      </c>
      <c r="R4077" s="44">
        <v>3.3</v>
      </c>
      <c r="S4077" s="43">
        <f t="shared" si="120"/>
        <v>2.393939393939394</v>
      </c>
    </row>
    <row r="4078" spans="1:19" x14ac:dyDescent="0.25">
      <c r="A4078" s="14">
        <v>10</v>
      </c>
      <c r="B4078" s="16" t="s">
        <v>46</v>
      </c>
      <c r="C4078" s="14" t="s">
        <v>92</v>
      </c>
      <c r="D4078" s="14" t="s">
        <v>99</v>
      </c>
      <c r="P4078" s="17" t="str">
        <f t="shared" si="121"/>
        <v>10|B7T4|c|07-29-2019</v>
      </c>
      <c r="Q4078" s="14">
        <v>9.1999999999999993</v>
      </c>
      <c r="R4078" s="14">
        <v>3</v>
      </c>
      <c r="S4078" s="43">
        <f t="shared" si="120"/>
        <v>3.0666666666666664</v>
      </c>
    </row>
    <row r="4079" spans="1:19" x14ac:dyDescent="0.25">
      <c r="A4079" s="14">
        <v>10</v>
      </c>
      <c r="B4079" s="16" t="s">
        <v>46</v>
      </c>
      <c r="C4079" s="14" t="s">
        <v>92</v>
      </c>
      <c r="D4079" s="14" t="s">
        <v>99</v>
      </c>
      <c r="P4079" s="17" t="str">
        <f t="shared" si="121"/>
        <v>10|B7T4|c|07-29-2019</v>
      </c>
      <c r="Q4079" s="14">
        <v>8.9</v>
      </c>
      <c r="R4079" s="14">
        <v>2.8</v>
      </c>
      <c r="S4079" s="43">
        <f t="shared" si="120"/>
        <v>3.1785714285714288</v>
      </c>
    </row>
    <row r="4080" spans="1:19" x14ac:dyDescent="0.25">
      <c r="A4080" s="14">
        <v>10</v>
      </c>
      <c r="B4080" s="16" t="s">
        <v>46</v>
      </c>
      <c r="C4080" s="14" t="s">
        <v>93</v>
      </c>
      <c r="D4080" s="14" t="s">
        <v>99</v>
      </c>
      <c r="P4080" s="17" t="str">
        <f t="shared" si="121"/>
        <v>10|B7T4|d|07-29-2019</v>
      </c>
      <c r="Q4080" s="14">
        <v>10.7</v>
      </c>
      <c r="R4080" s="14">
        <v>4.7</v>
      </c>
      <c r="S4080" s="43">
        <f t="shared" si="120"/>
        <v>2.2765957446808507</v>
      </c>
    </row>
    <row r="4081" spans="1:19" x14ac:dyDescent="0.25">
      <c r="A4081" s="14">
        <v>10</v>
      </c>
      <c r="B4081" s="16" t="s">
        <v>46</v>
      </c>
      <c r="C4081" s="14" t="s">
        <v>93</v>
      </c>
      <c r="D4081" s="14" t="s">
        <v>99</v>
      </c>
      <c r="P4081" s="17" t="str">
        <f t="shared" si="121"/>
        <v>10|B7T4|d|07-29-2019</v>
      </c>
      <c r="Q4081" s="14">
        <v>10.7</v>
      </c>
      <c r="R4081" s="14">
        <v>4.5999999999999996</v>
      </c>
      <c r="S4081" s="43">
        <f t="shared" si="120"/>
        <v>2.3260869565217392</v>
      </c>
    </row>
    <row r="4082" spans="1:19" x14ac:dyDescent="0.25">
      <c r="A4082" s="14">
        <v>10</v>
      </c>
      <c r="B4082" s="16" t="s">
        <v>46</v>
      </c>
      <c r="C4082" s="14" t="s">
        <v>93</v>
      </c>
      <c r="D4082" s="14" t="s">
        <v>99</v>
      </c>
      <c r="P4082" s="17" t="str">
        <f t="shared" si="121"/>
        <v>10|B7T4|d|07-29-2019</v>
      </c>
      <c r="Q4082" s="14">
        <v>8.4</v>
      </c>
      <c r="R4082" s="14">
        <v>3.7</v>
      </c>
      <c r="S4082" s="43">
        <f t="shared" si="120"/>
        <v>2.2702702702702702</v>
      </c>
    </row>
    <row r="4083" spans="1:19" x14ac:dyDescent="0.25">
      <c r="A4083" s="14">
        <v>10</v>
      </c>
      <c r="B4083" s="16" t="s">
        <v>46</v>
      </c>
      <c r="C4083" s="14" t="s">
        <v>93</v>
      </c>
      <c r="D4083" s="14" t="s">
        <v>99</v>
      </c>
      <c r="P4083" s="17" t="str">
        <f t="shared" si="121"/>
        <v>10|B7T4|d|07-29-2019</v>
      </c>
      <c r="Q4083" s="14">
        <v>7.2</v>
      </c>
      <c r="R4083" s="14">
        <v>3.2</v>
      </c>
      <c r="S4083" s="43">
        <f t="shared" si="120"/>
        <v>2.25</v>
      </c>
    </row>
    <row r="4084" spans="1:19" x14ac:dyDescent="0.25">
      <c r="A4084" s="14">
        <v>10</v>
      </c>
      <c r="B4084" s="16" t="s">
        <v>46</v>
      </c>
      <c r="C4084" s="14" t="s">
        <v>93</v>
      </c>
      <c r="D4084" s="14" t="s">
        <v>99</v>
      </c>
      <c r="P4084" s="17" t="str">
        <f t="shared" si="121"/>
        <v>10|B7T4|d|07-29-2019</v>
      </c>
      <c r="Q4084" s="14">
        <v>7.5</v>
      </c>
      <c r="R4084" s="14">
        <v>3.1</v>
      </c>
      <c r="S4084" s="43">
        <f t="shared" si="120"/>
        <v>2.4193548387096775</v>
      </c>
    </row>
    <row r="4085" spans="1:19" x14ac:dyDescent="0.25">
      <c r="A4085" s="14">
        <v>10</v>
      </c>
      <c r="B4085" s="16" t="s">
        <v>46</v>
      </c>
      <c r="C4085" s="14" t="s">
        <v>93</v>
      </c>
      <c r="D4085" s="14" t="s">
        <v>99</v>
      </c>
      <c r="P4085" s="17" t="str">
        <f t="shared" si="121"/>
        <v>10|B7T4|d|07-29-2019</v>
      </c>
      <c r="Q4085" s="14">
        <v>10.6</v>
      </c>
      <c r="R4085" s="14">
        <v>4.2</v>
      </c>
      <c r="S4085" s="43">
        <f t="shared" si="120"/>
        <v>2.5238095238095237</v>
      </c>
    </row>
    <row r="4086" spans="1:19" x14ac:dyDescent="0.25">
      <c r="A4086" s="14">
        <v>10</v>
      </c>
      <c r="B4086" s="16" t="s">
        <v>47</v>
      </c>
      <c r="C4086" s="14" t="s">
        <v>94</v>
      </c>
      <c r="D4086" s="14" t="s">
        <v>99</v>
      </c>
      <c r="P4086" s="17" t="str">
        <f t="shared" si="121"/>
        <v>10|B7T5|a|07-29-2019</v>
      </c>
      <c r="Q4086" s="14">
        <v>10.3</v>
      </c>
      <c r="R4086" s="14">
        <v>4</v>
      </c>
      <c r="S4086" s="43">
        <f t="shared" si="120"/>
        <v>2.5750000000000002</v>
      </c>
    </row>
    <row r="4087" spans="1:19" x14ac:dyDescent="0.25">
      <c r="A4087" s="14">
        <v>10</v>
      </c>
      <c r="B4087" s="16" t="s">
        <v>47</v>
      </c>
      <c r="C4087" s="14" t="s">
        <v>94</v>
      </c>
      <c r="D4087" s="14" t="s">
        <v>99</v>
      </c>
      <c r="P4087" s="17" t="str">
        <f t="shared" si="121"/>
        <v>10|B7T5|a|07-29-2019</v>
      </c>
      <c r="Q4087" s="14">
        <v>9.8000000000000007</v>
      </c>
      <c r="R4087" s="14">
        <v>4.0999999999999996</v>
      </c>
      <c r="S4087" s="43">
        <f t="shared" si="120"/>
        <v>2.3902439024390247</v>
      </c>
    </row>
    <row r="4088" spans="1:19" x14ac:dyDescent="0.25">
      <c r="A4088" s="14">
        <v>10</v>
      </c>
      <c r="B4088" s="16" t="s">
        <v>47</v>
      </c>
      <c r="C4088" s="14" t="s">
        <v>94</v>
      </c>
      <c r="D4088" s="14" t="s">
        <v>99</v>
      </c>
      <c r="P4088" s="17" t="str">
        <f t="shared" si="121"/>
        <v>10|B7T5|a|07-29-2019</v>
      </c>
      <c r="Q4088" s="14">
        <v>10.1</v>
      </c>
      <c r="R4088" s="14">
        <v>4.5999999999999996</v>
      </c>
      <c r="S4088" s="43">
        <f t="shared" si="120"/>
        <v>2.1956521739130435</v>
      </c>
    </row>
    <row r="4089" spans="1:19" x14ac:dyDescent="0.25">
      <c r="A4089" s="14">
        <v>10</v>
      </c>
      <c r="B4089" s="16" t="s">
        <v>47</v>
      </c>
      <c r="C4089" s="14" t="s">
        <v>94</v>
      </c>
      <c r="D4089" s="14" t="s">
        <v>99</v>
      </c>
      <c r="P4089" s="17" t="str">
        <f t="shared" si="121"/>
        <v>10|B7T5|a|07-29-2019</v>
      </c>
      <c r="Q4089" s="14">
        <v>5.7</v>
      </c>
      <c r="R4089" s="14">
        <v>2.2999999999999998</v>
      </c>
      <c r="S4089" s="43">
        <f t="shared" si="120"/>
        <v>2.4782608695652177</v>
      </c>
    </row>
    <row r="4090" spans="1:19" x14ac:dyDescent="0.25">
      <c r="A4090" s="14">
        <v>10</v>
      </c>
      <c r="B4090" s="16" t="s">
        <v>47</v>
      </c>
      <c r="C4090" s="14" t="s">
        <v>91</v>
      </c>
      <c r="D4090" s="14" t="s">
        <v>99</v>
      </c>
      <c r="P4090" s="17" t="str">
        <f t="shared" si="121"/>
        <v>10|B7T5|b|07-29-2019</v>
      </c>
      <c r="Q4090" s="14">
        <v>8.9</v>
      </c>
      <c r="R4090" s="14">
        <v>5.3</v>
      </c>
      <c r="S4090" s="43">
        <f t="shared" si="120"/>
        <v>1.679245283018868</v>
      </c>
    </row>
    <row r="4091" spans="1:19" x14ac:dyDescent="0.25">
      <c r="A4091" s="14">
        <v>10</v>
      </c>
      <c r="B4091" s="16" t="s">
        <v>47</v>
      </c>
      <c r="C4091" s="14" t="s">
        <v>91</v>
      </c>
      <c r="D4091" s="14" t="s">
        <v>99</v>
      </c>
      <c r="P4091" s="17" t="str">
        <f t="shared" si="121"/>
        <v>10|B7T5|b|07-29-2019</v>
      </c>
      <c r="Q4091" s="14">
        <v>9.3000000000000007</v>
      </c>
      <c r="R4091" s="14">
        <v>5</v>
      </c>
      <c r="S4091" s="43">
        <f t="shared" si="120"/>
        <v>1.86</v>
      </c>
    </row>
    <row r="4092" spans="1:19" x14ac:dyDescent="0.25">
      <c r="A4092" s="14">
        <v>10</v>
      </c>
      <c r="B4092" s="16" t="s">
        <v>47</v>
      </c>
      <c r="C4092" s="14" t="s">
        <v>91</v>
      </c>
      <c r="D4092" s="14" t="s">
        <v>99</v>
      </c>
      <c r="P4092" s="17" t="str">
        <f t="shared" si="121"/>
        <v>10|B7T5|b|07-29-2019</v>
      </c>
      <c r="Q4092" s="14">
        <v>8.1999999999999993</v>
      </c>
      <c r="R4092" s="14">
        <v>3.7</v>
      </c>
      <c r="S4092" s="43">
        <f t="shared" si="120"/>
        <v>2.2162162162162158</v>
      </c>
    </row>
    <row r="4093" spans="1:19" x14ac:dyDescent="0.25">
      <c r="A4093" s="14">
        <v>10</v>
      </c>
      <c r="B4093" s="16" t="s">
        <v>47</v>
      </c>
      <c r="C4093" s="14" t="s">
        <v>91</v>
      </c>
      <c r="D4093" s="14" t="s">
        <v>99</v>
      </c>
      <c r="P4093" s="17" t="str">
        <f t="shared" si="121"/>
        <v>10|B7T5|b|07-29-2019</v>
      </c>
      <c r="Q4093" s="14">
        <v>8.3000000000000007</v>
      </c>
      <c r="R4093" s="14">
        <v>3.7</v>
      </c>
      <c r="S4093" s="43">
        <f t="shared" si="120"/>
        <v>2.2432432432432434</v>
      </c>
    </row>
    <row r="4094" spans="1:19" x14ac:dyDescent="0.25">
      <c r="A4094" s="14">
        <v>10</v>
      </c>
      <c r="B4094" s="16" t="s">
        <v>47</v>
      </c>
      <c r="C4094" s="14" t="s">
        <v>92</v>
      </c>
      <c r="D4094" s="14" t="s">
        <v>99</v>
      </c>
      <c r="P4094" s="17" t="str">
        <f t="shared" si="121"/>
        <v>10|B7T5|c|07-29-2019</v>
      </c>
      <c r="Q4094" s="14">
        <v>8.3000000000000007</v>
      </c>
      <c r="R4094" s="14">
        <v>3</v>
      </c>
      <c r="S4094" s="43">
        <f t="shared" si="120"/>
        <v>2.7666666666666671</v>
      </c>
    </row>
    <row r="4095" spans="1:19" x14ac:dyDescent="0.25">
      <c r="A4095" s="14">
        <v>10</v>
      </c>
      <c r="B4095" s="16" t="s">
        <v>47</v>
      </c>
      <c r="C4095" s="14" t="s">
        <v>92</v>
      </c>
      <c r="D4095" s="14" t="s">
        <v>99</v>
      </c>
      <c r="P4095" s="17" t="str">
        <f t="shared" si="121"/>
        <v>10|B7T5|c|07-29-2019</v>
      </c>
      <c r="Q4095" s="14">
        <v>4.2</v>
      </c>
      <c r="R4095" s="14">
        <v>2.5</v>
      </c>
      <c r="S4095" s="43">
        <f t="shared" si="120"/>
        <v>1.6800000000000002</v>
      </c>
    </row>
    <row r="4096" spans="1:19" x14ac:dyDescent="0.25">
      <c r="A4096" s="14">
        <v>10</v>
      </c>
      <c r="B4096" s="16" t="s">
        <v>47</v>
      </c>
      <c r="C4096" s="14" t="s">
        <v>92</v>
      </c>
      <c r="D4096" s="14" t="s">
        <v>99</v>
      </c>
      <c r="P4096" s="17" t="str">
        <f t="shared" si="121"/>
        <v>10|B7T5|c|07-29-2019</v>
      </c>
      <c r="Q4096" s="14">
        <v>9.1</v>
      </c>
      <c r="R4096" s="14">
        <v>3.9</v>
      </c>
      <c r="S4096" s="43">
        <f t="shared" ref="S4096:S4159" si="122">Q4096/R4096</f>
        <v>2.3333333333333335</v>
      </c>
    </row>
    <row r="4097" spans="1:19" x14ac:dyDescent="0.25">
      <c r="A4097" s="14">
        <v>10</v>
      </c>
      <c r="B4097" s="16" t="s">
        <v>47</v>
      </c>
      <c r="C4097" s="14" t="s">
        <v>92</v>
      </c>
      <c r="D4097" s="14" t="s">
        <v>99</v>
      </c>
      <c r="P4097" s="17" t="str">
        <f t="shared" si="121"/>
        <v>10|B7T5|c|07-29-2019</v>
      </c>
      <c r="Q4097" s="14">
        <v>9.6</v>
      </c>
      <c r="R4097" s="44">
        <v>4</v>
      </c>
      <c r="S4097" s="43">
        <f t="shared" si="122"/>
        <v>2.4</v>
      </c>
    </row>
    <row r="4098" spans="1:19" x14ac:dyDescent="0.25">
      <c r="A4098" s="14">
        <v>10</v>
      </c>
      <c r="B4098" s="16" t="s">
        <v>47</v>
      </c>
      <c r="C4098" s="14" t="s">
        <v>92</v>
      </c>
      <c r="D4098" s="14" t="s">
        <v>99</v>
      </c>
      <c r="P4098" s="17" t="str">
        <f t="shared" si="121"/>
        <v>10|B7T5|c|07-29-2019</v>
      </c>
      <c r="Q4098" s="14">
        <v>5.4</v>
      </c>
      <c r="R4098" s="14">
        <v>2.6</v>
      </c>
      <c r="S4098" s="43">
        <f t="shared" si="122"/>
        <v>2.0769230769230771</v>
      </c>
    </row>
    <row r="4099" spans="1:19" x14ac:dyDescent="0.25">
      <c r="A4099" s="14">
        <v>10</v>
      </c>
      <c r="B4099" s="16" t="s">
        <v>47</v>
      </c>
      <c r="C4099" s="14" t="s">
        <v>93</v>
      </c>
      <c r="D4099" s="14" t="s">
        <v>99</v>
      </c>
      <c r="P4099" s="17" t="str">
        <f t="shared" si="121"/>
        <v>10|B7T5|d|07-29-2019</v>
      </c>
      <c r="Q4099" s="14">
        <v>5.5</v>
      </c>
      <c r="R4099" s="14">
        <v>2.7</v>
      </c>
      <c r="S4099" s="43">
        <f t="shared" si="122"/>
        <v>2.0370370370370368</v>
      </c>
    </row>
    <row r="4100" spans="1:19" x14ac:dyDescent="0.25">
      <c r="A4100" s="14">
        <v>10</v>
      </c>
      <c r="B4100" s="16" t="s">
        <v>47</v>
      </c>
      <c r="C4100" s="14" t="s">
        <v>93</v>
      </c>
      <c r="D4100" s="14" t="s">
        <v>99</v>
      </c>
      <c r="P4100" s="17" t="str">
        <f t="shared" si="121"/>
        <v>10|B7T5|d|07-29-2019</v>
      </c>
      <c r="Q4100" s="14">
        <v>8</v>
      </c>
      <c r="R4100" s="14">
        <v>2.8</v>
      </c>
      <c r="S4100" s="43">
        <f t="shared" si="122"/>
        <v>2.8571428571428572</v>
      </c>
    </row>
    <row r="4101" spans="1:19" x14ac:dyDescent="0.25">
      <c r="A4101" s="14">
        <v>10</v>
      </c>
      <c r="B4101" s="16" t="s">
        <v>47</v>
      </c>
      <c r="C4101" s="14" t="s">
        <v>93</v>
      </c>
      <c r="D4101" s="14" t="s">
        <v>99</v>
      </c>
      <c r="P4101" s="17" t="str">
        <f t="shared" si="121"/>
        <v>10|B7T5|d|07-29-2019</v>
      </c>
      <c r="Q4101" s="14">
        <v>7.7</v>
      </c>
      <c r="R4101" s="14">
        <v>2.7</v>
      </c>
      <c r="S4101" s="43">
        <f t="shared" si="122"/>
        <v>2.8518518518518516</v>
      </c>
    </row>
    <row r="4102" spans="1:19" x14ac:dyDescent="0.25">
      <c r="A4102" s="14">
        <v>10</v>
      </c>
      <c r="B4102" s="16" t="s">
        <v>47</v>
      </c>
      <c r="C4102" s="14" t="s">
        <v>93</v>
      </c>
      <c r="D4102" s="14" t="s">
        <v>99</v>
      </c>
      <c r="P4102" s="17" t="str">
        <f t="shared" si="121"/>
        <v>10|B7T5|d|07-29-2019</v>
      </c>
      <c r="Q4102" s="14">
        <v>9.6</v>
      </c>
      <c r="R4102" s="14">
        <v>4.0999999999999996</v>
      </c>
      <c r="S4102" s="43">
        <f t="shared" si="122"/>
        <v>2.3414634146341466</v>
      </c>
    </row>
    <row r="4103" spans="1:19" x14ac:dyDescent="0.25">
      <c r="A4103" s="14">
        <v>10</v>
      </c>
      <c r="B4103" s="16" t="s">
        <v>47</v>
      </c>
      <c r="C4103" s="14" t="s">
        <v>93</v>
      </c>
      <c r="D4103" s="14" t="s">
        <v>99</v>
      </c>
      <c r="P4103" s="17" t="str">
        <f t="shared" ref="P4103:P4166" si="123">CONCATENATE(A4103,"|",B4103,"|",C4103,"|",TEXT(D4103,"AAAA/MM/DD"))</f>
        <v>10|B7T5|d|07-29-2019</v>
      </c>
      <c r="Q4103" s="14">
        <v>9.1999999999999993</v>
      </c>
      <c r="R4103" s="14">
        <v>4.0999999999999996</v>
      </c>
      <c r="S4103" s="43">
        <f t="shared" si="122"/>
        <v>2.2439024390243905</v>
      </c>
    </row>
    <row r="4104" spans="1:19" x14ac:dyDescent="0.25">
      <c r="A4104" s="14">
        <v>10</v>
      </c>
      <c r="B4104" s="16" t="s">
        <v>47</v>
      </c>
      <c r="C4104" s="14" t="s">
        <v>93</v>
      </c>
      <c r="D4104" s="14" t="s">
        <v>99</v>
      </c>
      <c r="P4104" s="17" t="str">
        <f t="shared" si="123"/>
        <v>10|B7T5|d|07-29-2019</v>
      </c>
      <c r="Q4104" s="14">
        <v>6.1</v>
      </c>
      <c r="R4104" s="14">
        <v>2.9</v>
      </c>
      <c r="S4104" s="43">
        <f t="shared" si="122"/>
        <v>2.103448275862069</v>
      </c>
    </row>
    <row r="4105" spans="1:19" x14ac:dyDescent="0.25">
      <c r="A4105" s="14">
        <v>11</v>
      </c>
      <c r="B4105" s="14" t="s">
        <v>13</v>
      </c>
      <c r="C4105" s="14" t="s">
        <v>94</v>
      </c>
      <c r="D4105" s="14" t="s">
        <v>100</v>
      </c>
      <c r="P4105" s="17" t="str">
        <f t="shared" si="123"/>
        <v>11|B1T1|a|08-13-2019</v>
      </c>
      <c r="Q4105" s="14">
        <v>6.1</v>
      </c>
      <c r="R4105" s="14">
        <v>2.8</v>
      </c>
      <c r="S4105" s="43">
        <f t="shared" si="122"/>
        <v>2.1785714285714284</v>
      </c>
    </row>
    <row r="4106" spans="1:19" x14ac:dyDescent="0.25">
      <c r="A4106" s="14">
        <v>11</v>
      </c>
      <c r="B4106" s="14" t="s">
        <v>13</v>
      </c>
      <c r="C4106" s="14" t="s">
        <v>94</v>
      </c>
      <c r="D4106" s="14" t="s">
        <v>100</v>
      </c>
      <c r="P4106" s="17" t="str">
        <f t="shared" si="123"/>
        <v>11|B1T1|a|08-13-2019</v>
      </c>
      <c r="Q4106" s="14">
        <v>7</v>
      </c>
      <c r="R4106" s="14">
        <v>3.2</v>
      </c>
      <c r="S4106" s="43">
        <f t="shared" si="122"/>
        <v>2.1875</v>
      </c>
    </row>
    <row r="4107" spans="1:19" x14ac:dyDescent="0.25">
      <c r="A4107" s="14">
        <v>11</v>
      </c>
      <c r="B4107" s="14" t="s">
        <v>13</v>
      </c>
      <c r="C4107" s="14" t="s">
        <v>94</v>
      </c>
      <c r="D4107" s="14" t="s">
        <v>100</v>
      </c>
      <c r="P4107" s="17" t="str">
        <f t="shared" si="123"/>
        <v>11|B1T1|a|08-13-2019</v>
      </c>
      <c r="Q4107" s="14">
        <v>6.6</v>
      </c>
      <c r="R4107" s="14">
        <v>3</v>
      </c>
      <c r="S4107" s="43">
        <f t="shared" si="122"/>
        <v>2.1999999999999997</v>
      </c>
    </row>
    <row r="4108" spans="1:19" x14ac:dyDescent="0.25">
      <c r="A4108" s="14">
        <v>11</v>
      </c>
      <c r="B4108" s="14" t="s">
        <v>13</v>
      </c>
      <c r="C4108" s="14" t="s">
        <v>94</v>
      </c>
      <c r="D4108" s="14" t="s">
        <v>100</v>
      </c>
      <c r="P4108" s="17" t="str">
        <f t="shared" si="123"/>
        <v>11|B1T1|a|08-13-2019</v>
      </c>
      <c r="Q4108" s="14">
        <v>9.5</v>
      </c>
      <c r="R4108" s="14">
        <v>3.6</v>
      </c>
      <c r="S4108" s="43">
        <f t="shared" si="122"/>
        <v>2.6388888888888888</v>
      </c>
    </row>
    <row r="4109" spans="1:19" x14ac:dyDescent="0.25">
      <c r="A4109" s="14">
        <v>11</v>
      </c>
      <c r="B4109" s="14" t="s">
        <v>13</v>
      </c>
      <c r="C4109" s="14" t="s">
        <v>94</v>
      </c>
      <c r="D4109" s="14" t="s">
        <v>100</v>
      </c>
      <c r="P4109" s="17" t="str">
        <f t="shared" si="123"/>
        <v>11|B1T1|a|08-13-2019</v>
      </c>
      <c r="Q4109" s="14">
        <v>9.6</v>
      </c>
      <c r="R4109" s="14">
        <v>3.3</v>
      </c>
      <c r="S4109" s="43">
        <f t="shared" si="122"/>
        <v>2.9090909090909092</v>
      </c>
    </row>
    <row r="4110" spans="1:19" x14ac:dyDescent="0.25">
      <c r="A4110" s="14">
        <v>11</v>
      </c>
      <c r="B4110" s="14" t="s">
        <v>13</v>
      </c>
      <c r="C4110" s="14" t="s">
        <v>94</v>
      </c>
      <c r="D4110" s="14" t="s">
        <v>100</v>
      </c>
      <c r="P4110" s="17" t="str">
        <f t="shared" si="123"/>
        <v>11|B1T1|a|08-13-2019</v>
      </c>
      <c r="Q4110" s="14">
        <v>11.7</v>
      </c>
      <c r="R4110" s="14">
        <v>5.0999999999999996</v>
      </c>
      <c r="S4110" s="43">
        <f t="shared" si="122"/>
        <v>2.2941176470588234</v>
      </c>
    </row>
    <row r="4111" spans="1:19" x14ac:dyDescent="0.25">
      <c r="A4111" s="14">
        <v>11</v>
      </c>
      <c r="B4111" s="14" t="s">
        <v>13</v>
      </c>
      <c r="C4111" s="14" t="s">
        <v>94</v>
      </c>
      <c r="D4111" s="14" t="s">
        <v>100</v>
      </c>
      <c r="P4111" s="17" t="str">
        <f t="shared" si="123"/>
        <v>11|B1T1|a|08-13-2019</v>
      </c>
      <c r="Q4111" s="14">
        <v>11.6</v>
      </c>
      <c r="R4111" s="14">
        <v>5.2</v>
      </c>
      <c r="S4111" s="43">
        <f t="shared" si="122"/>
        <v>2.2307692307692308</v>
      </c>
    </row>
    <row r="4112" spans="1:19" x14ac:dyDescent="0.25">
      <c r="A4112" s="14">
        <v>11</v>
      </c>
      <c r="B4112" s="14" t="s">
        <v>13</v>
      </c>
      <c r="C4112" s="14" t="s">
        <v>94</v>
      </c>
      <c r="D4112" s="14" t="s">
        <v>100</v>
      </c>
      <c r="P4112" s="17" t="str">
        <f t="shared" si="123"/>
        <v>11|B1T1|a|08-13-2019</v>
      </c>
      <c r="Q4112" s="14">
        <v>9.1</v>
      </c>
      <c r="R4112" s="14">
        <v>4</v>
      </c>
      <c r="S4112" s="43">
        <f t="shared" si="122"/>
        <v>2.2749999999999999</v>
      </c>
    </row>
    <row r="4113" spans="1:19" x14ac:dyDescent="0.25">
      <c r="A4113" s="14">
        <v>11</v>
      </c>
      <c r="B4113" s="14" t="s">
        <v>13</v>
      </c>
      <c r="C4113" s="14" t="s">
        <v>91</v>
      </c>
      <c r="D4113" s="14" t="s">
        <v>100</v>
      </c>
      <c r="P4113" s="17" t="str">
        <f t="shared" si="123"/>
        <v>11|B1T1|b|08-13-2019</v>
      </c>
      <c r="Q4113" s="14">
        <v>5.0999999999999996</v>
      </c>
      <c r="R4113" s="14">
        <v>2.6</v>
      </c>
      <c r="S4113" s="43">
        <f t="shared" si="122"/>
        <v>1.9615384615384612</v>
      </c>
    </row>
    <row r="4114" spans="1:19" x14ac:dyDescent="0.25">
      <c r="A4114" s="14">
        <v>11</v>
      </c>
      <c r="B4114" s="14" t="s">
        <v>13</v>
      </c>
      <c r="C4114" s="14" t="s">
        <v>91</v>
      </c>
      <c r="D4114" s="14" t="s">
        <v>100</v>
      </c>
      <c r="P4114" s="17" t="str">
        <f t="shared" si="123"/>
        <v>11|B1T1|b|08-13-2019</v>
      </c>
      <c r="Q4114" s="14">
        <v>5.0999999999999996</v>
      </c>
      <c r="R4114" s="14">
        <v>2.4</v>
      </c>
      <c r="S4114" s="43">
        <f t="shared" si="122"/>
        <v>2.125</v>
      </c>
    </row>
    <row r="4115" spans="1:19" x14ac:dyDescent="0.25">
      <c r="A4115" s="14">
        <v>11</v>
      </c>
      <c r="B4115" s="14" t="s">
        <v>13</v>
      </c>
      <c r="C4115" s="14" t="s">
        <v>91</v>
      </c>
      <c r="D4115" s="14" t="s">
        <v>100</v>
      </c>
      <c r="P4115" s="17" t="str">
        <f t="shared" si="123"/>
        <v>11|B1T1|b|08-13-2019</v>
      </c>
      <c r="Q4115" s="14">
        <v>7.6</v>
      </c>
      <c r="R4115" s="14">
        <v>3</v>
      </c>
      <c r="S4115" s="43">
        <f t="shared" si="122"/>
        <v>2.5333333333333332</v>
      </c>
    </row>
    <row r="4116" spans="1:19" x14ac:dyDescent="0.25">
      <c r="A4116" s="14">
        <v>11</v>
      </c>
      <c r="B4116" s="14" t="s">
        <v>13</v>
      </c>
      <c r="C4116" s="14" t="s">
        <v>91</v>
      </c>
      <c r="D4116" s="14" t="s">
        <v>100</v>
      </c>
      <c r="P4116" s="17" t="str">
        <f t="shared" si="123"/>
        <v>11|B1T1|b|08-13-2019</v>
      </c>
      <c r="Q4116" s="14">
        <v>7.8</v>
      </c>
      <c r="R4116" s="14">
        <v>3.1</v>
      </c>
      <c r="S4116" s="43">
        <f t="shared" si="122"/>
        <v>2.5161290322580645</v>
      </c>
    </row>
    <row r="4117" spans="1:19" x14ac:dyDescent="0.25">
      <c r="A4117" s="14">
        <v>11</v>
      </c>
      <c r="B4117" s="14" t="s">
        <v>13</v>
      </c>
      <c r="C4117" s="14" t="s">
        <v>91</v>
      </c>
      <c r="D4117" s="14" t="s">
        <v>100</v>
      </c>
      <c r="P4117" s="17" t="str">
        <f t="shared" si="123"/>
        <v>11|B1T1|b|08-13-2019</v>
      </c>
      <c r="Q4117" s="14">
        <v>8</v>
      </c>
      <c r="R4117" s="14">
        <v>3.9</v>
      </c>
      <c r="S4117" s="43">
        <f t="shared" si="122"/>
        <v>2.0512820512820515</v>
      </c>
    </row>
    <row r="4118" spans="1:19" x14ac:dyDescent="0.25">
      <c r="A4118" s="14">
        <v>11</v>
      </c>
      <c r="B4118" s="14" t="s">
        <v>13</v>
      </c>
      <c r="C4118" s="14" t="s">
        <v>91</v>
      </c>
      <c r="D4118" s="14" t="s">
        <v>100</v>
      </c>
      <c r="P4118" s="17" t="str">
        <f t="shared" si="123"/>
        <v>11|B1T1|b|08-13-2019</v>
      </c>
      <c r="Q4118" s="14">
        <v>7.9</v>
      </c>
      <c r="R4118" s="44">
        <v>3.9</v>
      </c>
      <c r="S4118" s="43">
        <f t="shared" si="122"/>
        <v>2.025641025641026</v>
      </c>
    </row>
    <row r="4119" spans="1:19" x14ac:dyDescent="0.25">
      <c r="A4119" s="14">
        <v>11</v>
      </c>
      <c r="B4119" s="14" t="s">
        <v>13</v>
      </c>
      <c r="C4119" s="14" t="s">
        <v>91</v>
      </c>
      <c r="D4119" s="14" t="s">
        <v>100</v>
      </c>
      <c r="P4119" s="17" t="str">
        <f t="shared" si="123"/>
        <v>11|B1T1|b|08-13-2019</v>
      </c>
      <c r="Q4119" s="14">
        <v>6.1</v>
      </c>
      <c r="R4119" s="14">
        <v>2.9</v>
      </c>
      <c r="S4119" s="43">
        <f t="shared" si="122"/>
        <v>2.103448275862069</v>
      </c>
    </row>
    <row r="4120" spans="1:19" x14ac:dyDescent="0.25">
      <c r="A4120" s="14">
        <v>11</v>
      </c>
      <c r="B4120" s="14" t="s">
        <v>13</v>
      </c>
      <c r="C4120" s="14" t="s">
        <v>91</v>
      </c>
      <c r="D4120" s="14" t="s">
        <v>100</v>
      </c>
      <c r="P4120" s="17" t="str">
        <f t="shared" si="123"/>
        <v>11|B1T1|b|08-13-2019</v>
      </c>
      <c r="Q4120" s="14">
        <v>5.7</v>
      </c>
      <c r="R4120" s="14">
        <v>2.7</v>
      </c>
      <c r="S4120" s="43">
        <f t="shared" si="122"/>
        <v>2.1111111111111112</v>
      </c>
    </row>
    <row r="4121" spans="1:19" x14ac:dyDescent="0.25">
      <c r="A4121" s="14">
        <v>11</v>
      </c>
      <c r="B4121" s="14" t="s">
        <v>13</v>
      </c>
      <c r="C4121" s="14" t="s">
        <v>92</v>
      </c>
      <c r="D4121" s="14" t="s">
        <v>100</v>
      </c>
      <c r="P4121" s="17" t="str">
        <f t="shared" si="123"/>
        <v>11|B1T1|c|08-13-2019</v>
      </c>
      <c r="Q4121" s="14">
        <v>9</v>
      </c>
      <c r="R4121" s="14">
        <v>2.8</v>
      </c>
      <c r="S4121" s="43">
        <f t="shared" si="122"/>
        <v>3.2142857142857144</v>
      </c>
    </row>
    <row r="4122" spans="1:19" x14ac:dyDescent="0.25">
      <c r="A4122" s="14">
        <v>11</v>
      </c>
      <c r="B4122" s="14" t="s">
        <v>13</v>
      </c>
      <c r="C4122" s="14" t="s">
        <v>92</v>
      </c>
      <c r="D4122" s="14" t="s">
        <v>100</v>
      </c>
      <c r="P4122" s="17" t="str">
        <f t="shared" si="123"/>
        <v>11|B1T1|c|08-13-2019</v>
      </c>
      <c r="Q4122" s="14">
        <v>9.1999999999999993</v>
      </c>
      <c r="R4122" s="14">
        <v>3.7</v>
      </c>
      <c r="S4122" s="43">
        <f t="shared" si="122"/>
        <v>2.486486486486486</v>
      </c>
    </row>
    <row r="4123" spans="1:19" x14ac:dyDescent="0.25">
      <c r="A4123" s="14">
        <v>11</v>
      </c>
      <c r="B4123" s="14" t="s">
        <v>13</v>
      </c>
      <c r="C4123" s="14" t="s">
        <v>92</v>
      </c>
      <c r="D4123" s="14" t="s">
        <v>100</v>
      </c>
      <c r="P4123" s="17" t="str">
        <f t="shared" si="123"/>
        <v>11|B1T1|c|08-13-2019</v>
      </c>
      <c r="Q4123" s="14">
        <v>8</v>
      </c>
      <c r="R4123" s="14">
        <v>3.9</v>
      </c>
      <c r="S4123" s="43">
        <f t="shared" si="122"/>
        <v>2.0512820512820515</v>
      </c>
    </row>
    <row r="4124" spans="1:19" x14ac:dyDescent="0.25">
      <c r="A4124" s="14">
        <v>11</v>
      </c>
      <c r="B4124" s="14" t="s">
        <v>13</v>
      </c>
      <c r="C4124" s="14" t="s">
        <v>92</v>
      </c>
      <c r="D4124" s="14" t="s">
        <v>100</v>
      </c>
      <c r="P4124" s="17" t="str">
        <f t="shared" si="123"/>
        <v>11|B1T1|c|08-13-2019</v>
      </c>
      <c r="Q4124" s="14">
        <v>7.9</v>
      </c>
      <c r="R4124" s="14">
        <v>3.2</v>
      </c>
      <c r="S4124" s="43">
        <f t="shared" si="122"/>
        <v>2.46875</v>
      </c>
    </row>
    <row r="4125" spans="1:19" x14ac:dyDescent="0.25">
      <c r="A4125" s="14">
        <v>11</v>
      </c>
      <c r="B4125" s="14" t="s">
        <v>13</v>
      </c>
      <c r="C4125" s="14" t="s">
        <v>92</v>
      </c>
      <c r="D4125" s="14" t="s">
        <v>100</v>
      </c>
      <c r="P4125" s="17" t="str">
        <f t="shared" si="123"/>
        <v>11|B1T1|c|08-13-2019</v>
      </c>
      <c r="Q4125" s="14">
        <v>5.8</v>
      </c>
      <c r="R4125" s="14">
        <v>2.7</v>
      </c>
      <c r="S4125" s="43">
        <f t="shared" si="122"/>
        <v>2.1481481481481479</v>
      </c>
    </row>
    <row r="4126" spans="1:19" x14ac:dyDescent="0.25">
      <c r="A4126" s="14">
        <v>11</v>
      </c>
      <c r="B4126" s="14" t="s">
        <v>13</v>
      </c>
      <c r="C4126" s="14" t="s">
        <v>92</v>
      </c>
      <c r="D4126" s="14" t="s">
        <v>100</v>
      </c>
      <c r="P4126" s="17" t="str">
        <f t="shared" si="123"/>
        <v>11|B1T1|c|08-13-2019</v>
      </c>
      <c r="Q4126" s="14">
        <v>5.7</v>
      </c>
      <c r="R4126" s="14">
        <v>2.5</v>
      </c>
      <c r="S4126" s="43">
        <f t="shared" si="122"/>
        <v>2.2800000000000002</v>
      </c>
    </row>
    <row r="4127" spans="1:19" x14ac:dyDescent="0.25">
      <c r="A4127" s="14">
        <v>11</v>
      </c>
      <c r="B4127" s="14" t="s">
        <v>13</v>
      </c>
      <c r="C4127" s="14" t="s">
        <v>92</v>
      </c>
      <c r="D4127" s="14" t="s">
        <v>100</v>
      </c>
      <c r="P4127" s="17" t="str">
        <f t="shared" si="123"/>
        <v>11|B1T1|c|08-13-2019</v>
      </c>
      <c r="Q4127" s="14">
        <v>8.6999999999999993</v>
      </c>
      <c r="R4127" s="14">
        <v>2.8</v>
      </c>
      <c r="S4127" s="43">
        <f t="shared" si="122"/>
        <v>3.1071428571428572</v>
      </c>
    </row>
    <row r="4128" spans="1:19" x14ac:dyDescent="0.25">
      <c r="A4128" s="14">
        <v>11</v>
      </c>
      <c r="B4128" s="14" t="s">
        <v>13</v>
      </c>
      <c r="C4128" s="14" t="s">
        <v>93</v>
      </c>
      <c r="D4128" s="14" t="s">
        <v>100</v>
      </c>
      <c r="P4128" s="17" t="str">
        <f t="shared" si="123"/>
        <v>11|B1T1|d|08-13-2019</v>
      </c>
      <c r="Q4128" s="14">
        <v>8.9</v>
      </c>
      <c r="R4128" s="14">
        <v>2.8</v>
      </c>
      <c r="S4128" s="43">
        <f t="shared" si="122"/>
        <v>3.1785714285714288</v>
      </c>
    </row>
    <row r="4129" spans="1:19" x14ac:dyDescent="0.25">
      <c r="A4129" s="14">
        <v>11</v>
      </c>
      <c r="B4129" s="14" t="s">
        <v>13</v>
      </c>
      <c r="C4129" s="14" t="s">
        <v>93</v>
      </c>
      <c r="D4129" s="14" t="s">
        <v>100</v>
      </c>
      <c r="P4129" s="17" t="str">
        <f t="shared" si="123"/>
        <v>11|B1T1|d|08-13-2019</v>
      </c>
      <c r="Q4129" s="14">
        <v>10.1</v>
      </c>
      <c r="R4129" s="14">
        <v>4.0999999999999996</v>
      </c>
      <c r="S4129" s="43">
        <f t="shared" si="122"/>
        <v>2.4634146341463414</v>
      </c>
    </row>
    <row r="4130" spans="1:19" x14ac:dyDescent="0.25">
      <c r="A4130" s="14">
        <v>11</v>
      </c>
      <c r="B4130" s="14" t="s">
        <v>13</v>
      </c>
      <c r="C4130" s="14" t="s">
        <v>93</v>
      </c>
      <c r="D4130" s="14" t="s">
        <v>100</v>
      </c>
      <c r="P4130" s="17" t="str">
        <f t="shared" si="123"/>
        <v>11|B1T1|d|08-13-2019</v>
      </c>
      <c r="Q4130" s="14">
        <v>10.5</v>
      </c>
      <c r="R4130" s="14">
        <v>4.2</v>
      </c>
      <c r="S4130" s="43">
        <f t="shared" si="122"/>
        <v>2.5</v>
      </c>
    </row>
    <row r="4131" spans="1:19" x14ac:dyDescent="0.25">
      <c r="A4131" s="14">
        <v>11</v>
      </c>
      <c r="B4131" s="14" t="s">
        <v>13</v>
      </c>
      <c r="C4131" s="14" t="s">
        <v>93</v>
      </c>
      <c r="D4131" s="14" t="s">
        <v>100</v>
      </c>
      <c r="P4131" s="17" t="str">
        <f t="shared" si="123"/>
        <v>11|B1T1|d|08-13-2019</v>
      </c>
      <c r="Q4131" s="14">
        <v>8.6</v>
      </c>
      <c r="R4131" s="14">
        <v>3.6</v>
      </c>
      <c r="S4131" s="43">
        <f t="shared" si="122"/>
        <v>2.3888888888888888</v>
      </c>
    </row>
    <row r="4132" spans="1:19" x14ac:dyDescent="0.25">
      <c r="A4132" s="14">
        <v>11</v>
      </c>
      <c r="B4132" s="14" t="s">
        <v>13</v>
      </c>
      <c r="C4132" s="14" t="s">
        <v>93</v>
      </c>
      <c r="D4132" s="14" t="s">
        <v>100</v>
      </c>
      <c r="P4132" s="17" t="str">
        <f t="shared" si="123"/>
        <v>11|B1T1|d|08-13-2019</v>
      </c>
      <c r="Q4132" s="14">
        <v>5.0999999999999996</v>
      </c>
      <c r="R4132" s="14">
        <v>2.1</v>
      </c>
      <c r="S4132" s="43">
        <f t="shared" si="122"/>
        <v>2.4285714285714284</v>
      </c>
    </row>
    <row r="4133" spans="1:19" x14ac:dyDescent="0.25">
      <c r="A4133" s="14">
        <v>11</v>
      </c>
      <c r="B4133" s="14" t="s">
        <v>13</v>
      </c>
      <c r="C4133" s="14" t="s">
        <v>93</v>
      </c>
      <c r="D4133" s="14" t="s">
        <v>100</v>
      </c>
      <c r="P4133" s="17" t="str">
        <f t="shared" si="123"/>
        <v>11|B1T1|d|08-13-2019</v>
      </c>
      <c r="Q4133" s="14">
        <v>7.6</v>
      </c>
      <c r="R4133" s="14">
        <v>2.8</v>
      </c>
      <c r="S4133" s="43">
        <f t="shared" si="122"/>
        <v>2.7142857142857144</v>
      </c>
    </row>
    <row r="4134" spans="1:19" x14ac:dyDescent="0.25">
      <c r="A4134" s="14">
        <v>11</v>
      </c>
      <c r="B4134" s="14" t="s">
        <v>13</v>
      </c>
      <c r="C4134" s="14" t="s">
        <v>93</v>
      </c>
      <c r="D4134" s="14" t="s">
        <v>100</v>
      </c>
      <c r="P4134" s="17" t="str">
        <f t="shared" si="123"/>
        <v>11|B1T1|d|08-13-2019</v>
      </c>
      <c r="Q4134" s="14">
        <v>7.6</v>
      </c>
      <c r="R4134" s="14">
        <v>2.6</v>
      </c>
      <c r="S4134" s="43">
        <f t="shared" si="122"/>
        <v>2.9230769230769229</v>
      </c>
    </row>
    <row r="4135" spans="1:19" x14ac:dyDescent="0.25">
      <c r="A4135" s="14">
        <v>11</v>
      </c>
      <c r="B4135" s="14" t="s">
        <v>14</v>
      </c>
      <c r="C4135" s="14" t="s">
        <v>94</v>
      </c>
      <c r="D4135" s="14" t="s">
        <v>100</v>
      </c>
      <c r="P4135" s="17" t="str">
        <f t="shared" si="123"/>
        <v>11|B1T2|a|08-13-2019</v>
      </c>
      <c r="Q4135" s="14">
        <v>8.1</v>
      </c>
      <c r="R4135" s="14">
        <v>3.6</v>
      </c>
      <c r="S4135" s="43">
        <f t="shared" si="122"/>
        <v>2.25</v>
      </c>
    </row>
    <row r="4136" spans="1:19" x14ac:dyDescent="0.25">
      <c r="A4136" s="14">
        <v>11</v>
      </c>
      <c r="B4136" s="14" t="s">
        <v>14</v>
      </c>
      <c r="C4136" s="14" t="s">
        <v>94</v>
      </c>
      <c r="D4136" s="14" t="s">
        <v>100</v>
      </c>
      <c r="P4136" s="17" t="str">
        <f t="shared" si="123"/>
        <v>11|B1T2|a|08-13-2019</v>
      </c>
      <c r="Q4136" s="14">
        <v>8.1999999999999993</v>
      </c>
      <c r="R4136" s="14">
        <v>3.5</v>
      </c>
      <c r="S4136" s="43">
        <f t="shared" si="122"/>
        <v>2.3428571428571425</v>
      </c>
    </row>
    <row r="4137" spans="1:19" x14ac:dyDescent="0.25">
      <c r="A4137" s="14">
        <v>11</v>
      </c>
      <c r="B4137" s="14" t="s">
        <v>14</v>
      </c>
      <c r="C4137" s="14" t="s">
        <v>94</v>
      </c>
      <c r="D4137" s="14" t="s">
        <v>100</v>
      </c>
      <c r="P4137" s="17" t="str">
        <f t="shared" si="123"/>
        <v>11|B1T2|a|08-13-2019</v>
      </c>
      <c r="Q4137" s="14">
        <v>4.5</v>
      </c>
      <c r="R4137" s="14">
        <v>1.8</v>
      </c>
      <c r="S4137" s="43">
        <f t="shared" si="122"/>
        <v>2.5</v>
      </c>
    </row>
    <row r="4138" spans="1:19" x14ac:dyDescent="0.25">
      <c r="A4138" s="14">
        <v>11</v>
      </c>
      <c r="B4138" s="14" t="s">
        <v>14</v>
      </c>
      <c r="C4138" s="14" t="s">
        <v>94</v>
      </c>
      <c r="D4138" s="14" t="s">
        <v>100</v>
      </c>
      <c r="P4138" s="17" t="str">
        <f t="shared" si="123"/>
        <v>11|B1T2|a|08-13-2019</v>
      </c>
      <c r="Q4138" s="14">
        <v>4.4000000000000004</v>
      </c>
      <c r="R4138" s="14">
        <v>1.3</v>
      </c>
      <c r="S4138" s="43">
        <f t="shared" si="122"/>
        <v>3.3846153846153846</v>
      </c>
    </row>
    <row r="4139" spans="1:19" x14ac:dyDescent="0.25">
      <c r="A4139" s="14">
        <v>11</v>
      </c>
      <c r="B4139" s="14" t="s">
        <v>14</v>
      </c>
      <c r="C4139" s="14" t="s">
        <v>94</v>
      </c>
      <c r="D4139" s="14" t="s">
        <v>100</v>
      </c>
      <c r="P4139" s="17" t="str">
        <f t="shared" si="123"/>
        <v>11|B1T2|a|08-13-2019</v>
      </c>
      <c r="Q4139" s="14">
        <v>6.7</v>
      </c>
      <c r="R4139" s="14">
        <v>2.6</v>
      </c>
      <c r="S4139" s="43">
        <f t="shared" si="122"/>
        <v>2.5769230769230771</v>
      </c>
    </row>
    <row r="4140" spans="1:19" x14ac:dyDescent="0.25">
      <c r="A4140" s="14">
        <v>11</v>
      </c>
      <c r="B4140" s="14" t="s">
        <v>14</v>
      </c>
      <c r="C4140" s="14" t="s">
        <v>94</v>
      </c>
      <c r="D4140" s="14" t="s">
        <v>100</v>
      </c>
      <c r="P4140" s="17" t="str">
        <f t="shared" si="123"/>
        <v>11|B1T2|a|08-13-2019</v>
      </c>
      <c r="Q4140" s="14">
        <v>7</v>
      </c>
      <c r="R4140" s="44">
        <v>2.5</v>
      </c>
      <c r="S4140" s="43">
        <f t="shared" si="122"/>
        <v>2.8</v>
      </c>
    </row>
    <row r="4141" spans="1:19" x14ac:dyDescent="0.25">
      <c r="A4141" s="14">
        <v>11</v>
      </c>
      <c r="B4141" s="14" t="s">
        <v>14</v>
      </c>
      <c r="C4141" s="14" t="s">
        <v>91</v>
      </c>
      <c r="D4141" s="14" t="s">
        <v>100</v>
      </c>
      <c r="P4141" s="17" t="str">
        <f t="shared" si="123"/>
        <v>11|B1T2|b|08-13-2019</v>
      </c>
      <c r="Q4141" s="14">
        <v>4.3</v>
      </c>
      <c r="R4141" s="14">
        <v>2</v>
      </c>
      <c r="S4141" s="43">
        <f t="shared" si="122"/>
        <v>2.15</v>
      </c>
    </row>
    <row r="4142" spans="1:19" x14ac:dyDescent="0.25">
      <c r="A4142" s="14">
        <v>11</v>
      </c>
      <c r="B4142" s="14" t="s">
        <v>14</v>
      </c>
      <c r="C4142" s="14" t="s">
        <v>91</v>
      </c>
      <c r="D4142" s="14" t="s">
        <v>100</v>
      </c>
      <c r="P4142" s="17" t="str">
        <f t="shared" si="123"/>
        <v>11|B1T2|b|08-13-2019</v>
      </c>
      <c r="Q4142" s="14">
        <v>9</v>
      </c>
      <c r="R4142" s="14">
        <v>3</v>
      </c>
      <c r="S4142" s="43">
        <f t="shared" si="122"/>
        <v>3</v>
      </c>
    </row>
    <row r="4143" spans="1:19" x14ac:dyDescent="0.25">
      <c r="A4143" s="14">
        <v>11</v>
      </c>
      <c r="B4143" s="14" t="s">
        <v>14</v>
      </c>
      <c r="C4143" s="14" t="s">
        <v>91</v>
      </c>
      <c r="D4143" s="14" t="s">
        <v>100</v>
      </c>
      <c r="P4143" s="17" t="str">
        <f t="shared" si="123"/>
        <v>11|B1T2|b|08-13-2019</v>
      </c>
      <c r="Q4143" s="14">
        <v>8</v>
      </c>
      <c r="R4143" s="14">
        <v>3.5</v>
      </c>
      <c r="S4143" s="43">
        <f t="shared" si="122"/>
        <v>2.2857142857142856</v>
      </c>
    </row>
    <row r="4144" spans="1:19" x14ac:dyDescent="0.25">
      <c r="A4144" s="14">
        <v>11</v>
      </c>
      <c r="B4144" s="14" t="s">
        <v>14</v>
      </c>
      <c r="C4144" s="14" t="s">
        <v>91</v>
      </c>
      <c r="D4144" s="14" t="s">
        <v>100</v>
      </c>
      <c r="P4144" s="17" t="str">
        <f t="shared" si="123"/>
        <v>11|B1T2|b|08-13-2019</v>
      </c>
      <c r="Q4144" s="14">
        <v>9</v>
      </c>
      <c r="R4144" s="14">
        <v>4.0999999999999996</v>
      </c>
      <c r="S4144" s="43">
        <f t="shared" si="122"/>
        <v>2.1951219512195124</v>
      </c>
    </row>
    <row r="4145" spans="1:19" x14ac:dyDescent="0.25">
      <c r="A4145" s="14">
        <v>11</v>
      </c>
      <c r="B4145" s="14" t="s">
        <v>14</v>
      </c>
      <c r="C4145" s="14" t="s">
        <v>91</v>
      </c>
      <c r="D4145" s="14" t="s">
        <v>100</v>
      </c>
      <c r="P4145" s="17" t="str">
        <f t="shared" si="123"/>
        <v>11|B1T2|b|08-13-2019</v>
      </c>
      <c r="Q4145" s="14">
        <v>8.6999999999999993</v>
      </c>
      <c r="R4145" s="14">
        <v>4</v>
      </c>
      <c r="S4145" s="43">
        <f t="shared" si="122"/>
        <v>2.1749999999999998</v>
      </c>
    </row>
    <row r="4146" spans="1:19" x14ac:dyDescent="0.25">
      <c r="A4146" s="14">
        <v>11</v>
      </c>
      <c r="B4146" s="14" t="s">
        <v>14</v>
      </c>
      <c r="C4146" s="14" t="s">
        <v>91</v>
      </c>
      <c r="D4146" s="14" t="s">
        <v>100</v>
      </c>
      <c r="P4146" s="17" t="str">
        <f t="shared" si="123"/>
        <v>11|B1T2|b|08-13-2019</v>
      </c>
      <c r="Q4146" s="14">
        <v>7</v>
      </c>
      <c r="R4146" s="44">
        <v>3</v>
      </c>
      <c r="S4146" s="43">
        <f t="shared" si="122"/>
        <v>2.3333333333333335</v>
      </c>
    </row>
    <row r="4147" spans="1:19" x14ac:dyDescent="0.25">
      <c r="A4147" s="14">
        <v>11</v>
      </c>
      <c r="B4147" s="14" t="s">
        <v>14</v>
      </c>
      <c r="C4147" s="14" t="s">
        <v>92</v>
      </c>
      <c r="D4147" s="14" t="s">
        <v>100</v>
      </c>
      <c r="P4147" s="17" t="str">
        <f t="shared" si="123"/>
        <v>11|B1T2|c|08-13-2019</v>
      </c>
      <c r="Q4147" s="14">
        <v>5.5</v>
      </c>
      <c r="R4147" s="14">
        <v>2.2999999999999998</v>
      </c>
      <c r="S4147" s="43">
        <f t="shared" si="122"/>
        <v>2.3913043478260874</v>
      </c>
    </row>
    <row r="4148" spans="1:19" x14ac:dyDescent="0.25">
      <c r="A4148" s="14">
        <v>11</v>
      </c>
      <c r="B4148" s="14" t="s">
        <v>14</v>
      </c>
      <c r="C4148" s="14" t="s">
        <v>92</v>
      </c>
      <c r="D4148" s="14" t="s">
        <v>100</v>
      </c>
      <c r="P4148" s="17" t="str">
        <f t="shared" si="123"/>
        <v>11|B1T2|c|08-13-2019</v>
      </c>
      <c r="Q4148" s="14">
        <v>5</v>
      </c>
      <c r="R4148" s="14">
        <v>2.2999999999999998</v>
      </c>
      <c r="S4148" s="43">
        <f t="shared" si="122"/>
        <v>2.1739130434782612</v>
      </c>
    </row>
    <row r="4149" spans="1:19" x14ac:dyDescent="0.25">
      <c r="A4149" s="14">
        <v>11</v>
      </c>
      <c r="B4149" s="14" t="s">
        <v>14</v>
      </c>
      <c r="C4149" s="14" t="s">
        <v>92</v>
      </c>
      <c r="D4149" s="14" t="s">
        <v>100</v>
      </c>
      <c r="P4149" s="17" t="str">
        <f t="shared" si="123"/>
        <v>11|B1T2|c|08-13-2019</v>
      </c>
      <c r="Q4149" s="14">
        <v>9.8000000000000007</v>
      </c>
      <c r="R4149" s="14">
        <v>3.1</v>
      </c>
      <c r="S4149" s="43">
        <f t="shared" si="122"/>
        <v>3.1612903225806455</v>
      </c>
    </row>
    <row r="4150" spans="1:19" x14ac:dyDescent="0.25">
      <c r="A4150" s="14">
        <v>11</v>
      </c>
      <c r="B4150" s="14" t="s">
        <v>14</v>
      </c>
      <c r="C4150" s="14" t="s">
        <v>92</v>
      </c>
      <c r="D4150" s="14" t="s">
        <v>100</v>
      </c>
      <c r="P4150" s="17" t="str">
        <f t="shared" si="123"/>
        <v>11|B1T2|c|08-13-2019</v>
      </c>
      <c r="Q4150" s="14">
        <v>9.1999999999999993</v>
      </c>
      <c r="R4150" s="14">
        <v>3</v>
      </c>
      <c r="S4150" s="43">
        <f t="shared" si="122"/>
        <v>3.0666666666666664</v>
      </c>
    </row>
    <row r="4151" spans="1:19" x14ac:dyDescent="0.25">
      <c r="A4151" s="14">
        <v>11</v>
      </c>
      <c r="B4151" s="14" t="s">
        <v>14</v>
      </c>
      <c r="C4151" s="14" t="s">
        <v>92</v>
      </c>
      <c r="D4151" s="14" t="s">
        <v>100</v>
      </c>
      <c r="P4151" s="17" t="str">
        <f t="shared" si="123"/>
        <v>11|B1T2|c|08-13-2019</v>
      </c>
      <c r="Q4151" s="14">
        <v>8.5</v>
      </c>
      <c r="R4151" s="14">
        <v>3.6</v>
      </c>
      <c r="S4151" s="43">
        <f t="shared" si="122"/>
        <v>2.3611111111111112</v>
      </c>
    </row>
    <row r="4152" spans="1:19" x14ac:dyDescent="0.25">
      <c r="A4152" s="14">
        <v>11</v>
      </c>
      <c r="B4152" s="14" t="s">
        <v>14</v>
      </c>
      <c r="C4152" s="14" t="s">
        <v>92</v>
      </c>
      <c r="D4152" s="14" t="s">
        <v>100</v>
      </c>
      <c r="P4152" s="17" t="str">
        <f t="shared" si="123"/>
        <v>11|B1T2|c|08-13-2019</v>
      </c>
      <c r="Q4152" s="14">
        <v>8.6</v>
      </c>
      <c r="R4152" s="44">
        <v>3.9</v>
      </c>
      <c r="S4152" s="43">
        <f t="shared" si="122"/>
        <v>2.2051282051282053</v>
      </c>
    </row>
    <row r="4153" spans="1:19" x14ac:dyDescent="0.25">
      <c r="A4153" s="14">
        <v>11</v>
      </c>
      <c r="B4153" s="14" t="s">
        <v>14</v>
      </c>
      <c r="C4153" s="14" t="s">
        <v>92</v>
      </c>
      <c r="D4153" s="14" t="s">
        <v>100</v>
      </c>
      <c r="P4153" s="17" t="str">
        <f t="shared" si="123"/>
        <v>11|B1T2|c|08-13-2019</v>
      </c>
      <c r="Q4153" s="14">
        <v>5.3</v>
      </c>
      <c r="R4153" s="14">
        <v>2.5</v>
      </c>
      <c r="S4153" s="43">
        <f t="shared" si="122"/>
        <v>2.12</v>
      </c>
    </row>
    <row r="4154" spans="1:19" x14ac:dyDescent="0.25">
      <c r="A4154" s="14">
        <v>11</v>
      </c>
      <c r="B4154" s="14" t="s">
        <v>14</v>
      </c>
      <c r="C4154" s="14" t="s">
        <v>92</v>
      </c>
      <c r="D4154" s="14" t="s">
        <v>100</v>
      </c>
      <c r="P4154" s="17" t="str">
        <f t="shared" si="123"/>
        <v>11|B1T2|c|08-13-2019</v>
      </c>
      <c r="Q4154" s="14">
        <v>5.6</v>
      </c>
      <c r="R4154" s="14">
        <v>2.4</v>
      </c>
      <c r="S4154" s="43">
        <f t="shared" si="122"/>
        <v>2.3333333333333335</v>
      </c>
    </row>
    <row r="4155" spans="1:19" x14ac:dyDescent="0.25">
      <c r="A4155" s="14">
        <v>11</v>
      </c>
      <c r="B4155" s="14" t="s">
        <v>14</v>
      </c>
      <c r="C4155" s="14" t="s">
        <v>93</v>
      </c>
      <c r="D4155" s="14" t="s">
        <v>100</v>
      </c>
      <c r="P4155" s="17" t="str">
        <f t="shared" si="123"/>
        <v>11|B1T2|d|08-13-2019</v>
      </c>
      <c r="Q4155" s="14">
        <v>8.6</v>
      </c>
      <c r="R4155" s="14">
        <v>3.1</v>
      </c>
      <c r="S4155" s="43">
        <f t="shared" si="122"/>
        <v>2.7741935483870965</v>
      </c>
    </row>
    <row r="4156" spans="1:19" x14ac:dyDescent="0.25">
      <c r="A4156" s="14">
        <v>11</v>
      </c>
      <c r="B4156" s="14" t="s">
        <v>14</v>
      </c>
      <c r="C4156" s="14" t="s">
        <v>93</v>
      </c>
      <c r="D4156" s="14" t="s">
        <v>100</v>
      </c>
      <c r="P4156" s="17" t="str">
        <f t="shared" si="123"/>
        <v>11|B1T2|d|08-13-2019</v>
      </c>
      <c r="Q4156" s="14">
        <v>8.1999999999999993</v>
      </c>
      <c r="R4156" s="14">
        <v>2.8</v>
      </c>
      <c r="S4156" s="43">
        <f t="shared" si="122"/>
        <v>2.9285714285714284</v>
      </c>
    </row>
    <row r="4157" spans="1:19" x14ac:dyDescent="0.25">
      <c r="A4157" s="14">
        <v>11</v>
      </c>
      <c r="B4157" s="14" t="s">
        <v>14</v>
      </c>
      <c r="C4157" s="14" t="s">
        <v>93</v>
      </c>
      <c r="D4157" s="14" t="s">
        <v>100</v>
      </c>
      <c r="P4157" s="17" t="str">
        <f t="shared" si="123"/>
        <v>11|B1T2|d|08-13-2019</v>
      </c>
      <c r="Q4157" s="14">
        <v>7.3</v>
      </c>
      <c r="R4157" s="14">
        <v>3.3</v>
      </c>
      <c r="S4157" s="43">
        <f t="shared" si="122"/>
        <v>2.2121212121212124</v>
      </c>
    </row>
    <row r="4158" spans="1:19" x14ac:dyDescent="0.25">
      <c r="A4158" s="14">
        <v>11</v>
      </c>
      <c r="B4158" s="14" t="s">
        <v>14</v>
      </c>
      <c r="C4158" s="14" t="s">
        <v>93</v>
      </c>
      <c r="D4158" s="14" t="s">
        <v>100</v>
      </c>
      <c r="P4158" s="17" t="str">
        <f t="shared" si="123"/>
        <v>11|B1T2|d|08-13-2019</v>
      </c>
      <c r="Q4158" s="14">
        <v>6</v>
      </c>
      <c r="R4158" s="14">
        <v>2.5</v>
      </c>
      <c r="S4158" s="43">
        <f t="shared" si="122"/>
        <v>2.4</v>
      </c>
    </row>
    <row r="4159" spans="1:19" x14ac:dyDescent="0.25">
      <c r="A4159" s="14">
        <v>11</v>
      </c>
      <c r="B4159" s="14" t="s">
        <v>15</v>
      </c>
      <c r="C4159" s="14" t="s">
        <v>94</v>
      </c>
      <c r="D4159" s="14" t="s">
        <v>100</v>
      </c>
      <c r="P4159" s="17" t="str">
        <f t="shared" si="123"/>
        <v>11|B1T3|a|08-13-2019</v>
      </c>
      <c r="Q4159" s="14">
        <v>5.6</v>
      </c>
      <c r="R4159" s="14">
        <v>2.2000000000000002</v>
      </c>
      <c r="S4159" s="43">
        <f t="shared" si="122"/>
        <v>2.545454545454545</v>
      </c>
    </row>
    <row r="4160" spans="1:19" x14ac:dyDescent="0.25">
      <c r="A4160" s="14">
        <v>11</v>
      </c>
      <c r="B4160" s="14" t="s">
        <v>15</v>
      </c>
      <c r="C4160" s="14" t="s">
        <v>94</v>
      </c>
      <c r="D4160" s="14" t="s">
        <v>100</v>
      </c>
      <c r="P4160" s="17" t="str">
        <f t="shared" si="123"/>
        <v>11|B1T3|a|08-13-2019</v>
      </c>
      <c r="Q4160" s="14">
        <v>8.1999999999999993</v>
      </c>
      <c r="R4160" s="14">
        <v>3</v>
      </c>
      <c r="S4160" s="43">
        <f t="shared" ref="S4160:S4223" si="124">Q4160/R4160</f>
        <v>2.7333333333333329</v>
      </c>
    </row>
    <row r="4161" spans="1:19" x14ac:dyDescent="0.25">
      <c r="A4161" s="14">
        <v>11</v>
      </c>
      <c r="B4161" s="14" t="s">
        <v>15</v>
      </c>
      <c r="C4161" s="14" t="s">
        <v>94</v>
      </c>
      <c r="D4161" s="14" t="s">
        <v>100</v>
      </c>
      <c r="P4161" s="17" t="str">
        <f t="shared" si="123"/>
        <v>11|B1T3|a|08-13-2019</v>
      </c>
      <c r="Q4161" s="14">
        <v>8.6</v>
      </c>
      <c r="R4161" s="14">
        <v>3.2</v>
      </c>
      <c r="S4161" s="43">
        <f t="shared" si="124"/>
        <v>2.6874999999999996</v>
      </c>
    </row>
    <row r="4162" spans="1:19" x14ac:dyDescent="0.25">
      <c r="A4162" s="14">
        <v>11</v>
      </c>
      <c r="B4162" s="14" t="s">
        <v>15</v>
      </c>
      <c r="C4162" s="14" t="s">
        <v>94</v>
      </c>
      <c r="D4162" s="14" t="s">
        <v>100</v>
      </c>
      <c r="P4162" s="17" t="str">
        <f t="shared" si="123"/>
        <v>11|B1T3|a|08-13-2019</v>
      </c>
      <c r="Q4162" s="14">
        <v>9</v>
      </c>
      <c r="R4162" s="14">
        <v>4</v>
      </c>
      <c r="S4162" s="43">
        <f t="shared" si="124"/>
        <v>2.25</v>
      </c>
    </row>
    <row r="4163" spans="1:19" x14ac:dyDescent="0.25">
      <c r="A4163" s="14">
        <v>11</v>
      </c>
      <c r="B4163" s="14" t="s">
        <v>15</v>
      </c>
      <c r="C4163" s="14" t="s">
        <v>94</v>
      </c>
      <c r="D4163" s="14" t="s">
        <v>100</v>
      </c>
      <c r="P4163" s="17" t="str">
        <f t="shared" si="123"/>
        <v>11|B1T3|a|08-13-2019</v>
      </c>
      <c r="Q4163" s="14">
        <v>5.5</v>
      </c>
      <c r="R4163" s="44">
        <v>2.7</v>
      </c>
      <c r="S4163" s="43">
        <f t="shared" si="124"/>
        <v>2.0370370370370368</v>
      </c>
    </row>
    <row r="4164" spans="1:19" x14ac:dyDescent="0.25">
      <c r="A4164" s="14">
        <v>11</v>
      </c>
      <c r="B4164" s="14" t="s">
        <v>15</v>
      </c>
      <c r="C4164" s="14" t="s">
        <v>94</v>
      </c>
      <c r="D4164" s="14" t="s">
        <v>100</v>
      </c>
      <c r="P4164" s="17" t="str">
        <f t="shared" si="123"/>
        <v>11|B1T3|a|08-13-2019</v>
      </c>
      <c r="Q4164" s="14">
        <v>5</v>
      </c>
      <c r="R4164" s="14">
        <v>1.1000000000000001</v>
      </c>
      <c r="S4164" s="43">
        <f t="shared" si="124"/>
        <v>4.545454545454545</v>
      </c>
    </row>
    <row r="4165" spans="1:19" x14ac:dyDescent="0.25">
      <c r="A4165" s="14">
        <v>11</v>
      </c>
      <c r="B4165" s="14" t="s">
        <v>15</v>
      </c>
      <c r="C4165" s="14" t="s">
        <v>94</v>
      </c>
      <c r="D4165" s="14" t="s">
        <v>100</v>
      </c>
      <c r="P4165" s="17" t="str">
        <f t="shared" si="123"/>
        <v>11|B1T3|a|08-13-2019</v>
      </c>
      <c r="Q4165" s="14">
        <v>4.3</v>
      </c>
      <c r="R4165" s="14">
        <v>1.5</v>
      </c>
      <c r="S4165" s="43">
        <f t="shared" si="124"/>
        <v>2.8666666666666667</v>
      </c>
    </row>
    <row r="4166" spans="1:19" x14ac:dyDescent="0.25">
      <c r="A4166" s="14">
        <v>11</v>
      </c>
      <c r="B4166" s="14" t="s">
        <v>15</v>
      </c>
      <c r="C4166" s="14" t="s">
        <v>91</v>
      </c>
      <c r="D4166" s="14" t="s">
        <v>100</v>
      </c>
      <c r="P4166" s="17" t="str">
        <f t="shared" si="123"/>
        <v>11|B1T3|b|08-13-2019</v>
      </c>
      <c r="Q4166" s="14">
        <v>6.7</v>
      </c>
      <c r="R4166" s="14">
        <v>2.5</v>
      </c>
      <c r="S4166" s="43">
        <f t="shared" si="124"/>
        <v>2.68</v>
      </c>
    </row>
    <row r="4167" spans="1:19" x14ac:dyDescent="0.25">
      <c r="A4167" s="14">
        <v>11</v>
      </c>
      <c r="B4167" s="14" t="s">
        <v>15</v>
      </c>
      <c r="C4167" s="14" t="s">
        <v>91</v>
      </c>
      <c r="D4167" s="14" t="s">
        <v>100</v>
      </c>
      <c r="P4167" s="17" t="str">
        <f t="shared" ref="P4167:P4230" si="125">CONCATENATE(A4167,"|",B4167,"|",C4167,"|",TEXT(D4167,"AAAA/MM/DD"))</f>
        <v>11|B1T3|b|08-13-2019</v>
      </c>
      <c r="Q4167" s="14">
        <v>6.7</v>
      </c>
      <c r="R4167" s="44">
        <v>2</v>
      </c>
      <c r="S4167" s="43">
        <f t="shared" si="124"/>
        <v>3.35</v>
      </c>
    </row>
    <row r="4168" spans="1:19" x14ac:dyDescent="0.25">
      <c r="A4168" s="14">
        <v>11</v>
      </c>
      <c r="B4168" s="14" t="s">
        <v>15</v>
      </c>
      <c r="C4168" s="14" t="s">
        <v>91</v>
      </c>
      <c r="D4168" s="14" t="s">
        <v>100</v>
      </c>
      <c r="P4168" s="17" t="str">
        <f t="shared" si="125"/>
        <v>11|B1T3|b|08-13-2019</v>
      </c>
      <c r="Q4168" s="14">
        <v>4.8</v>
      </c>
      <c r="R4168" s="14">
        <v>2</v>
      </c>
      <c r="S4168" s="43">
        <f t="shared" si="124"/>
        <v>2.4</v>
      </c>
    </row>
    <row r="4169" spans="1:19" x14ac:dyDescent="0.25">
      <c r="A4169" s="14">
        <v>11</v>
      </c>
      <c r="B4169" s="14" t="s">
        <v>15</v>
      </c>
      <c r="C4169" s="14" t="s">
        <v>91</v>
      </c>
      <c r="D4169" s="14" t="s">
        <v>100</v>
      </c>
      <c r="P4169" s="17" t="str">
        <f t="shared" si="125"/>
        <v>11|B1T3|b|08-13-2019</v>
      </c>
      <c r="Q4169" s="14">
        <v>4.7</v>
      </c>
      <c r="R4169" s="14">
        <v>2</v>
      </c>
      <c r="S4169" s="43">
        <f t="shared" si="124"/>
        <v>2.35</v>
      </c>
    </row>
    <row r="4170" spans="1:19" x14ac:dyDescent="0.25">
      <c r="A4170" s="14">
        <v>11</v>
      </c>
      <c r="B4170" s="14" t="s">
        <v>15</v>
      </c>
      <c r="C4170" s="14" t="s">
        <v>91</v>
      </c>
      <c r="D4170" s="14" t="s">
        <v>100</v>
      </c>
      <c r="P4170" s="17" t="str">
        <f t="shared" si="125"/>
        <v>11|B1T3|b|08-13-2019</v>
      </c>
      <c r="Q4170" s="14">
        <v>4.5</v>
      </c>
      <c r="R4170" s="14">
        <v>1.8</v>
      </c>
      <c r="S4170" s="43">
        <f t="shared" si="124"/>
        <v>2.5</v>
      </c>
    </row>
    <row r="4171" spans="1:19" x14ac:dyDescent="0.25">
      <c r="A4171" s="14">
        <v>11</v>
      </c>
      <c r="B4171" s="14" t="s">
        <v>15</v>
      </c>
      <c r="C4171" s="14" t="s">
        <v>91</v>
      </c>
      <c r="D4171" s="14" t="s">
        <v>100</v>
      </c>
      <c r="P4171" s="17" t="str">
        <f t="shared" si="125"/>
        <v>11|B1T3|b|08-13-2019</v>
      </c>
      <c r="Q4171" s="14">
        <v>5</v>
      </c>
      <c r="R4171" s="14">
        <v>2</v>
      </c>
      <c r="S4171" s="43">
        <f t="shared" si="124"/>
        <v>2.5</v>
      </c>
    </row>
    <row r="4172" spans="1:19" x14ac:dyDescent="0.25">
      <c r="A4172" s="14">
        <v>11</v>
      </c>
      <c r="B4172" s="14" t="s">
        <v>15</v>
      </c>
      <c r="C4172" s="14" t="s">
        <v>91</v>
      </c>
      <c r="D4172" s="14" t="s">
        <v>100</v>
      </c>
      <c r="P4172" s="17" t="str">
        <f t="shared" si="125"/>
        <v>11|B1T3|b|08-13-2019</v>
      </c>
      <c r="Q4172" s="14">
        <v>6</v>
      </c>
      <c r="R4172" s="14">
        <v>3</v>
      </c>
      <c r="S4172" s="43">
        <f t="shared" si="124"/>
        <v>2</v>
      </c>
    </row>
    <row r="4173" spans="1:19" x14ac:dyDescent="0.25">
      <c r="A4173" s="14">
        <v>11</v>
      </c>
      <c r="B4173" s="14" t="s">
        <v>15</v>
      </c>
      <c r="C4173" s="14" t="s">
        <v>92</v>
      </c>
      <c r="D4173" s="14" t="s">
        <v>100</v>
      </c>
      <c r="P4173" s="17" t="str">
        <f t="shared" si="125"/>
        <v>11|B1T3|c|08-13-2019</v>
      </c>
      <c r="Q4173" s="14">
        <v>6.5</v>
      </c>
      <c r="R4173" s="14">
        <v>2.8</v>
      </c>
      <c r="S4173" s="43">
        <f t="shared" si="124"/>
        <v>2.3214285714285716</v>
      </c>
    </row>
    <row r="4174" spans="1:19" x14ac:dyDescent="0.25">
      <c r="A4174" s="14">
        <v>11</v>
      </c>
      <c r="B4174" s="14" t="s">
        <v>15</v>
      </c>
      <c r="C4174" s="14" t="s">
        <v>92</v>
      </c>
      <c r="D4174" s="14" t="s">
        <v>100</v>
      </c>
      <c r="P4174" s="17" t="str">
        <f t="shared" si="125"/>
        <v>11|B1T3|c|08-13-2019</v>
      </c>
      <c r="Q4174" s="14">
        <v>9.1</v>
      </c>
      <c r="R4174" s="14">
        <v>3.7</v>
      </c>
      <c r="S4174" s="43">
        <f t="shared" si="124"/>
        <v>2.4594594594594592</v>
      </c>
    </row>
    <row r="4175" spans="1:19" x14ac:dyDescent="0.25">
      <c r="A4175" s="14">
        <v>11</v>
      </c>
      <c r="B4175" s="14" t="s">
        <v>15</v>
      </c>
      <c r="C4175" s="14" t="s">
        <v>92</v>
      </c>
      <c r="D4175" s="14" t="s">
        <v>100</v>
      </c>
      <c r="P4175" s="17" t="str">
        <f t="shared" si="125"/>
        <v>11|B1T3|c|08-13-2019</v>
      </c>
      <c r="Q4175" s="14">
        <v>9</v>
      </c>
      <c r="R4175" s="44">
        <v>3.5</v>
      </c>
      <c r="S4175" s="43">
        <f t="shared" si="124"/>
        <v>2.5714285714285716</v>
      </c>
    </row>
    <row r="4176" spans="1:19" x14ac:dyDescent="0.25">
      <c r="A4176" s="14">
        <v>11</v>
      </c>
      <c r="B4176" s="14" t="s">
        <v>15</v>
      </c>
      <c r="C4176" s="14" t="s">
        <v>92</v>
      </c>
      <c r="D4176" s="14" t="s">
        <v>100</v>
      </c>
      <c r="P4176" s="17" t="str">
        <f t="shared" si="125"/>
        <v>11|B1T3|c|08-13-2019</v>
      </c>
      <c r="Q4176" s="14">
        <v>5.6</v>
      </c>
      <c r="R4176" s="14">
        <v>2.1</v>
      </c>
      <c r="S4176" s="43">
        <f t="shared" si="124"/>
        <v>2.6666666666666665</v>
      </c>
    </row>
    <row r="4177" spans="1:19" x14ac:dyDescent="0.25">
      <c r="A4177" s="14">
        <v>11</v>
      </c>
      <c r="B4177" s="14" t="s">
        <v>15</v>
      </c>
      <c r="C4177" s="14" t="s">
        <v>92</v>
      </c>
      <c r="D4177" s="14" t="s">
        <v>100</v>
      </c>
      <c r="P4177" s="17" t="str">
        <f t="shared" si="125"/>
        <v>11|B1T3|c|08-13-2019</v>
      </c>
      <c r="Q4177" s="14">
        <v>3.9</v>
      </c>
      <c r="R4177" s="14">
        <v>2.1</v>
      </c>
      <c r="S4177" s="43">
        <f t="shared" si="124"/>
        <v>1.857142857142857</v>
      </c>
    </row>
    <row r="4178" spans="1:19" x14ac:dyDescent="0.25">
      <c r="A4178" s="14">
        <v>11</v>
      </c>
      <c r="B4178" s="14" t="s">
        <v>15</v>
      </c>
      <c r="C4178" s="14" t="s">
        <v>92</v>
      </c>
      <c r="D4178" s="14" t="s">
        <v>100</v>
      </c>
      <c r="P4178" s="17" t="str">
        <f t="shared" si="125"/>
        <v>11|B1T3|c|08-13-2019</v>
      </c>
      <c r="Q4178" s="14">
        <v>9.3000000000000007</v>
      </c>
      <c r="R4178" s="14">
        <v>3.4</v>
      </c>
      <c r="S4178" s="43">
        <f t="shared" si="124"/>
        <v>2.7352941176470593</v>
      </c>
    </row>
    <row r="4179" spans="1:19" x14ac:dyDescent="0.25">
      <c r="A4179" s="14">
        <v>11</v>
      </c>
      <c r="B4179" s="14" t="s">
        <v>15</v>
      </c>
      <c r="C4179" s="14" t="s">
        <v>92</v>
      </c>
      <c r="D4179" s="14" t="s">
        <v>100</v>
      </c>
      <c r="P4179" s="17" t="str">
        <f t="shared" si="125"/>
        <v>11|B1T3|c|08-13-2019</v>
      </c>
      <c r="Q4179" s="14">
        <v>8.8000000000000007</v>
      </c>
      <c r="R4179" s="14">
        <v>3.2</v>
      </c>
      <c r="S4179" s="43">
        <f t="shared" si="124"/>
        <v>2.75</v>
      </c>
    </row>
    <row r="4180" spans="1:19" x14ac:dyDescent="0.25">
      <c r="A4180" s="14">
        <v>11</v>
      </c>
      <c r="B4180" s="14" t="s">
        <v>15</v>
      </c>
      <c r="C4180" s="14" t="s">
        <v>93</v>
      </c>
      <c r="D4180" s="14" t="s">
        <v>100</v>
      </c>
      <c r="P4180" s="17" t="str">
        <f t="shared" si="125"/>
        <v>11|B1T3|d|08-13-2019</v>
      </c>
      <c r="Q4180" s="14">
        <v>6.5</v>
      </c>
      <c r="R4180" s="14">
        <v>2.7</v>
      </c>
      <c r="S4180" s="43">
        <f t="shared" si="124"/>
        <v>2.4074074074074074</v>
      </c>
    </row>
    <row r="4181" spans="1:19" x14ac:dyDescent="0.25">
      <c r="A4181" s="14">
        <v>11</v>
      </c>
      <c r="B4181" s="14" t="s">
        <v>15</v>
      </c>
      <c r="C4181" s="14" t="s">
        <v>93</v>
      </c>
      <c r="D4181" s="14" t="s">
        <v>100</v>
      </c>
      <c r="P4181" s="17" t="str">
        <f t="shared" si="125"/>
        <v>11|B1T3|d|08-13-2019</v>
      </c>
      <c r="Q4181" s="14">
        <v>6.5</v>
      </c>
      <c r="R4181" s="14">
        <v>2.9</v>
      </c>
      <c r="S4181" s="43">
        <f t="shared" si="124"/>
        <v>2.2413793103448278</v>
      </c>
    </row>
    <row r="4182" spans="1:19" x14ac:dyDescent="0.25">
      <c r="A4182" s="14">
        <v>11</v>
      </c>
      <c r="B4182" s="14" t="s">
        <v>15</v>
      </c>
      <c r="C4182" s="14" t="s">
        <v>93</v>
      </c>
      <c r="D4182" s="14" t="s">
        <v>100</v>
      </c>
      <c r="P4182" s="17" t="str">
        <f t="shared" si="125"/>
        <v>11|B1T3|d|08-13-2019</v>
      </c>
      <c r="Q4182" s="14">
        <v>6.4</v>
      </c>
      <c r="R4182" s="14">
        <v>2.2999999999999998</v>
      </c>
      <c r="S4182" s="43">
        <f t="shared" si="124"/>
        <v>2.7826086956521743</v>
      </c>
    </row>
    <row r="4183" spans="1:19" x14ac:dyDescent="0.25">
      <c r="A4183" s="14">
        <v>11</v>
      </c>
      <c r="B4183" s="14" t="s">
        <v>15</v>
      </c>
      <c r="C4183" s="14" t="s">
        <v>93</v>
      </c>
      <c r="D4183" s="14" t="s">
        <v>100</v>
      </c>
      <c r="P4183" s="17" t="str">
        <f t="shared" si="125"/>
        <v>11|B1T3|d|08-13-2019</v>
      </c>
      <c r="Q4183" s="14">
        <v>5.3</v>
      </c>
      <c r="R4183" s="14">
        <v>2.4</v>
      </c>
      <c r="S4183" s="43">
        <f t="shared" si="124"/>
        <v>2.2083333333333335</v>
      </c>
    </row>
    <row r="4184" spans="1:19" x14ac:dyDescent="0.25">
      <c r="A4184" s="14">
        <v>11</v>
      </c>
      <c r="B4184" s="14" t="s">
        <v>15</v>
      </c>
      <c r="C4184" s="14" t="s">
        <v>93</v>
      </c>
      <c r="D4184" s="14" t="s">
        <v>100</v>
      </c>
      <c r="P4184" s="17" t="str">
        <f t="shared" si="125"/>
        <v>11|B1T3|d|08-13-2019</v>
      </c>
      <c r="Q4184" s="14">
        <v>9.1999999999999993</v>
      </c>
      <c r="R4184" s="14">
        <v>3.5</v>
      </c>
      <c r="S4184" s="43">
        <f t="shared" si="124"/>
        <v>2.6285714285714286</v>
      </c>
    </row>
    <row r="4185" spans="1:19" x14ac:dyDescent="0.25">
      <c r="A4185" s="14">
        <v>11</v>
      </c>
      <c r="B4185" s="14" t="s">
        <v>16</v>
      </c>
      <c r="C4185" s="14" t="s">
        <v>94</v>
      </c>
      <c r="D4185" s="14" t="s">
        <v>100</v>
      </c>
      <c r="P4185" s="17" t="str">
        <f t="shared" si="125"/>
        <v>11|B1T4|a|08-13-2019</v>
      </c>
      <c r="Q4185" s="14">
        <v>9.1999999999999993</v>
      </c>
      <c r="R4185" s="14">
        <v>3.4</v>
      </c>
      <c r="S4185" s="43">
        <f t="shared" si="124"/>
        <v>2.7058823529411762</v>
      </c>
    </row>
    <row r="4186" spans="1:19" x14ac:dyDescent="0.25">
      <c r="A4186" s="14">
        <v>11</v>
      </c>
      <c r="B4186" s="14" t="s">
        <v>16</v>
      </c>
      <c r="C4186" s="14" t="s">
        <v>94</v>
      </c>
      <c r="D4186" s="14" t="s">
        <v>100</v>
      </c>
      <c r="P4186" s="17" t="str">
        <f t="shared" si="125"/>
        <v>11|B1T4|a|08-13-2019</v>
      </c>
      <c r="Q4186" s="14">
        <v>5.9</v>
      </c>
      <c r="R4186" s="14">
        <v>2.6</v>
      </c>
      <c r="S4186" s="43">
        <f t="shared" si="124"/>
        <v>2.2692307692307692</v>
      </c>
    </row>
    <row r="4187" spans="1:19" x14ac:dyDescent="0.25">
      <c r="A4187" s="14">
        <v>11</v>
      </c>
      <c r="B4187" s="14" t="s">
        <v>16</v>
      </c>
      <c r="C4187" s="14" t="s">
        <v>94</v>
      </c>
      <c r="D4187" s="14" t="s">
        <v>100</v>
      </c>
      <c r="P4187" s="17" t="str">
        <f t="shared" si="125"/>
        <v>11|B1T4|a|08-13-2019</v>
      </c>
      <c r="Q4187" s="14">
        <v>5.7</v>
      </c>
      <c r="R4187" s="14">
        <v>2.6</v>
      </c>
      <c r="S4187" s="43">
        <f t="shared" si="124"/>
        <v>2.1923076923076925</v>
      </c>
    </row>
    <row r="4188" spans="1:19" x14ac:dyDescent="0.25">
      <c r="A4188" s="14">
        <v>11</v>
      </c>
      <c r="B4188" s="14" t="s">
        <v>16</v>
      </c>
      <c r="C4188" s="14" t="s">
        <v>94</v>
      </c>
      <c r="D4188" s="14" t="s">
        <v>100</v>
      </c>
      <c r="P4188" s="17" t="str">
        <f t="shared" si="125"/>
        <v>11|B1T4|a|08-13-2019</v>
      </c>
      <c r="Q4188" s="14">
        <v>7.7</v>
      </c>
      <c r="R4188" s="14">
        <v>2.1</v>
      </c>
      <c r="S4188" s="43">
        <f t="shared" si="124"/>
        <v>3.6666666666666665</v>
      </c>
    </row>
    <row r="4189" spans="1:19" x14ac:dyDescent="0.25">
      <c r="A4189" s="14">
        <v>11</v>
      </c>
      <c r="B4189" s="14" t="s">
        <v>16</v>
      </c>
      <c r="C4189" s="14" t="s">
        <v>94</v>
      </c>
      <c r="D4189" s="14" t="s">
        <v>100</v>
      </c>
      <c r="P4189" s="17" t="str">
        <f t="shared" si="125"/>
        <v>11|B1T4|a|08-13-2019</v>
      </c>
      <c r="Q4189" s="14">
        <v>7.8</v>
      </c>
      <c r="R4189" s="14">
        <v>2.2999999999999998</v>
      </c>
      <c r="S4189" s="43">
        <f t="shared" si="124"/>
        <v>3.3913043478260874</v>
      </c>
    </row>
    <row r="4190" spans="1:19" x14ac:dyDescent="0.25">
      <c r="A4190" s="14">
        <v>11</v>
      </c>
      <c r="B4190" s="14" t="s">
        <v>16</v>
      </c>
      <c r="C4190" s="14" t="s">
        <v>94</v>
      </c>
      <c r="D4190" s="14" t="s">
        <v>100</v>
      </c>
      <c r="P4190" s="17" t="str">
        <f t="shared" si="125"/>
        <v>11|B1T4|a|08-13-2019</v>
      </c>
      <c r="Q4190" s="14">
        <v>5.5</v>
      </c>
      <c r="R4190" s="14">
        <v>3.7</v>
      </c>
      <c r="S4190" s="43">
        <f t="shared" si="124"/>
        <v>1.4864864864864864</v>
      </c>
    </row>
    <row r="4191" spans="1:19" x14ac:dyDescent="0.25">
      <c r="A4191" s="14">
        <v>11</v>
      </c>
      <c r="B4191" s="14" t="s">
        <v>16</v>
      </c>
      <c r="C4191" s="14" t="s">
        <v>91</v>
      </c>
      <c r="D4191" s="14" t="s">
        <v>100</v>
      </c>
      <c r="P4191" s="17" t="str">
        <f t="shared" si="125"/>
        <v>11|B1T4|b|08-13-2019</v>
      </c>
      <c r="Q4191" s="14">
        <v>9.1</v>
      </c>
      <c r="R4191" s="14">
        <v>3.8</v>
      </c>
      <c r="S4191" s="43">
        <f t="shared" si="124"/>
        <v>2.3947368421052633</v>
      </c>
    </row>
    <row r="4192" spans="1:19" x14ac:dyDescent="0.25">
      <c r="A4192" s="14">
        <v>11</v>
      </c>
      <c r="B4192" s="14" t="s">
        <v>16</v>
      </c>
      <c r="C4192" s="14" t="s">
        <v>91</v>
      </c>
      <c r="D4192" s="14" t="s">
        <v>100</v>
      </c>
      <c r="P4192" s="17" t="str">
        <f t="shared" si="125"/>
        <v>11|B1T4|b|08-13-2019</v>
      </c>
      <c r="Q4192" s="14">
        <v>7.8</v>
      </c>
      <c r="R4192" s="14">
        <v>3.2</v>
      </c>
      <c r="S4192" s="43">
        <f t="shared" si="124"/>
        <v>2.4375</v>
      </c>
    </row>
    <row r="4193" spans="1:19" x14ac:dyDescent="0.25">
      <c r="A4193" s="14">
        <v>11</v>
      </c>
      <c r="B4193" s="14" t="s">
        <v>16</v>
      </c>
      <c r="C4193" s="14" t="s">
        <v>91</v>
      </c>
      <c r="D4193" s="14" t="s">
        <v>100</v>
      </c>
      <c r="P4193" s="17" t="str">
        <f t="shared" si="125"/>
        <v>11|B1T4|b|08-13-2019</v>
      </c>
      <c r="Q4193" s="14">
        <v>5.0999999999999996</v>
      </c>
      <c r="R4193" s="14">
        <v>2.5</v>
      </c>
      <c r="S4193" s="43">
        <f t="shared" si="124"/>
        <v>2.04</v>
      </c>
    </row>
    <row r="4194" spans="1:19" x14ac:dyDescent="0.25">
      <c r="A4194" s="14">
        <v>11</v>
      </c>
      <c r="B4194" s="14" t="s">
        <v>16</v>
      </c>
      <c r="C4194" s="14" t="s">
        <v>91</v>
      </c>
      <c r="D4194" s="14" t="s">
        <v>100</v>
      </c>
      <c r="P4194" s="17" t="str">
        <f t="shared" si="125"/>
        <v>11|B1T4|b|08-13-2019</v>
      </c>
      <c r="Q4194" s="14">
        <v>5.2</v>
      </c>
      <c r="R4194" s="14">
        <v>2.6</v>
      </c>
      <c r="S4194" s="43">
        <f t="shared" si="124"/>
        <v>2</v>
      </c>
    </row>
    <row r="4195" spans="1:19" x14ac:dyDescent="0.25">
      <c r="A4195" s="14">
        <v>11</v>
      </c>
      <c r="B4195" s="14" t="s">
        <v>16</v>
      </c>
      <c r="C4195" s="14" t="s">
        <v>91</v>
      </c>
      <c r="D4195" s="14" t="s">
        <v>100</v>
      </c>
      <c r="P4195" s="17" t="str">
        <f t="shared" si="125"/>
        <v>11|B1T4|b|08-13-2019</v>
      </c>
      <c r="Q4195" s="14">
        <v>7.6</v>
      </c>
      <c r="R4195" s="14">
        <v>3.2</v>
      </c>
      <c r="S4195" s="43">
        <f t="shared" si="124"/>
        <v>2.3749999999999996</v>
      </c>
    </row>
    <row r="4196" spans="1:19" x14ac:dyDescent="0.25">
      <c r="A4196" s="14">
        <v>11</v>
      </c>
      <c r="B4196" s="14" t="s">
        <v>16</v>
      </c>
      <c r="C4196" s="14" t="s">
        <v>91</v>
      </c>
      <c r="D4196" s="14" t="s">
        <v>100</v>
      </c>
      <c r="P4196" s="17" t="str">
        <f t="shared" si="125"/>
        <v>11|B1T4|b|08-13-2019</v>
      </c>
      <c r="Q4196" s="14">
        <v>7.7</v>
      </c>
      <c r="R4196" s="44">
        <v>3.3</v>
      </c>
      <c r="S4196" s="43">
        <f t="shared" si="124"/>
        <v>2.3333333333333335</v>
      </c>
    </row>
    <row r="4197" spans="1:19" x14ac:dyDescent="0.25">
      <c r="A4197" s="14">
        <v>11</v>
      </c>
      <c r="B4197" s="14" t="s">
        <v>16</v>
      </c>
      <c r="C4197" s="14" t="s">
        <v>91</v>
      </c>
      <c r="D4197" s="14" t="s">
        <v>100</v>
      </c>
      <c r="P4197" s="17" t="str">
        <f t="shared" si="125"/>
        <v>11|B1T4|b|08-13-2019</v>
      </c>
      <c r="Q4197" s="14">
        <v>5.5</v>
      </c>
      <c r="R4197" s="14">
        <v>2.2000000000000002</v>
      </c>
      <c r="S4197" s="43">
        <f t="shared" si="124"/>
        <v>2.5</v>
      </c>
    </row>
    <row r="4198" spans="1:19" x14ac:dyDescent="0.25">
      <c r="A4198" s="14">
        <v>11</v>
      </c>
      <c r="B4198" s="14" t="s">
        <v>16</v>
      </c>
      <c r="C4198" s="14" t="s">
        <v>92</v>
      </c>
      <c r="D4198" s="14" t="s">
        <v>100</v>
      </c>
      <c r="P4198" s="17" t="str">
        <f t="shared" si="125"/>
        <v>11|B1T4|c|08-13-2019</v>
      </c>
      <c r="Q4198" s="14">
        <v>5</v>
      </c>
      <c r="R4198" s="14">
        <v>2</v>
      </c>
      <c r="S4198" s="43">
        <f t="shared" si="124"/>
        <v>2.5</v>
      </c>
    </row>
    <row r="4199" spans="1:19" x14ac:dyDescent="0.25">
      <c r="A4199" s="14">
        <v>11</v>
      </c>
      <c r="B4199" s="14" t="s">
        <v>16</v>
      </c>
      <c r="C4199" s="14" t="s">
        <v>92</v>
      </c>
      <c r="D4199" s="14" t="s">
        <v>100</v>
      </c>
      <c r="P4199" s="17" t="str">
        <f t="shared" si="125"/>
        <v>11|B1T4|c|08-13-2019</v>
      </c>
      <c r="Q4199" s="14">
        <v>8.6</v>
      </c>
      <c r="R4199" s="14">
        <v>2.5</v>
      </c>
      <c r="S4199" s="43">
        <f t="shared" si="124"/>
        <v>3.44</v>
      </c>
    </row>
    <row r="4200" spans="1:19" x14ac:dyDescent="0.25">
      <c r="A4200" s="14">
        <v>11</v>
      </c>
      <c r="B4200" s="14" t="s">
        <v>16</v>
      </c>
      <c r="C4200" s="14" t="s">
        <v>92</v>
      </c>
      <c r="D4200" s="14" t="s">
        <v>100</v>
      </c>
      <c r="P4200" s="17" t="str">
        <f t="shared" si="125"/>
        <v>11|B1T4|c|08-13-2019</v>
      </c>
      <c r="Q4200" s="14">
        <v>8.5</v>
      </c>
      <c r="R4200" s="14">
        <v>2</v>
      </c>
      <c r="S4200" s="43">
        <f t="shared" si="124"/>
        <v>4.25</v>
      </c>
    </row>
    <row r="4201" spans="1:19" x14ac:dyDescent="0.25">
      <c r="A4201" s="14">
        <v>11</v>
      </c>
      <c r="B4201" s="14" t="s">
        <v>16</v>
      </c>
      <c r="C4201" s="14" t="s">
        <v>92</v>
      </c>
      <c r="D4201" s="14" t="s">
        <v>100</v>
      </c>
      <c r="P4201" s="17" t="str">
        <f t="shared" si="125"/>
        <v>11|B1T4|c|08-13-2019</v>
      </c>
      <c r="Q4201" s="14">
        <v>10</v>
      </c>
      <c r="R4201" s="14">
        <v>4</v>
      </c>
      <c r="S4201" s="43">
        <f t="shared" si="124"/>
        <v>2.5</v>
      </c>
    </row>
    <row r="4202" spans="1:19" x14ac:dyDescent="0.25">
      <c r="A4202" s="14">
        <v>11</v>
      </c>
      <c r="B4202" s="14" t="s">
        <v>16</v>
      </c>
      <c r="C4202" s="14" t="s">
        <v>92</v>
      </c>
      <c r="D4202" s="14" t="s">
        <v>100</v>
      </c>
      <c r="P4202" s="17" t="str">
        <f t="shared" si="125"/>
        <v>11|B1T4|c|08-13-2019</v>
      </c>
      <c r="Q4202" s="14">
        <v>10.1</v>
      </c>
      <c r="R4202" s="14">
        <v>4.2</v>
      </c>
      <c r="S4202" s="43">
        <f t="shared" si="124"/>
        <v>2.4047619047619047</v>
      </c>
    </row>
    <row r="4203" spans="1:19" x14ac:dyDescent="0.25">
      <c r="A4203" s="14">
        <v>11</v>
      </c>
      <c r="B4203" s="14" t="s">
        <v>16</v>
      </c>
      <c r="C4203" s="14" t="s">
        <v>92</v>
      </c>
      <c r="D4203" s="14" t="s">
        <v>100</v>
      </c>
      <c r="P4203" s="17" t="str">
        <f t="shared" si="125"/>
        <v>11|B1T4|c|08-13-2019</v>
      </c>
      <c r="Q4203" s="14">
        <v>8.1999999999999993</v>
      </c>
      <c r="R4203" s="14">
        <v>3.9</v>
      </c>
      <c r="S4203" s="43">
        <f t="shared" si="124"/>
        <v>2.1025641025641026</v>
      </c>
    </row>
    <row r="4204" spans="1:19" x14ac:dyDescent="0.25">
      <c r="A4204" s="14">
        <v>11</v>
      </c>
      <c r="B4204" s="14" t="s">
        <v>16</v>
      </c>
      <c r="C4204" s="14" t="s">
        <v>93</v>
      </c>
      <c r="D4204" s="14" t="s">
        <v>100</v>
      </c>
      <c r="P4204" s="17" t="str">
        <f t="shared" si="125"/>
        <v>11|B1T4|d|08-13-2019</v>
      </c>
      <c r="Q4204" s="14">
        <v>6.1</v>
      </c>
      <c r="R4204" s="14">
        <v>2.7</v>
      </c>
      <c r="S4204" s="43">
        <f t="shared" si="124"/>
        <v>2.2592592592592591</v>
      </c>
    </row>
    <row r="4205" spans="1:19" x14ac:dyDescent="0.25">
      <c r="A4205" s="14">
        <v>11</v>
      </c>
      <c r="B4205" s="14" t="s">
        <v>16</v>
      </c>
      <c r="C4205" s="14" t="s">
        <v>93</v>
      </c>
      <c r="D4205" s="14" t="s">
        <v>100</v>
      </c>
      <c r="P4205" s="17" t="str">
        <f t="shared" si="125"/>
        <v>11|B1T4|d|08-13-2019</v>
      </c>
      <c r="Q4205" s="14">
        <v>5.7</v>
      </c>
      <c r="R4205" s="14">
        <v>2.4</v>
      </c>
      <c r="S4205" s="43">
        <f t="shared" si="124"/>
        <v>2.375</v>
      </c>
    </row>
    <row r="4206" spans="1:19" x14ac:dyDescent="0.25">
      <c r="A4206" s="14">
        <v>11</v>
      </c>
      <c r="B4206" s="14" t="s">
        <v>16</v>
      </c>
      <c r="C4206" s="14" t="s">
        <v>93</v>
      </c>
      <c r="D4206" s="14" t="s">
        <v>100</v>
      </c>
      <c r="P4206" s="17" t="str">
        <f t="shared" si="125"/>
        <v>11|B1T4|d|08-13-2019</v>
      </c>
      <c r="Q4206" s="14">
        <v>8.9</v>
      </c>
      <c r="R4206" s="14">
        <v>3.7</v>
      </c>
      <c r="S4206" s="43">
        <f t="shared" si="124"/>
        <v>2.4054054054054053</v>
      </c>
    </row>
    <row r="4207" spans="1:19" x14ac:dyDescent="0.25">
      <c r="A4207" s="14">
        <v>11</v>
      </c>
      <c r="B4207" s="14" t="s">
        <v>16</v>
      </c>
      <c r="C4207" s="14" t="s">
        <v>93</v>
      </c>
      <c r="D4207" s="14" t="s">
        <v>100</v>
      </c>
      <c r="P4207" s="17" t="str">
        <f t="shared" si="125"/>
        <v>11|B1T4|d|08-13-2019</v>
      </c>
      <c r="Q4207" s="14">
        <v>8.8000000000000007</v>
      </c>
      <c r="R4207" s="14">
        <v>3.8</v>
      </c>
      <c r="S4207" s="43">
        <f t="shared" si="124"/>
        <v>2.3157894736842106</v>
      </c>
    </row>
    <row r="4208" spans="1:19" x14ac:dyDescent="0.25">
      <c r="A4208" s="14">
        <v>11</v>
      </c>
      <c r="B4208" s="14" t="s">
        <v>16</v>
      </c>
      <c r="C4208" s="14" t="s">
        <v>93</v>
      </c>
      <c r="D4208" s="14" t="s">
        <v>100</v>
      </c>
      <c r="P4208" s="17" t="str">
        <f t="shared" si="125"/>
        <v>11|B1T4|d|08-13-2019</v>
      </c>
      <c r="Q4208" s="14">
        <v>8.6</v>
      </c>
      <c r="R4208" s="14">
        <v>4.3</v>
      </c>
      <c r="S4208" s="43">
        <f t="shared" si="124"/>
        <v>2</v>
      </c>
    </row>
    <row r="4209" spans="1:19" x14ac:dyDescent="0.25">
      <c r="A4209" s="14">
        <v>11</v>
      </c>
      <c r="B4209" s="14" t="s">
        <v>16</v>
      </c>
      <c r="C4209" s="14" t="s">
        <v>93</v>
      </c>
      <c r="D4209" s="14" t="s">
        <v>100</v>
      </c>
      <c r="P4209" s="17" t="str">
        <f t="shared" si="125"/>
        <v>11|B1T4|d|08-13-2019</v>
      </c>
      <c r="Q4209" s="14">
        <v>8.5</v>
      </c>
      <c r="R4209" s="14">
        <v>4.2</v>
      </c>
      <c r="S4209" s="43">
        <f t="shared" si="124"/>
        <v>2.0238095238095237</v>
      </c>
    </row>
    <row r="4210" spans="1:19" x14ac:dyDescent="0.25">
      <c r="A4210" s="14">
        <v>11</v>
      </c>
      <c r="B4210" s="14" t="s">
        <v>16</v>
      </c>
      <c r="C4210" s="14" t="s">
        <v>93</v>
      </c>
      <c r="D4210" s="14" t="s">
        <v>100</v>
      </c>
      <c r="P4210" s="17" t="str">
        <f t="shared" si="125"/>
        <v>11|B1T4|d|08-13-2019</v>
      </c>
      <c r="Q4210" s="14">
        <v>5.6</v>
      </c>
      <c r="R4210" s="14">
        <v>2</v>
      </c>
      <c r="S4210" s="43">
        <f t="shared" si="124"/>
        <v>2.8</v>
      </c>
    </row>
    <row r="4211" spans="1:19" x14ac:dyDescent="0.25">
      <c r="A4211" s="14">
        <v>11</v>
      </c>
      <c r="B4211" s="14" t="s">
        <v>17</v>
      </c>
      <c r="C4211" s="14" t="s">
        <v>94</v>
      </c>
      <c r="D4211" s="14" t="s">
        <v>100</v>
      </c>
      <c r="P4211" s="17" t="str">
        <f t="shared" si="125"/>
        <v>11|B1T5|a|08-13-2019</v>
      </c>
      <c r="Q4211" s="14">
        <v>5.4</v>
      </c>
      <c r="R4211" s="14">
        <v>2.1</v>
      </c>
      <c r="S4211" s="43">
        <f t="shared" si="124"/>
        <v>2.5714285714285716</v>
      </c>
    </row>
    <row r="4212" spans="1:19" x14ac:dyDescent="0.25">
      <c r="A4212" s="14">
        <v>11</v>
      </c>
      <c r="B4212" s="14" t="s">
        <v>17</v>
      </c>
      <c r="C4212" s="14" t="s">
        <v>94</v>
      </c>
      <c r="D4212" s="14" t="s">
        <v>100</v>
      </c>
      <c r="P4212" s="17" t="str">
        <f t="shared" si="125"/>
        <v>11|B1T5|a|08-13-2019</v>
      </c>
      <c r="Q4212" s="14">
        <v>8.4</v>
      </c>
      <c r="R4212" s="14">
        <v>2.7</v>
      </c>
      <c r="S4212" s="43">
        <f t="shared" si="124"/>
        <v>3.1111111111111112</v>
      </c>
    </row>
    <row r="4213" spans="1:19" x14ac:dyDescent="0.25">
      <c r="A4213" s="14">
        <v>11</v>
      </c>
      <c r="B4213" s="14" t="s">
        <v>17</v>
      </c>
      <c r="C4213" s="14" t="s">
        <v>94</v>
      </c>
      <c r="D4213" s="14" t="s">
        <v>100</v>
      </c>
      <c r="P4213" s="17" t="str">
        <f t="shared" si="125"/>
        <v>11|B1T5|a|08-13-2019</v>
      </c>
      <c r="Q4213" s="14">
        <v>8.1999999999999993</v>
      </c>
      <c r="R4213" s="14">
        <v>2.8</v>
      </c>
      <c r="S4213" s="43">
        <f t="shared" si="124"/>
        <v>2.9285714285714284</v>
      </c>
    </row>
    <row r="4214" spans="1:19" x14ac:dyDescent="0.25">
      <c r="A4214" s="14">
        <v>11</v>
      </c>
      <c r="B4214" s="14" t="s">
        <v>17</v>
      </c>
      <c r="C4214" s="14" t="s">
        <v>94</v>
      </c>
      <c r="D4214" s="14" t="s">
        <v>100</v>
      </c>
      <c r="P4214" s="17" t="str">
        <f t="shared" si="125"/>
        <v>11|B1T5|a|08-13-2019</v>
      </c>
      <c r="Q4214" s="14">
        <v>9.1999999999999993</v>
      </c>
      <c r="R4214" s="14">
        <v>3.3</v>
      </c>
      <c r="S4214" s="43">
        <f t="shared" si="124"/>
        <v>2.7878787878787876</v>
      </c>
    </row>
    <row r="4215" spans="1:19" x14ac:dyDescent="0.25">
      <c r="A4215" s="14">
        <v>11</v>
      </c>
      <c r="B4215" s="14" t="s">
        <v>17</v>
      </c>
      <c r="C4215" s="14" t="s">
        <v>94</v>
      </c>
      <c r="D4215" s="14" t="s">
        <v>100</v>
      </c>
      <c r="P4215" s="17" t="str">
        <f t="shared" si="125"/>
        <v>11|B1T5|a|08-13-2019</v>
      </c>
      <c r="Q4215" s="14">
        <v>8.9</v>
      </c>
      <c r="R4215" s="14">
        <v>3.3</v>
      </c>
      <c r="S4215" s="43">
        <f t="shared" si="124"/>
        <v>2.6969696969696972</v>
      </c>
    </row>
    <row r="4216" spans="1:19" x14ac:dyDescent="0.25">
      <c r="A4216" s="14">
        <v>11</v>
      </c>
      <c r="B4216" s="14" t="s">
        <v>17</v>
      </c>
      <c r="C4216" s="14" t="s">
        <v>94</v>
      </c>
      <c r="D4216" s="14" t="s">
        <v>100</v>
      </c>
      <c r="P4216" s="17" t="str">
        <f t="shared" si="125"/>
        <v>11|B1T5|a|08-13-2019</v>
      </c>
      <c r="Q4216" s="14">
        <v>7.7</v>
      </c>
      <c r="R4216" s="14">
        <v>3</v>
      </c>
      <c r="S4216" s="43">
        <f t="shared" si="124"/>
        <v>2.5666666666666669</v>
      </c>
    </row>
    <row r="4217" spans="1:19" x14ac:dyDescent="0.25">
      <c r="A4217" s="14">
        <v>11</v>
      </c>
      <c r="B4217" s="14" t="s">
        <v>17</v>
      </c>
      <c r="C4217" s="14" t="s">
        <v>94</v>
      </c>
      <c r="D4217" s="14" t="s">
        <v>100</v>
      </c>
      <c r="P4217" s="17" t="str">
        <f t="shared" si="125"/>
        <v>11|B1T5|a|08-13-2019</v>
      </c>
      <c r="Q4217" s="14">
        <v>7.6</v>
      </c>
      <c r="R4217" s="14">
        <v>3.2</v>
      </c>
      <c r="S4217" s="43">
        <f t="shared" si="124"/>
        <v>2.3749999999999996</v>
      </c>
    </row>
    <row r="4218" spans="1:19" x14ac:dyDescent="0.25">
      <c r="A4218" s="14">
        <v>11</v>
      </c>
      <c r="B4218" s="14" t="s">
        <v>17</v>
      </c>
      <c r="C4218" s="14" t="s">
        <v>91</v>
      </c>
      <c r="D4218" s="14" t="s">
        <v>100</v>
      </c>
      <c r="P4218" s="17" t="str">
        <f t="shared" si="125"/>
        <v>11|B1T5|b|08-13-2019</v>
      </c>
      <c r="Q4218" s="14">
        <v>6.5</v>
      </c>
      <c r="R4218" s="14">
        <v>3</v>
      </c>
      <c r="S4218" s="43">
        <f t="shared" si="124"/>
        <v>2.1666666666666665</v>
      </c>
    </row>
    <row r="4219" spans="1:19" x14ac:dyDescent="0.25">
      <c r="A4219" s="14">
        <v>11</v>
      </c>
      <c r="B4219" s="14" t="s">
        <v>17</v>
      </c>
      <c r="C4219" s="14" t="s">
        <v>92</v>
      </c>
      <c r="D4219" s="14" t="s">
        <v>100</v>
      </c>
      <c r="P4219" s="17" t="str">
        <f t="shared" si="125"/>
        <v>11|B1T5|c|08-13-2019</v>
      </c>
      <c r="Q4219" s="14">
        <v>6</v>
      </c>
      <c r="R4219" s="14">
        <v>2.7</v>
      </c>
      <c r="S4219" s="43">
        <f t="shared" si="124"/>
        <v>2.2222222222222219</v>
      </c>
    </row>
    <row r="4220" spans="1:19" x14ac:dyDescent="0.25">
      <c r="A4220" s="14">
        <v>11</v>
      </c>
      <c r="B4220" s="14" t="s">
        <v>17</v>
      </c>
      <c r="C4220" s="14" t="s">
        <v>92</v>
      </c>
      <c r="D4220" s="14" t="s">
        <v>100</v>
      </c>
      <c r="P4220" s="17" t="str">
        <f t="shared" si="125"/>
        <v>11|B1T5|c|08-13-2019</v>
      </c>
      <c r="Q4220" s="14">
        <v>9</v>
      </c>
      <c r="R4220" s="14">
        <v>2.4</v>
      </c>
      <c r="S4220" s="43">
        <f t="shared" si="124"/>
        <v>3.75</v>
      </c>
    </row>
    <row r="4221" spans="1:19" x14ac:dyDescent="0.25">
      <c r="A4221" s="14">
        <v>11</v>
      </c>
      <c r="B4221" s="14" t="s">
        <v>17</v>
      </c>
      <c r="C4221" s="14" t="s">
        <v>92</v>
      </c>
      <c r="D4221" s="14" t="s">
        <v>100</v>
      </c>
      <c r="P4221" s="17" t="str">
        <f t="shared" si="125"/>
        <v>11|B1T5|c|08-13-2019</v>
      </c>
      <c r="Q4221" s="14">
        <v>8</v>
      </c>
      <c r="R4221" s="14">
        <v>2.7</v>
      </c>
      <c r="S4221" s="43">
        <f t="shared" si="124"/>
        <v>2.9629629629629628</v>
      </c>
    </row>
    <row r="4222" spans="1:19" x14ac:dyDescent="0.25">
      <c r="A4222" s="14">
        <v>11</v>
      </c>
      <c r="B4222" s="14" t="s">
        <v>17</v>
      </c>
      <c r="C4222" s="14" t="s">
        <v>92</v>
      </c>
      <c r="D4222" s="14" t="s">
        <v>100</v>
      </c>
      <c r="P4222" s="17" t="str">
        <f t="shared" si="125"/>
        <v>11|B1T5|c|08-13-2019</v>
      </c>
      <c r="Q4222" s="14">
        <v>10.3</v>
      </c>
      <c r="R4222" s="14">
        <v>4.2</v>
      </c>
      <c r="S4222" s="43">
        <f t="shared" si="124"/>
        <v>2.4523809523809526</v>
      </c>
    </row>
    <row r="4223" spans="1:19" x14ac:dyDescent="0.25">
      <c r="A4223" s="14">
        <v>11</v>
      </c>
      <c r="B4223" s="14" t="s">
        <v>17</v>
      </c>
      <c r="C4223" s="14" t="s">
        <v>92</v>
      </c>
      <c r="D4223" s="14" t="s">
        <v>100</v>
      </c>
      <c r="P4223" s="17" t="str">
        <f t="shared" si="125"/>
        <v>11|B1T5|c|08-13-2019</v>
      </c>
      <c r="Q4223" s="14">
        <v>10.199999999999999</v>
      </c>
      <c r="R4223" s="14">
        <v>4.4000000000000004</v>
      </c>
      <c r="S4223" s="43">
        <f t="shared" si="124"/>
        <v>2.3181818181818179</v>
      </c>
    </row>
    <row r="4224" spans="1:19" x14ac:dyDescent="0.25">
      <c r="A4224" s="14">
        <v>11</v>
      </c>
      <c r="B4224" s="14" t="s">
        <v>17</v>
      </c>
      <c r="C4224" s="14" t="s">
        <v>92</v>
      </c>
      <c r="D4224" s="14" t="s">
        <v>100</v>
      </c>
      <c r="P4224" s="17" t="str">
        <f t="shared" si="125"/>
        <v>11|B1T5|c|08-13-2019</v>
      </c>
      <c r="Q4224" s="14">
        <v>10.7</v>
      </c>
      <c r="R4224" s="14">
        <v>4.3</v>
      </c>
      <c r="S4224" s="43">
        <f t="shared" ref="S4224:S4287" si="126">Q4224/R4224</f>
        <v>2.4883720930232558</v>
      </c>
    </row>
    <row r="4225" spans="1:19" x14ac:dyDescent="0.25">
      <c r="A4225" s="14">
        <v>11</v>
      </c>
      <c r="B4225" s="14" t="s">
        <v>17</v>
      </c>
      <c r="C4225" s="14" t="s">
        <v>92</v>
      </c>
      <c r="D4225" s="14" t="s">
        <v>100</v>
      </c>
      <c r="P4225" s="17" t="str">
        <f t="shared" si="125"/>
        <v>11|B1T5|c|08-13-2019</v>
      </c>
      <c r="Q4225" s="14">
        <v>5.5</v>
      </c>
      <c r="R4225" s="14">
        <v>2.8</v>
      </c>
      <c r="S4225" s="43">
        <f t="shared" si="126"/>
        <v>1.9642857142857144</v>
      </c>
    </row>
    <row r="4226" spans="1:19" x14ac:dyDescent="0.25">
      <c r="A4226" s="14">
        <v>11</v>
      </c>
      <c r="B4226" s="14" t="s">
        <v>17</v>
      </c>
      <c r="C4226" s="14" t="s">
        <v>93</v>
      </c>
      <c r="D4226" s="14" t="s">
        <v>100</v>
      </c>
      <c r="P4226" s="17" t="str">
        <f t="shared" si="125"/>
        <v>11|B1T5|d|08-13-2019</v>
      </c>
      <c r="Q4226" s="14">
        <v>5.3</v>
      </c>
      <c r="R4226" s="14">
        <v>2.5</v>
      </c>
      <c r="S4226" s="43">
        <f t="shared" si="126"/>
        <v>2.12</v>
      </c>
    </row>
    <row r="4227" spans="1:19" x14ac:dyDescent="0.25">
      <c r="A4227" s="14">
        <v>11</v>
      </c>
      <c r="B4227" s="14" t="s">
        <v>17</v>
      </c>
      <c r="C4227" s="14" t="s">
        <v>93</v>
      </c>
      <c r="D4227" s="14" t="s">
        <v>100</v>
      </c>
      <c r="P4227" s="17" t="str">
        <f t="shared" si="125"/>
        <v>11|B1T5|d|08-13-2019</v>
      </c>
      <c r="Q4227" s="14">
        <v>7.4</v>
      </c>
      <c r="R4227" s="14">
        <v>2.9</v>
      </c>
      <c r="S4227" s="43">
        <f t="shared" si="126"/>
        <v>2.5517241379310347</v>
      </c>
    </row>
    <row r="4228" spans="1:19" x14ac:dyDescent="0.25">
      <c r="A4228" s="14">
        <v>11</v>
      </c>
      <c r="B4228" s="14" t="s">
        <v>17</v>
      </c>
      <c r="C4228" s="14" t="s">
        <v>93</v>
      </c>
      <c r="D4228" s="14" t="s">
        <v>100</v>
      </c>
      <c r="P4228" s="17" t="str">
        <f t="shared" si="125"/>
        <v>11|B1T5|d|08-13-2019</v>
      </c>
      <c r="Q4228" s="14">
        <v>7.5</v>
      </c>
      <c r="R4228" s="44">
        <v>2.8</v>
      </c>
      <c r="S4228" s="43">
        <f t="shared" si="126"/>
        <v>2.6785714285714288</v>
      </c>
    </row>
    <row r="4229" spans="1:19" x14ac:dyDescent="0.25">
      <c r="A4229" s="14">
        <v>11</v>
      </c>
      <c r="B4229" s="14" t="s">
        <v>17</v>
      </c>
      <c r="C4229" s="14" t="s">
        <v>93</v>
      </c>
      <c r="D4229" s="14" t="s">
        <v>100</v>
      </c>
      <c r="P4229" s="17" t="str">
        <f t="shared" si="125"/>
        <v>11|B1T5|d|08-13-2019</v>
      </c>
      <c r="Q4229" s="14">
        <v>5.4</v>
      </c>
      <c r="R4229" s="14">
        <v>2.2000000000000002</v>
      </c>
      <c r="S4229" s="43">
        <f t="shared" si="126"/>
        <v>2.4545454545454546</v>
      </c>
    </row>
    <row r="4230" spans="1:19" x14ac:dyDescent="0.25">
      <c r="A4230" s="14">
        <v>11</v>
      </c>
      <c r="B4230" s="14" t="s">
        <v>17</v>
      </c>
      <c r="C4230" s="14" t="s">
        <v>93</v>
      </c>
      <c r="D4230" s="14" t="s">
        <v>100</v>
      </c>
      <c r="P4230" s="17" t="str">
        <f t="shared" si="125"/>
        <v>11|B1T5|d|08-13-2019</v>
      </c>
      <c r="Q4230" s="14">
        <v>5.3</v>
      </c>
      <c r="R4230" s="14">
        <v>2.2999999999999998</v>
      </c>
      <c r="S4230" s="43">
        <f t="shared" si="126"/>
        <v>2.3043478260869565</v>
      </c>
    </row>
    <row r="4231" spans="1:19" x14ac:dyDescent="0.25">
      <c r="A4231" s="14">
        <v>11</v>
      </c>
      <c r="B4231" s="14" t="s">
        <v>17</v>
      </c>
      <c r="C4231" s="14" t="s">
        <v>93</v>
      </c>
      <c r="D4231" s="14" t="s">
        <v>100</v>
      </c>
      <c r="P4231" s="17" t="str">
        <f t="shared" ref="P4231:P4294" si="127">CONCATENATE(A4231,"|",B4231,"|",C4231,"|",TEXT(D4231,"AAAA/MM/DD"))</f>
        <v>11|B1T5|d|08-13-2019</v>
      </c>
      <c r="Q4231" s="14">
        <v>8.1</v>
      </c>
      <c r="R4231" s="14">
        <v>3.1</v>
      </c>
      <c r="S4231" s="43">
        <f t="shared" si="126"/>
        <v>2.6129032258064515</v>
      </c>
    </row>
    <row r="4232" spans="1:19" x14ac:dyDescent="0.25">
      <c r="A4232" s="14">
        <v>11</v>
      </c>
      <c r="B4232" s="14" t="s">
        <v>18</v>
      </c>
      <c r="C4232" s="14" t="s">
        <v>94</v>
      </c>
      <c r="D4232" s="14" t="s">
        <v>100</v>
      </c>
      <c r="P4232" s="17" t="str">
        <f t="shared" si="127"/>
        <v>11|B2T1|a|08-13-2019</v>
      </c>
      <c r="Q4232" s="14">
        <v>8.4</v>
      </c>
      <c r="R4232" s="14">
        <v>3.1</v>
      </c>
      <c r="S4232" s="43">
        <f t="shared" si="126"/>
        <v>2.709677419354839</v>
      </c>
    </row>
    <row r="4233" spans="1:19" x14ac:dyDescent="0.25">
      <c r="A4233" s="14">
        <v>11</v>
      </c>
      <c r="B4233" s="14" t="s">
        <v>18</v>
      </c>
      <c r="C4233" s="14" t="s">
        <v>94</v>
      </c>
      <c r="D4233" s="14" t="s">
        <v>100</v>
      </c>
      <c r="P4233" s="17" t="str">
        <f t="shared" si="127"/>
        <v>11|B2T1|a|08-13-2019</v>
      </c>
      <c r="Q4233" s="14">
        <v>6</v>
      </c>
      <c r="R4233" s="14">
        <v>3.3</v>
      </c>
      <c r="S4233" s="43">
        <f t="shared" si="126"/>
        <v>1.8181818181818183</v>
      </c>
    </row>
    <row r="4234" spans="1:19" x14ac:dyDescent="0.25">
      <c r="A4234" s="14">
        <v>11</v>
      </c>
      <c r="B4234" s="14" t="s">
        <v>18</v>
      </c>
      <c r="C4234" s="14" t="s">
        <v>94</v>
      </c>
      <c r="D4234" s="14" t="s">
        <v>100</v>
      </c>
      <c r="P4234" s="17" t="str">
        <f t="shared" si="127"/>
        <v>11|B2T1|a|08-13-2019</v>
      </c>
      <c r="Q4234" s="14">
        <v>6.4</v>
      </c>
      <c r="R4234" s="14">
        <v>3.4</v>
      </c>
      <c r="S4234" s="43">
        <f t="shared" si="126"/>
        <v>1.8823529411764708</v>
      </c>
    </row>
    <row r="4235" spans="1:19" x14ac:dyDescent="0.25">
      <c r="A4235" s="14">
        <v>11</v>
      </c>
      <c r="B4235" s="14" t="s">
        <v>18</v>
      </c>
      <c r="C4235" s="14" t="s">
        <v>94</v>
      </c>
      <c r="D4235" s="14" t="s">
        <v>100</v>
      </c>
      <c r="P4235" s="17" t="str">
        <f t="shared" si="127"/>
        <v>11|B2T1|a|08-13-2019</v>
      </c>
      <c r="Q4235" s="14">
        <v>5.6</v>
      </c>
      <c r="R4235" s="14">
        <v>2.5</v>
      </c>
      <c r="S4235" s="43">
        <f t="shared" si="126"/>
        <v>2.2399999999999998</v>
      </c>
    </row>
    <row r="4236" spans="1:19" x14ac:dyDescent="0.25">
      <c r="A4236" s="14">
        <v>11</v>
      </c>
      <c r="B4236" s="14" t="s">
        <v>18</v>
      </c>
      <c r="C4236" s="14" t="s">
        <v>94</v>
      </c>
      <c r="D4236" s="14" t="s">
        <v>100</v>
      </c>
      <c r="P4236" s="17" t="str">
        <f t="shared" si="127"/>
        <v>11|B2T1|a|08-13-2019</v>
      </c>
      <c r="Q4236" s="14">
        <v>8.3000000000000007</v>
      </c>
      <c r="R4236" s="14">
        <v>2.7</v>
      </c>
      <c r="S4236" s="43">
        <f t="shared" si="126"/>
        <v>3.074074074074074</v>
      </c>
    </row>
    <row r="4237" spans="1:19" x14ac:dyDescent="0.25">
      <c r="A4237" s="14">
        <v>11</v>
      </c>
      <c r="B4237" s="14" t="s">
        <v>18</v>
      </c>
      <c r="C4237" s="14" t="s">
        <v>94</v>
      </c>
      <c r="D4237" s="14" t="s">
        <v>100</v>
      </c>
      <c r="P4237" s="17" t="str">
        <f t="shared" si="127"/>
        <v>11|B2T1|a|08-13-2019</v>
      </c>
      <c r="Q4237" s="14">
        <v>8.1999999999999993</v>
      </c>
      <c r="R4237" s="14">
        <v>2.7</v>
      </c>
      <c r="S4237" s="43">
        <f t="shared" si="126"/>
        <v>3.0370370370370368</v>
      </c>
    </row>
    <row r="4238" spans="1:19" x14ac:dyDescent="0.25">
      <c r="A4238" s="14">
        <v>11</v>
      </c>
      <c r="B4238" s="14" t="s">
        <v>18</v>
      </c>
      <c r="C4238" s="14" t="s">
        <v>91</v>
      </c>
      <c r="D4238" s="14" t="s">
        <v>100</v>
      </c>
      <c r="P4238" s="17" t="str">
        <f t="shared" si="127"/>
        <v>11|B2T1|b|08-13-2019</v>
      </c>
      <c r="Q4238" s="14">
        <v>9</v>
      </c>
      <c r="R4238" s="14">
        <v>3.7</v>
      </c>
      <c r="S4238" s="43">
        <f t="shared" si="126"/>
        <v>2.4324324324324325</v>
      </c>
    </row>
    <row r="4239" spans="1:19" x14ac:dyDescent="0.25">
      <c r="A4239" s="14">
        <v>11</v>
      </c>
      <c r="B4239" s="14" t="s">
        <v>18</v>
      </c>
      <c r="C4239" s="14" t="s">
        <v>91</v>
      </c>
      <c r="D4239" s="14" t="s">
        <v>100</v>
      </c>
      <c r="P4239" s="17" t="str">
        <f t="shared" si="127"/>
        <v>11|B2T1|b|08-13-2019</v>
      </c>
      <c r="Q4239" s="14">
        <v>9</v>
      </c>
      <c r="R4239" s="14">
        <v>3.7</v>
      </c>
      <c r="S4239" s="43">
        <f t="shared" si="126"/>
        <v>2.4324324324324325</v>
      </c>
    </row>
    <row r="4240" spans="1:19" x14ac:dyDescent="0.25">
      <c r="A4240" s="14">
        <v>11</v>
      </c>
      <c r="B4240" s="14" t="s">
        <v>18</v>
      </c>
      <c r="C4240" s="14" t="s">
        <v>91</v>
      </c>
      <c r="D4240" s="14" t="s">
        <v>100</v>
      </c>
      <c r="P4240" s="17" t="str">
        <f t="shared" si="127"/>
        <v>11|B2T1|b|08-13-2019</v>
      </c>
      <c r="Q4240" s="14">
        <v>5.2</v>
      </c>
      <c r="R4240" s="14">
        <v>2.1</v>
      </c>
      <c r="S4240" s="43">
        <f t="shared" si="126"/>
        <v>2.4761904761904763</v>
      </c>
    </row>
    <row r="4241" spans="1:19" x14ac:dyDescent="0.25">
      <c r="A4241" s="14">
        <v>11</v>
      </c>
      <c r="B4241" s="14" t="s">
        <v>18</v>
      </c>
      <c r="C4241" s="14" t="s">
        <v>91</v>
      </c>
      <c r="D4241" s="14" t="s">
        <v>100</v>
      </c>
      <c r="P4241" s="17" t="str">
        <f t="shared" si="127"/>
        <v>11|B2T1|b|08-13-2019</v>
      </c>
      <c r="Q4241" s="14">
        <v>5.3</v>
      </c>
      <c r="R4241" s="14">
        <v>2.4</v>
      </c>
      <c r="S4241" s="43">
        <f t="shared" si="126"/>
        <v>2.2083333333333335</v>
      </c>
    </row>
    <row r="4242" spans="1:19" x14ac:dyDescent="0.25">
      <c r="A4242" s="14">
        <v>11</v>
      </c>
      <c r="B4242" s="14" t="s">
        <v>18</v>
      </c>
      <c r="C4242" s="14" t="s">
        <v>91</v>
      </c>
      <c r="D4242" s="14" t="s">
        <v>100</v>
      </c>
      <c r="P4242" s="17" t="str">
        <f t="shared" si="127"/>
        <v>11|B2T1|b|08-13-2019</v>
      </c>
      <c r="Q4242" s="14">
        <v>7.5</v>
      </c>
      <c r="R4242" s="14">
        <v>2.2999999999999998</v>
      </c>
      <c r="S4242" s="43">
        <f t="shared" si="126"/>
        <v>3.2608695652173916</v>
      </c>
    </row>
    <row r="4243" spans="1:19" x14ac:dyDescent="0.25">
      <c r="A4243" s="14">
        <v>11</v>
      </c>
      <c r="B4243" s="14" t="s">
        <v>18</v>
      </c>
      <c r="C4243" s="14" t="s">
        <v>91</v>
      </c>
      <c r="D4243" s="14" t="s">
        <v>100</v>
      </c>
      <c r="P4243" s="17" t="str">
        <f t="shared" si="127"/>
        <v>11|B2T1|b|08-13-2019</v>
      </c>
      <c r="Q4243" s="14">
        <v>7.7</v>
      </c>
      <c r="R4243" s="14">
        <v>2.5</v>
      </c>
      <c r="S4243" s="43">
        <f t="shared" si="126"/>
        <v>3.08</v>
      </c>
    </row>
    <row r="4244" spans="1:19" x14ac:dyDescent="0.25">
      <c r="A4244" s="14">
        <v>11</v>
      </c>
      <c r="B4244" s="14" t="s">
        <v>18</v>
      </c>
      <c r="C4244" s="14" t="s">
        <v>92</v>
      </c>
      <c r="D4244" s="14" t="s">
        <v>100</v>
      </c>
      <c r="P4244" s="17" t="str">
        <f t="shared" si="127"/>
        <v>11|B2T1|c|08-13-2019</v>
      </c>
      <c r="Q4244" s="14">
        <v>8.1999999999999993</v>
      </c>
      <c r="R4244" s="14">
        <v>3.3</v>
      </c>
      <c r="S4244" s="43">
        <f t="shared" si="126"/>
        <v>2.4848484848484849</v>
      </c>
    </row>
    <row r="4245" spans="1:19" x14ac:dyDescent="0.25">
      <c r="A4245" s="14">
        <v>11</v>
      </c>
      <c r="B4245" s="14" t="s">
        <v>18</v>
      </c>
      <c r="C4245" s="14" t="s">
        <v>93</v>
      </c>
      <c r="D4245" s="14" t="s">
        <v>100</v>
      </c>
      <c r="P4245" s="17" t="str">
        <f t="shared" si="127"/>
        <v>11|B2T1|d|08-13-2019</v>
      </c>
      <c r="Q4245" s="14">
        <v>8</v>
      </c>
      <c r="R4245" s="44">
        <v>2.4</v>
      </c>
      <c r="S4245" s="43">
        <f t="shared" si="126"/>
        <v>3.3333333333333335</v>
      </c>
    </row>
    <row r="4246" spans="1:19" x14ac:dyDescent="0.25">
      <c r="A4246" s="14">
        <v>11</v>
      </c>
      <c r="B4246" s="14" t="s">
        <v>18</v>
      </c>
      <c r="C4246" s="14" t="s">
        <v>93</v>
      </c>
      <c r="D4246" s="14" t="s">
        <v>100</v>
      </c>
      <c r="P4246" s="17" t="str">
        <f t="shared" si="127"/>
        <v>11|B2T1|d|08-13-2019</v>
      </c>
      <c r="Q4246" s="14">
        <v>9</v>
      </c>
      <c r="R4246" s="14">
        <v>2.6</v>
      </c>
      <c r="S4246" s="43">
        <f t="shared" si="126"/>
        <v>3.4615384615384612</v>
      </c>
    </row>
    <row r="4247" spans="1:19" x14ac:dyDescent="0.25">
      <c r="A4247" s="14">
        <v>11</v>
      </c>
      <c r="B4247" s="14" t="s">
        <v>18</v>
      </c>
      <c r="C4247" s="14" t="s">
        <v>93</v>
      </c>
      <c r="D4247" s="14" t="s">
        <v>100</v>
      </c>
      <c r="P4247" s="17" t="str">
        <f t="shared" si="127"/>
        <v>11|B2T1|d|08-13-2019</v>
      </c>
      <c r="Q4247" s="14">
        <v>8.6999999999999993</v>
      </c>
      <c r="R4247" s="14">
        <v>4</v>
      </c>
      <c r="S4247" s="43">
        <f t="shared" si="126"/>
        <v>2.1749999999999998</v>
      </c>
    </row>
    <row r="4248" spans="1:19" x14ac:dyDescent="0.25">
      <c r="A4248" s="14">
        <v>11</v>
      </c>
      <c r="B4248" s="14" t="s">
        <v>18</v>
      </c>
      <c r="C4248" s="14" t="s">
        <v>93</v>
      </c>
      <c r="D4248" s="14" t="s">
        <v>100</v>
      </c>
      <c r="P4248" s="17" t="str">
        <f t="shared" si="127"/>
        <v>11|B2T1|d|08-13-2019</v>
      </c>
      <c r="Q4248" s="14">
        <v>9</v>
      </c>
      <c r="R4248" s="14">
        <v>3.6</v>
      </c>
      <c r="S4248" s="43">
        <f t="shared" si="126"/>
        <v>2.5</v>
      </c>
    </row>
    <row r="4249" spans="1:19" x14ac:dyDescent="0.25">
      <c r="A4249" s="14">
        <v>11</v>
      </c>
      <c r="B4249" s="16" t="s">
        <v>19</v>
      </c>
      <c r="C4249" s="14" t="s">
        <v>94</v>
      </c>
      <c r="D4249" s="14" t="s">
        <v>100</v>
      </c>
      <c r="P4249" s="17" t="str">
        <f t="shared" si="127"/>
        <v>11|B2T2|a|08-13-2019</v>
      </c>
      <c r="Q4249" s="14">
        <v>6.7</v>
      </c>
      <c r="R4249" s="14">
        <v>3.3</v>
      </c>
      <c r="S4249" s="43">
        <f t="shared" si="126"/>
        <v>2.0303030303030303</v>
      </c>
    </row>
    <row r="4250" spans="1:19" x14ac:dyDescent="0.25">
      <c r="A4250" s="14">
        <v>11</v>
      </c>
      <c r="B4250" s="16" t="s">
        <v>19</v>
      </c>
      <c r="C4250" s="14" t="s">
        <v>94</v>
      </c>
      <c r="D4250" s="14" t="s">
        <v>100</v>
      </c>
      <c r="P4250" s="17" t="str">
        <f t="shared" si="127"/>
        <v>11|B2T2|a|08-13-2019</v>
      </c>
      <c r="Q4250" s="14">
        <v>7.1</v>
      </c>
      <c r="R4250" s="14">
        <v>3.2</v>
      </c>
      <c r="S4250" s="43">
        <f t="shared" si="126"/>
        <v>2.2187499999999996</v>
      </c>
    </row>
    <row r="4251" spans="1:19" x14ac:dyDescent="0.25">
      <c r="A4251" s="14">
        <v>11</v>
      </c>
      <c r="B4251" s="16" t="s">
        <v>19</v>
      </c>
      <c r="C4251" s="14" t="s">
        <v>94</v>
      </c>
      <c r="D4251" s="14" t="s">
        <v>100</v>
      </c>
      <c r="P4251" s="17" t="str">
        <f t="shared" si="127"/>
        <v>11|B2T2|a|08-13-2019</v>
      </c>
      <c r="Q4251" s="14">
        <v>4.3</v>
      </c>
      <c r="R4251" s="14">
        <v>2</v>
      </c>
      <c r="S4251" s="43">
        <f t="shared" si="126"/>
        <v>2.15</v>
      </c>
    </row>
    <row r="4252" spans="1:19" x14ac:dyDescent="0.25">
      <c r="A4252" s="14">
        <v>11</v>
      </c>
      <c r="B4252" s="16" t="s">
        <v>19</v>
      </c>
      <c r="C4252" s="14" t="s">
        <v>94</v>
      </c>
      <c r="D4252" s="14" t="s">
        <v>100</v>
      </c>
      <c r="P4252" s="17" t="str">
        <f t="shared" si="127"/>
        <v>11|B2T2|a|08-13-2019</v>
      </c>
      <c r="Q4252" s="14">
        <v>4.3</v>
      </c>
      <c r="R4252" s="14">
        <v>2</v>
      </c>
      <c r="S4252" s="43">
        <f t="shared" si="126"/>
        <v>2.15</v>
      </c>
    </row>
    <row r="4253" spans="1:19" x14ac:dyDescent="0.25">
      <c r="A4253" s="14">
        <v>11</v>
      </c>
      <c r="B4253" s="16" t="s">
        <v>19</v>
      </c>
      <c r="C4253" s="14" t="s">
        <v>94</v>
      </c>
      <c r="D4253" s="14" t="s">
        <v>100</v>
      </c>
      <c r="P4253" s="17" t="str">
        <f t="shared" si="127"/>
        <v>11|B2T2|a|08-13-2019</v>
      </c>
      <c r="Q4253" s="14">
        <v>7.5</v>
      </c>
      <c r="R4253" s="14">
        <v>2.2999999999999998</v>
      </c>
      <c r="S4253" s="43">
        <f t="shared" si="126"/>
        <v>3.2608695652173916</v>
      </c>
    </row>
    <row r="4254" spans="1:19" x14ac:dyDescent="0.25">
      <c r="A4254" s="14">
        <v>11</v>
      </c>
      <c r="B4254" s="16" t="s">
        <v>19</v>
      </c>
      <c r="C4254" s="14" t="s">
        <v>91</v>
      </c>
      <c r="D4254" s="14" t="s">
        <v>100</v>
      </c>
      <c r="P4254" s="17" t="str">
        <f t="shared" si="127"/>
        <v>11|B2T2|b|08-13-2019</v>
      </c>
      <c r="Q4254" s="14">
        <v>7.1</v>
      </c>
      <c r="R4254" s="14">
        <v>2.2999999999999998</v>
      </c>
      <c r="S4254" s="43">
        <f t="shared" si="126"/>
        <v>3.0869565217391304</v>
      </c>
    </row>
    <row r="4255" spans="1:19" x14ac:dyDescent="0.25">
      <c r="A4255" s="14">
        <v>11</v>
      </c>
      <c r="B4255" s="16" t="s">
        <v>19</v>
      </c>
      <c r="C4255" s="14" t="s">
        <v>91</v>
      </c>
      <c r="D4255" s="14" t="s">
        <v>100</v>
      </c>
      <c r="P4255" s="17" t="str">
        <f t="shared" si="127"/>
        <v>11|B2T2|b|08-13-2019</v>
      </c>
      <c r="Q4255" s="14">
        <v>7.5</v>
      </c>
      <c r="R4255" s="14">
        <v>3.4</v>
      </c>
      <c r="S4255" s="43">
        <f t="shared" si="126"/>
        <v>2.2058823529411766</v>
      </c>
    </row>
    <row r="4256" spans="1:19" x14ac:dyDescent="0.25">
      <c r="A4256" s="14">
        <v>11</v>
      </c>
      <c r="B4256" s="16" t="s">
        <v>19</v>
      </c>
      <c r="C4256" s="14" t="s">
        <v>91</v>
      </c>
      <c r="D4256" s="14" t="s">
        <v>100</v>
      </c>
      <c r="P4256" s="17" t="str">
        <f t="shared" si="127"/>
        <v>11|B2T2|b|08-13-2019</v>
      </c>
      <c r="Q4256" s="14">
        <v>7.5</v>
      </c>
      <c r="R4256" s="14">
        <v>3.2</v>
      </c>
      <c r="S4256" s="43">
        <f t="shared" si="126"/>
        <v>2.34375</v>
      </c>
    </row>
    <row r="4257" spans="1:19" x14ac:dyDescent="0.25">
      <c r="A4257" s="14">
        <v>11</v>
      </c>
      <c r="B4257" s="16" t="s">
        <v>19</v>
      </c>
      <c r="C4257" s="14" t="s">
        <v>91</v>
      </c>
      <c r="D4257" s="14" t="s">
        <v>100</v>
      </c>
      <c r="P4257" s="17" t="str">
        <f t="shared" si="127"/>
        <v>11|B2T2|b|08-13-2019</v>
      </c>
      <c r="Q4257" s="14">
        <v>6</v>
      </c>
      <c r="R4257" s="14">
        <v>2.2000000000000002</v>
      </c>
      <c r="S4257" s="43">
        <f t="shared" si="126"/>
        <v>2.7272727272727271</v>
      </c>
    </row>
    <row r="4258" spans="1:19" x14ac:dyDescent="0.25">
      <c r="A4258" s="14">
        <v>11</v>
      </c>
      <c r="B4258" s="16" t="s">
        <v>19</v>
      </c>
      <c r="C4258" s="14" t="s">
        <v>91</v>
      </c>
      <c r="D4258" s="14" t="s">
        <v>100</v>
      </c>
      <c r="P4258" s="17" t="str">
        <f t="shared" si="127"/>
        <v>11|B2T2|b|08-13-2019</v>
      </c>
      <c r="Q4258" s="14">
        <v>5.6</v>
      </c>
      <c r="R4258" s="14">
        <v>2.1</v>
      </c>
      <c r="S4258" s="43">
        <f t="shared" si="126"/>
        <v>2.6666666666666665</v>
      </c>
    </row>
    <row r="4259" spans="1:19" x14ac:dyDescent="0.25">
      <c r="A4259" s="14">
        <v>11</v>
      </c>
      <c r="B4259" s="16" t="s">
        <v>19</v>
      </c>
      <c r="C4259" s="14" t="s">
        <v>91</v>
      </c>
      <c r="D4259" s="14" t="s">
        <v>100</v>
      </c>
      <c r="P4259" s="17" t="str">
        <f t="shared" si="127"/>
        <v>11|B2T2|b|08-13-2019</v>
      </c>
      <c r="Q4259" s="14">
        <v>9</v>
      </c>
      <c r="R4259" s="14">
        <v>3</v>
      </c>
      <c r="S4259" s="43">
        <f t="shared" si="126"/>
        <v>3</v>
      </c>
    </row>
    <row r="4260" spans="1:19" x14ac:dyDescent="0.25">
      <c r="A4260" s="14">
        <v>11</v>
      </c>
      <c r="B4260" s="16" t="s">
        <v>19</v>
      </c>
      <c r="C4260" s="14" t="s">
        <v>91</v>
      </c>
      <c r="D4260" s="14" t="s">
        <v>100</v>
      </c>
      <c r="P4260" s="17" t="str">
        <f t="shared" si="127"/>
        <v>11|B2T2|b|08-13-2019</v>
      </c>
      <c r="Q4260" s="14">
        <v>9.1</v>
      </c>
      <c r="R4260" s="14">
        <v>3.2</v>
      </c>
      <c r="S4260" s="43">
        <f t="shared" si="126"/>
        <v>2.8437499999999996</v>
      </c>
    </row>
    <row r="4261" spans="1:19" x14ac:dyDescent="0.25">
      <c r="A4261" s="14">
        <v>11</v>
      </c>
      <c r="B4261" s="16" t="s">
        <v>19</v>
      </c>
      <c r="C4261" s="14" t="s">
        <v>91</v>
      </c>
      <c r="D4261" s="14" t="s">
        <v>100</v>
      </c>
      <c r="P4261" s="17" t="str">
        <f t="shared" si="127"/>
        <v>11|B2T2|b|08-13-2019</v>
      </c>
      <c r="Q4261" s="14">
        <v>9.1</v>
      </c>
      <c r="R4261" s="14">
        <v>3.5</v>
      </c>
      <c r="S4261" s="43">
        <f t="shared" si="126"/>
        <v>2.6</v>
      </c>
    </row>
    <row r="4262" spans="1:19" x14ac:dyDescent="0.25">
      <c r="A4262" s="14">
        <v>11</v>
      </c>
      <c r="B4262" s="16" t="s">
        <v>19</v>
      </c>
      <c r="C4262" s="14" t="s">
        <v>92</v>
      </c>
      <c r="D4262" s="14" t="s">
        <v>100</v>
      </c>
      <c r="P4262" s="17" t="str">
        <f t="shared" si="127"/>
        <v>11|B2T2|c|08-13-2019</v>
      </c>
      <c r="Q4262" s="14">
        <v>7.3</v>
      </c>
      <c r="R4262" s="14">
        <v>3.4</v>
      </c>
      <c r="S4262" s="43">
        <f t="shared" si="126"/>
        <v>2.1470588235294117</v>
      </c>
    </row>
    <row r="4263" spans="1:19" x14ac:dyDescent="0.25">
      <c r="A4263" s="14">
        <v>11</v>
      </c>
      <c r="B4263" s="16" t="s">
        <v>19</v>
      </c>
      <c r="C4263" s="14" t="s">
        <v>92</v>
      </c>
      <c r="D4263" s="14" t="s">
        <v>100</v>
      </c>
      <c r="P4263" s="17" t="str">
        <f t="shared" si="127"/>
        <v>11|B2T2|c|08-13-2019</v>
      </c>
      <c r="Q4263" s="14">
        <v>7.1</v>
      </c>
      <c r="R4263" s="14">
        <v>2.9</v>
      </c>
      <c r="S4263" s="43">
        <f t="shared" si="126"/>
        <v>2.4482758620689653</v>
      </c>
    </row>
    <row r="4264" spans="1:19" x14ac:dyDescent="0.25">
      <c r="A4264" s="14">
        <v>11</v>
      </c>
      <c r="B4264" s="16" t="s">
        <v>19</v>
      </c>
      <c r="C4264" s="14" t="s">
        <v>92</v>
      </c>
      <c r="D4264" s="14" t="s">
        <v>100</v>
      </c>
      <c r="P4264" s="17" t="str">
        <f t="shared" si="127"/>
        <v>11|B2T2|c|08-13-2019</v>
      </c>
      <c r="Q4264" s="14">
        <v>9.8000000000000007</v>
      </c>
      <c r="R4264" s="14">
        <v>3.9</v>
      </c>
      <c r="S4264" s="43">
        <f t="shared" si="126"/>
        <v>2.5128205128205132</v>
      </c>
    </row>
    <row r="4265" spans="1:19" x14ac:dyDescent="0.25">
      <c r="A4265" s="14">
        <v>11</v>
      </c>
      <c r="B4265" s="16" t="s">
        <v>19</v>
      </c>
      <c r="C4265" s="14" t="s">
        <v>92</v>
      </c>
      <c r="D4265" s="14" t="s">
        <v>100</v>
      </c>
      <c r="P4265" s="17" t="str">
        <f t="shared" si="127"/>
        <v>11|B2T2|c|08-13-2019</v>
      </c>
      <c r="Q4265" s="14">
        <v>9.4</v>
      </c>
      <c r="R4265" s="14">
        <v>3.6</v>
      </c>
      <c r="S4265" s="43">
        <f t="shared" si="126"/>
        <v>2.6111111111111112</v>
      </c>
    </row>
    <row r="4266" spans="1:19" x14ac:dyDescent="0.25">
      <c r="A4266" s="14">
        <v>11</v>
      </c>
      <c r="B4266" s="16" t="s">
        <v>19</v>
      </c>
      <c r="C4266" s="14" t="s">
        <v>93</v>
      </c>
      <c r="D4266" s="14" t="s">
        <v>100</v>
      </c>
      <c r="P4266" s="17" t="str">
        <f t="shared" si="127"/>
        <v>11|B2T2|d|08-13-2019</v>
      </c>
      <c r="Q4266" s="14">
        <v>10.6</v>
      </c>
      <c r="R4266" s="14">
        <v>4.5999999999999996</v>
      </c>
      <c r="S4266" s="43">
        <f t="shared" si="126"/>
        <v>2.3043478260869565</v>
      </c>
    </row>
    <row r="4267" spans="1:19" x14ac:dyDescent="0.25">
      <c r="A4267" s="14">
        <v>11</v>
      </c>
      <c r="B4267" s="16" t="s">
        <v>19</v>
      </c>
      <c r="C4267" s="14" t="s">
        <v>93</v>
      </c>
      <c r="D4267" s="14" t="s">
        <v>100</v>
      </c>
      <c r="P4267" s="17" t="str">
        <f t="shared" si="127"/>
        <v>11|B2T2|d|08-13-2019</v>
      </c>
      <c r="Q4267" s="14">
        <v>10.6</v>
      </c>
      <c r="R4267" s="14">
        <v>4.7</v>
      </c>
      <c r="S4267" s="43">
        <f t="shared" si="126"/>
        <v>2.2553191489361701</v>
      </c>
    </row>
    <row r="4268" spans="1:19" x14ac:dyDescent="0.25">
      <c r="A4268" s="14">
        <v>11</v>
      </c>
      <c r="B4268" s="16" t="s">
        <v>19</v>
      </c>
      <c r="C4268" s="14" t="s">
        <v>93</v>
      </c>
      <c r="D4268" s="14" t="s">
        <v>100</v>
      </c>
      <c r="P4268" s="17" t="str">
        <f t="shared" si="127"/>
        <v>11|B2T2|d|08-13-2019</v>
      </c>
      <c r="Q4268" s="14">
        <v>8.6999999999999993</v>
      </c>
      <c r="R4268" s="14">
        <v>3.7</v>
      </c>
      <c r="S4268" s="43">
        <f t="shared" si="126"/>
        <v>2.3513513513513509</v>
      </c>
    </row>
    <row r="4269" spans="1:19" x14ac:dyDescent="0.25">
      <c r="A4269" s="14">
        <v>11</v>
      </c>
      <c r="B4269" s="16" t="s">
        <v>19</v>
      </c>
      <c r="C4269" s="14" t="s">
        <v>93</v>
      </c>
      <c r="D4269" s="14" t="s">
        <v>100</v>
      </c>
      <c r="P4269" s="17" t="str">
        <f t="shared" si="127"/>
        <v>11|B2T2|d|08-13-2019</v>
      </c>
      <c r="Q4269" s="14">
        <v>8.6999999999999993</v>
      </c>
      <c r="R4269" s="14">
        <v>3.8</v>
      </c>
      <c r="S4269" s="43">
        <f t="shared" si="126"/>
        <v>2.2894736842105261</v>
      </c>
    </row>
    <row r="4270" spans="1:19" x14ac:dyDescent="0.25">
      <c r="A4270" s="14">
        <v>11</v>
      </c>
      <c r="B4270" s="16" t="s">
        <v>20</v>
      </c>
      <c r="C4270" s="14" t="s">
        <v>94</v>
      </c>
      <c r="D4270" s="14" t="s">
        <v>100</v>
      </c>
      <c r="P4270" s="17" t="str">
        <f t="shared" si="127"/>
        <v>11|B2T3|a|08-13-2019</v>
      </c>
      <c r="Q4270" s="14">
        <v>5.7</v>
      </c>
      <c r="R4270" s="14">
        <v>2.9</v>
      </c>
      <c r="S4270" s="43">
        <f t="shared" si="126"/>
        <v>1.9655172413793105</v>
      </c>
    </row>
    <row r="4271" spans="1:19" x14ac:dyDescent="0.25">
      <c r="A4271" s="14">
        <v>11</v>
      </c>
      <c r="B4271" s="16" t="s">
        <v>20</v>
      </c>
      <c r="C4271" s="14" t="s">
        <v>94</v>
      </c>
      <c r="D4271" s="14" t="s">
        <v>100</v>
      </c>
      <c r="P4271" s="17" t="str">
        <f t="shared" si="127"/>
        <v>11|B2T3|a|08-13-2019</v>
      </c>
      <c r="Q4271" s="14">
        <v>5.7</v>
      </c>
      <c r="R4271" s="14">
        <v>2.9</v>
      </c>
      <c r="S4271" s="43">
        <f t="shared" si="126"/>
        <v>1.9655172413793105</v>
      </c>
    </row>
    <row r="4272" spans="1:19" x14ac:dyDescent="0.25">
      <c r="A4272" s="14">
        <v>11</v>
      </c>
      <c r="B4272" s="16" t="s">
        <v>20</v>
      </c>
      <c r="C4272" s="14" t="s">
        <v>94</v>
      </c>
      <c r="D4272" s="14" t="s">
        <v>100</v>
      </c>
      <c r="P4272" s="17" t="str">
        <f t="shared" si="127"/>
        <v>11|B2T3|a|08-13-2019</v>
      </c>
      <c r="Q4272" s="14">
        <v>8.6</v>
      </c>
      <c r="R4272" s="14">
        <v>3.3</v>
      </c>
      <c r="S4272" s="43">
        <f t="shared" si="126"/>
        <v>2.606060606060606</v>
      </c>
    </row>
    <row r="4273" spans="1:19" x14ac:dyDescent="0.25">
      <c r="A4273" s="14">
        <v>11</v>
      </c>
      <c r="B4273" s="16" t="s">
        <v>20</v>
      </c>
      <c r="C4273" s="14" t="s">
        <v>94</v>
      </c>
      <c r="D4273" s="14" t="s">
        <v>100</v>
      </c>
      <c r="P4273" s="17" t="str">
        <f t="shared" si="127"/>
        <v>11|B2T3|a|08-13-2019</v>
      </c>
      <c r="Q4273" s="14">
        <v>8.6999999999999993</v>
      </c>
      <c r="R4273" s="14">
        <v>3.2</v>
      </c>
      <c r="S4273" s="43">
        <f t="shared" si="126"/>
        <v>2.7187499999999996</v>
      </c>
    </row>
    <row r="4274" spans="1:19" x14ac:dyDescent="0.25">
      <c r="A4274" s="14">
        <v>11</v>
      </c>
      <c r="B4274" s="16" t="s">
        <v>20</v>
      </c>
      <c r="C4274" s="14" t="s">
        <v>91</v>
      </c>
      <c r="D4274" s="14" t="s">
        <v>100</v>
      </c>
      <c r="P4274" s="17" t="str">
        <f t="shared" si="127"/>
        <v>11|B2T3|b|08-13-2019</v>
      </c>
      <c r="Q4274" s="14">
        <v>8.1999999999999993</v>
      </c>
      <c r="R4274" s="14">
        <v>4.0999999999999996</v>
      </c>
      <c r="S4274" s="43">
        <f t="shared" si="126"/>
        <v>2</v>
      </c>
    </row>
    <row r="4275" spans="1:19" x14ac:dyDescent="0.25">
      <c r="A4275" s="14">
        <v>11</v>
      </c>
      <c r="B4275" s="16" t="s">
        <v>20</v>
      </c>
      <c r="C4275" s="14" t="s">
        <v>91</v>
      </c>
      <c r="D4275" s="14" t="s">
        <v>100</v>
      </c>
      <c r="P4275" s="17" t="str">
        <f t="shared" si="127"/>
        <v>11|B2T3|b|08-13-2019</v>
      </c>
      <c r="Q4275" s="14">
        <v>8.8000000000000007</v>
      </c>
      <c r="R4275" s="14">
        <v>4.4000000000000004</v>
      </c>
      <c r="S4275" s="43">
        <f t="shared" si="126"/>
        <v>2</v>
      </c>
    </row>
    <row r="4276" spans="1:19" x14ac:dyDescent="0.25">
      <c r="A4276" s="14">
        <v>11</v>
      </c>
      <c r="B4276" s="16" t="s">
        <v>20</v>
      </c>
      <c r="C4276" s="14" t="s">
        <v>91</v>
      </c>
      <c r="D4276" s="14" t="s">
        <v>100</v>
      </c>
      <c r="P4276" s="17" t="str">
        <f t="shared" si="127"/>
        <v>11|B2T3|b|08-13-2019</v>
      </c>
      <c r="Q4276" s="14">
        <v>3.2</v>
      </c>
      <c r="R4276" s="14">
        <v>1.1000000000000001</v>
      </c>
      <c r="S4276" s="43">
        <f t="shared" si="126"/>
        <v>2.9090909090909092</v>
      </c>
    </row>
    <row r="4277" spans="1:19" x14ac:dyDescent="0.25">
      <c r="A4277" s="14">
        <v>11</v>
      </c>
      <c r="B4277" s="16" t="s">
        <v>20</v>
      </c>
      <c r="C4277" s="14" t="s">
        <v>92</v>
      </c>
      <c r="D4277" s="14" t="s">
        <v>100</v>
      </c>
      <c r="P4277" s="17" t="str">
        <f t="shared" si="127"/>
        <v>11|B2T3|c|08-13-2019</v>
      </c>
      <c r="Q4277" s="14">
        <v>3.1</v>
      </c>
      <c r="R4277" s="14">
        <v>1.4</v>
      </c>
      <c r="S4277" s="43">
        <f t="shared" si="126"/>
        <v>2.2142857142857144</v>
      </c>
    </row>
    <row r="4278" spans="1:19" x14ac:dyDescent="0.25">
      <c r="A4278" s="14">
        <v>11</v>
      </c>
      <c r="B4278" s="16" t="s">
        <v>20</v>
      </c>
      <c r="C4278" s="14" t="s">
        <v>92</v>
      </c>
      <c r="D4278" s="14" t="s">
        <v>100</v>
      </c>
      <c r="P4278" s="17" t="str">
        <f t="shared" si="127"/>
        <v>11|B2T3|c|08-13-2019</v>
      </c>
      <c r="Q4278" s="14">
        <v>5.4</v>
      </c>
      <c r="R4278" s="14">
        <v>2.1</v>
      </c>
      <c r="S4278" s="43">
        <f t="shared" si="126"/>
        <v>2.5714285714285716</v>
      </c>
    </row>
    <row r="4279" spans="1:19" x14ac:dyDescent="0.25">
      <c r="A4279" s="14">
        <v>11</v>
      </c>
      <c r="B4279" s="16" t="s">
        <v>20</v>
      </c>
      <c r="C4279" s="14" t="s">
        <v>92</v>
      </c>
      <c r="D4279" s="14" t="s">
        <v>100</v>
      </c>
      <c r="P4279" s="17" t="str">
        <f t="shared" si="127"/>
        <v>11|B2T3|c|08-13-2019</v>
      </c>
      <c r="Q4279" s="14">
        <v>5.5</v>
      </c>
      <c r="R4279" s="14">
        <v>2.1</v>
      </c>
      <c r="S4279" s="43">
        <f t="shared" si="126"/>
        <v>2.6190476190476191</v>
      </c>
    </row>
    <row r="4280" spans="1:19" x14ac:dyDescent="0.25">
      <c r="A4280" s="14">
        <v>11</v>
      </c>
      <c r="B4280" s="16" t="s">
        <v>20</v>
      </c>
      <c r="C4280" s="14" t="s">
        <v>93</v>
      </c>
      <c r="D4280" s="14" t="s">
        <v>100</v>
      </c>
      <c r="P4280" s="17" t="str">
        <f t="shared" si="127"/>
        <v>11|B2T3|d|08-13-2019</v>
      </c>
      <c r="Q4280" s="14">
        <v>3.7</v>
      </c>
      <c r="R4280" s="14">
        <v>1.5</v>
      </c>
      <c r="S4280" s="43">
        <f t="shared" si="126"/>
        <v>2.4666666666666668</v>
      </c>
    </row>
    <row r="4281" spans="1:19" x14ac:dyDescent="0.25">
      <c r="A4281" s="14">
        <v>11</v>
      </c>
      <c r="B4281" s="16" t="s">
        <v>20</v>
      </c>
      <c r="C4281" s="14" t="s">
        <v>93</v>
      </c>
      <c r="D4281" s="14" t="s">
        <v>100</v>
      </c>
      <c r="P4281" s="17" t="str">
        <f t="shared" si="127"/>
        <v>11|B2T3|d|08-13-2019</v>
      </c>
      <c r="Q4281" s="14">
        <v>3.2</v>
      </c>
      <c r="R4281" s="14">
        <v>1.4</v>
      </c>
      <c r="S4281" s="43">
        <f t="shared" si="126"/>
        <v>2.285714285714286</v>
      </c>
    </row>
    <row r="4282" spans="1:19" x14ac:dyDescent="0.25">
      <c r="A4282" s="14">
        <v>11</v>
      </c>
      <c r="B4282" s="16" t="s">
        <v>20</v>
      </c>
      <c r="C4282" s="14" t="s">
        <v>93</v>
      </c>
      <c r="D4282" s="14" t="s">
        <v>100</v>
      </c>
      <c r="P4282" s="17" t="str">
        <f t="shared" si="127"/>
        <v>11|B2T3|d|08-13-2019</v>
      </c>
      <c r="Q4282" s="14">
        <v>4.7</v>
      </c>
      <c r="R4282" s="14">
        <v>2.1</v>
      </c>
      <c r="S4282" s="43">
        <f t="shared" si="126"/>
        <v>2.2380952380952381</v>
      </c>
    </row>
    <row r="4283" spans="1:19" x14ac:dyDescent="0.25">
      <c r="A4283" s="14">
        <v>11</v>
      </c>
      <c r="B4283" s="16" t="s">
        <v>20</v>
      </c>
      <c r="C4283" s="14" t="s">
        <v>93</v>
      </c>
      <c r="D4283" s="14" t="s">
        <v>100</v>
      </c>
      <c r="P4283" s="17" t="str">
        <f t="shared" si="127"/>
        <v>11|B2T3|d|08-13-2019</v>
      </c>
      <c r="Q4283" s="14">
        <v>4.7</v>
      </c>
      <c r="R4283" s="14">
        <v>2.1</v>
      </c>
      <c r="S4283" s="43">
        <f t="shared" si="126"/>
        <v>2.2380952380952381</v>
      </c>
    </row>
    <row r="4284" spans="1:19" x14ac:dyDescent="0.25">
      <c r="A4284" s="14">
        <v>11</v>
      </c>
      <c r="B4284" s="16" t="s">
        <v>20</v>
      </c>
      <c r="C4284" s="14" t="s">
        <v>93</v>
      </c>
      <c r="D4284" s="14" t="s">
        <v>100</v>
      </c>
      <c r="P4284" s="17" t="str">
        <f t="shared" si="127"/>
        <v>11|B2T3|d|08-13-2019</v>
      </c>
      <c r="Q4284" s="14">
        <v>5.3</v>
      </c>
      <c r="R4284" s="14">
        <v>2.4</v>
      </c>
      <c r="S4284" s="43">
        <f t="shared" si="126"/>
        <v>2.2083333333333335</v>
      </c>
    </row>
    <row r="4285" spans="1:19" x14ac:dyDescent="0.25">
      <c r="A4285" s="14">
        <v>11</v>
      </c>
      <c r="B4285" s="16" t="s">
        <v>21</v>
      </c>
      <c r="C4285" s="14" t="s">
        <v>94</v>
      </c>
      <c r="D4285" s="14" t="s">
        <v>100</v>
      </c>
      <c r="P4285" s="17" t="str">
        <f t="shared" si="127"/>
        <v>11|B2T4|a|08-13-2019</v>
      </c>
      <c r="Q4285" s="14">
        <v>5.4</v>
      </c>
      <c r="R4285" s="14">
        <v>2.5</v>
      </c>
      <c r="S4285" s="43">
        <f t="shared" si="126"/>
        <v>2.16</v>
      </c>
    </row>
    <row r="4286" spans="1:19" x14ac:dyDescent="0.25">
      <c r="A4286" s="14">
        <v>11</v>
      </c>
      <c r="B4286" s="16" t="s">
        <v>21</v>
      </c>
      <c r="C4286" s="14" t="s">
        <v>94</v>
      </c>
      <c r="D4286" s="14" t="s">
        <v>100</v>
      </c>
      <c r="P4286" s="17" t="str">
        <f t="shared" si="127"/>
        <v>11|B2T4|a|08-13-2019</v>
      </c>
      <c r="Q4286" s="14">
        <v>9</v>
      </c>
      <c r="R4286" s="14">
        <v>8.6999999999999993</v>
      </c>
      <c r="S4286" s="43">
        <f t="shared" si="126"/>
        <v>1.0344827586206897</v>
      </c>
    </row>
    <row r="4287" spans="1:19" x14ac:dyDescent="0.25">
      <c r="A4287" s="14">
        <v>11</v>
      </c>
      <c r="B4287" s="16" t="s">
        <v>21</v>
      </c>
      <c r="C4287" s="14" t="s">
        <v>94</v>
      </c>
      <c r="D4287" s="14" t="s">
        <v>100</v>
      </c>
      <c r="P4287" s="17" t="str">
        <f t="shared" si="127"/>
        <v>11|B2T4|a|08-13-2019</v>
      </c>
      <c r="Q4287" s="14">
        <v>9.1</v>
      </c>
      <c r="R4287" s="14">
        <v>3.7</v>
      </c>
      <c r="S4287" s="43">
        <f t="shared" si="126"/>
        <v>2.4594594594594592</v>
      </c>
    </row>
    <row r="4288" spans="1:19" x14ac:dyDescent="0.25">
      <c r="A4288" s="14">
        <v>11</v>
      </c>
      <c r="B4288" s="16" t="s">
        <v>21</v>
      </c>
      <c r="C4288" s="14" t="s">
        <v>91</v>
      </c>
      <c r="D4288" s="14" t="s">
        <v>100</v>
      </c>
      <c r="P4288" s="17" t="str">
        <f t="shared" si="127"/>
        <v>11|B2T4|b|08-13-2019</v>
      </c>
      <c r="Q4288" s="14">
        <v>9</v>
      </c>
      <c r="R4288" s="14">
        <v>4.4000000000000004</v>
      </c>
      <c r="S4288" s="43">
        <f t="shared" ref="S4288:S4351" si="128">Q4288/R4288</f>
        <v>2.0454545454545454</v>
      </c>
    </row>
    <row r="4289" spans="1:19" x14ac:dyDescent="0.25">
      <c r="A4289" s="14">
        <v>11</v>
      </c>
      <c r="B4289" s="16" t="s">
        <v>21</v>
      </c>
      <c r="C4289" s="14" t="s">
        <v>91</v>
      </c>
      <c r="D4289" s="14" t="s">
        <v>100</v>
      </c>
      <c r="P4289" s="17" t="str">
        <f t="shared" si="127"/>
        <v>11|B2T4|b|08-13-2019</v>
      </c>
      <c r="Q4289" s="14">
        <v>6.4</v>
      </c>
      <c r="R4289" s="14">
        <v>2.9</v>
      </c>
      <c r="S4289" s="43">
        <f t="shared" si="128"/>
        <v>2.2068965517241379</v>
      </c>
    </row>
    <row r="4290" spans="1:19" x14ac:dyDescent="0.25">
      <c r="A4290" s="14">
        <v>11</v>
      </c>
      <c r="B4290" s="16" t="s">
        <v>21</v>
      </c>
      <c r="C4290" s="14" t="s">
        <v>91</v>
      </c>
      <c r="D4290" s="14" t="s">
        <v>100</v>
      </c>
      <c r="P4290" s="17" t="str">
        <f t="shared" si="127"/>
        <v>11|B2T4|b|08-13-2019</v>
      </c>
      <c r="Q4290" s="14">
        <v>5.8</v>
      </c>
      <c r="R4290" s="14">
        <v>2.7</v>
      </c>
      <c r="S4290" s="43">
        <f t="shared" si="128"/>
        <v>2.1481481481481479</v>
      </c>
    </row>
    <row r="4291" spans="1:19" x14ac:dyDescent="0.25">
      <c r="A4291" s="14">
        <v>11</v>
      </c>
      <c r="B4291" s="16" t="s">
        <v>21</v>
      </c>
      <c r="C4291" s="14" t="s">
        <v>91</v>
      </c>
      <c r="D4291" s="14" t="s">
        <v>100</v>
      </c>
      <c r="P4291" s="17" t="str">
        <f t="shared" si="127"/>
        <v>11|B2T4|b|08-13-2019</v>
      </c>
      <c r="Q4291" s="14">
        <v>7.7</v>
      </c>
      <c r="R4291" s="14">
        <v>3</v>
      </c>
      <c r="S4291" s="43">
        <f t="shared" si="128"/>
        <v>2.5666666666666669</v>
      </c>
    </row>
    <row r="4292" spans="1:19" x14ac:dyDescent="0.25">
      <c r="A4292" s="14">
        <v>11</v>
      </c>
      <c r="B4292" s="16" t="s">
        <v>21</v>
      </c>
      <c r="C4292" s="14" t="s">
        <v>92</v>
      </c>
      <c r="D4292" s="14" t="s">
        <v>100</v>
      </c>
      <c r="P4292" s="17" t="str">
        <f t="shared" si="127"/>
        <v>11|B2T4|c|08-13-2019</v>
      </c>
      <c r="Q4292" s="14">
        <v>8</v>
      </c>
      <c r="R4292" s="14">
        <v>2.8</v>
      </c>
      <c r="S4292" s="43">
        <f t="shared" si="128"/>
        <v>2.8571428571428572</v>
      </c>
    </row>
    <row r="4293" spans="1:19" x14ac:dyDescent="0.25">
      <c r="A4293" s="14">
        <v>11</v>
      </c>
      <c r="B4293" s="16" t="s">
        <v>21</v>
      </c>
      <c r="C4293" s="14" t="s">
        <v>92</v>
      </c>
      <c r="D4293" s="14" t="s">
        <v>100</v>
      </c>
      <c r="P4293" s="17" t="str">
        <f t="shared" si="127"/>
        <v>11|B2T4|c|08-13-2019</v>
      </c>
      <c r="Q4293" s="14">
        <v>9</v>
      </c>
      <c r="R4293" s="14">
        <v>4.0999999999999996</v>
      </c>
      <c r="S4293" s="43">
        <f t="shared" si="128"/>
        <v>2.1951219512195124</v>
      </c>
    </row>
    <row r="4294" spans="1:19" x14ac:dyDescent="0.25">
      <c r="A4294" s="14">
        <v>11</v>
      </c>
      <c r="B4294" s="16" t="s">
        <v>21</v>
      </c>
      <c r="C4294" s="14" t="s">
        <v>93</v>
      </c>
      <c r="D4294" s="14" t="s">
        <v>100</v>
      </c>
      <c r="P4294" s="17" t="str">
        <f t="shared" si="127"/>
        <v>11|B2T4|d|08-13-2019</v>
      </c>
      <c r="Q4294" s="14">
        <v>9.1</v>
      </c>
      <c r="R4294" s="14">
        <v>3.9</v>
      </c>
      <c r="S4294" s="43">
        <f t="shared" si="128"/>
        <v>2.3333333333333335</v>
      </c>
    </row>
    <row r="4295" spans="1:19" x14ac:dyDescent="0.25">
      <c r="A4295" s="14">
        <v>11</v>
      </c>
      <c r="B4295" s="16" t="s">
        <v>21</v>
      </c>
      <c r="C4295" s="14" t="s">
        <v>93</v>
      </c>
      <c r="D4295" s="14" t="s">
        <v>100</v>
      </c>
      <c r="P4295" s="17" t="str">
        <f t="shared" ref="P4295:P4358" si="129">CONCATENATE(A4295,"|",B4295,"|",C4295,"|",TEXT(D4295,"AAAA/MM/DD"))</f>
        <v>11|B2T4|d|08-13-2019</v>
      </c>
      <c r="Q4295" s="14">
        <v>5.7</v>
      </c>
      <c r="R4295" s="14">
        <v>2.7</v>
      </c>
      <c r="S4295" s="43">
        <f t="shared" si="128"/>
        <v>2.1111111111111112</v>
      </c>
    </row>
    <row r="4296" spans="1:19" x14ac:dyDescent="0.25">
      <c r="A4296" s="14">
        <v>11</v>
      </c>
      <c r="B4296" s="16" t="s">
        <v>21</v>
      </c>
      <c r="C4296" s="14" t="s">
        <v>93</v>
      </c>
      <c r="D4296" s="14" t="s">
        <v>100</v>
      </c>
      <c r="P4296" s="17" t="str">
        <f t="shared" si="129"/>
        <v>11|B2T4|d|08-13-2019</v>
      </c>
      <c r="Q4296" s="14">
        <v>5.3</v>
      </c>
      <c r="R4296" s="14">
        <v>2.8</v>
      </c>
      <c r="S4296" s="43">
        <f t="shared" si="128"/>
        <v>1.892857142857143</v>
      </c>
    </row>
    <row r="4297" spans="1:19" x14ac:dyDescent="0.25">
      <c r="A4297" s="14">
        <v>11</v>
      </c>
      <c r="B4297" s="16" t="s">
        <v>21</v>
      </c>
      <c r="C4297" s="14" t="s">
        <v>93</v>
      </c>
      <c r="D4297" s="14" t="s">
        <v>100</v>
      </c>
      <c r="P4297" s="17" t="str">
        <f t="shared" si="129"/>
        <v>11|B2T4|d|08-13-2019</v>
      </c>
      <c r="Q4297" s="14">
        <v>8.6</v>
      </c>
      <c r="R4297" s="14">
        <v>2.7</v>
      </c>
      <c r="S4297" s="43">
        <f t="shared" si="128"/>
        <v>3.1851851851851847</v>
      </c>
    </row>
    <row r="4298" spans="1:19" x14ac:dyDescent="0.25">
      <c r="A4298" s="14">
        <v>11</v>
      </c>
      <c r="B4298" s="16" t="s">
        <v>22</v>
      </c>
      <c r="C4298" s="14" t="s">
        <v>94</v>
      </c>
      <c r="D4298" s="14" t="s">
        <v>100</v>
      </c>
      <c r="P4298" s="17" t="str">
        <f t="shared" si="129"/>
        <v>11|B2T5|a|08-13-2019</v>
      </c>
      <c r="Q4298" s="14">
        <v>8.3000000000000007</v>
      </c>
      <c r="R4298" s="14">
        <v>2.6</v>
      </c>
      <c r="S4298" s="43">
        <f t="shared" si="128"/>
        <v>3.1923076923076925</v>
      </c>
    </row>
    <row r="4299" spans="1:19" x14ac:dyDescent="0.25">
      <c r="A4299" s="14">
        <v>11</v>
      </c>
      <c r="B4299" s="16" t="s">
        <v>22</v>
      </c>
      <c r="C4299" s="14" t="s">
        <v>94</v>
      </c>
      <c r="D4299" s="14" t="s">
        <v>100</v>
      </c>
      <c r="P4299" s="17" t="str">
        <f t="shared" si="129"/>
        <v>11|B2T5|a|08-13-2019</v>
      </c>
      <c r="Q4299" s="14">
        <v>10</v>
      </c>
      <c r="R4299" s="14">
        <v>4.8</v>
      </c>
      <c r="S4299" s="43">
        <f t="shared" si="128"/>
        <v>2.0833333333333335</v>
      </c>
    </row>
    <row r="4300" spans="1:19" x14ac:dyDescent="0.25">
      <c r="A4300" s="14">
        <v>11</v>
      </c>
      <c r="B4300" s="16" t="s">
        <v>22</v>
      </c>
      <c r="C4300" s="14" t="s">
        <v>94</v>
      </c>
      <c r="D4300" s="14" t="s">
        <v>100</v>
      </c>
      <c r="P4300" s="17" t="str">
        <f t="shared" si="129"/>
        <v>11|B2T5|a|08-13-2019</v>
      </c>
      <c r="Q4300" s="14">
        <v>9.6</v>
      </c>
      <c r="R4300" s="14">
        <v>4.5999999999999996</v>
      </c>
      <c r="S4300" s="43">
        <f t="shared" si="128"/>
        <v>2.0869565217391304</v>
      </c>
    </row>
    <row r="4301" spans="1:19" x14ac:dyDescent="0.25">
      <c r="A4301" s="14">
        <v>11</v>
      </c>
      <c r="B4301" s="16" t="s">
        <v>22</v>
      </c>
      <c r="C4301" s="14" t="s">
        <v>94</v>
      </c>
      <c r="D4301" s="14" t="s">
        <v>100</v>
      </c>
      <c r="P4301" s="17" t="str">
        <f t="shared" si="129"/>
        <v>11|B2T5|a|08-13-2019</v>
      </c>
      <c r="Q4301" s="14">
        <v>11</v>
      </c>
      <c r="R4301" s="14">
        <v>5.5</v>
      </c>
      <c r="S4301" s="43">
        <f t="shared" si="128"/>
        <v>2</v>
      </c>
    </row>
    <row r="4302" spans="1:19" x14ac:dyDescent="0.25">
      <c r="A4302" s="14">
        <v>11</v>
      </c>
      <c r="B4302" s="16" t="s">
        <v>22</v>
      </c>
      <c r="C4302" s="14" t="s">
        <v>91</v>
      </c>
      <c r="D4302" s="14" t="s">
        <v>100</v>
      </c>
      <c r="P4302" s="17" t="str">
        <f t="shared" si="129"/>
        <v>11|B2T5|b|08-13-2019</v>
      </c>
      <c r="Q4302" s="14">
        <v>7.5</v>
      </c>
      <c r="R4302" s="14">
        <v>2.5</v>
      </c>
      <c r="S4302" s="43">
        <f t="shared" si="128"/>
        <v>3</v>
      </c>
    </row>
    <row r="4303" spans="1:19" x14ac:dyDescent="0.25">
      <c r="A4303" s="14">
        <v>11</v>
      </c>
      <c r="B4303" s="16" t="s">
        <v>22</v>
      </c>
      <c r="C4303" s="14" t="s">
        <v>91</v>
      </c>
      <c r="D4303" s="14" t="s">
        <v>100</v>
      </c>
      <c r="P4303" s="17" t="str">
        <f t="shared" si="129"/>
        <v>11|B2T5|b|08-13-2019</v>
      </c>
      <c r="Q4303" s="14">
        <v>8.1999999999999993</v>
      </c>
      <c r="R4303" s="14">
        <v>2.2999999999999998</v>
      </c>
      <c r="S4303" s="43">
        <f t="shared" si="128"/>
        <v>3.5652173913043477</v>
      </c>
    </row>
    <row r="4304" spans="1:19" x14ac:dyDescent="0.25">
      <c r="A4304" s="14">
        <v>11</v>
      </c>
      <c r="B4304" s="16" t="s">
        <v>22</v>
      </c>
      <c r="C4304" s="14" t="s">
        <v>91</v>
      </c>
      <c r="D4304" s="14" t="s">
        <v>100</v>
      </c>
      <c r="P4304" s="17" t="str">
        <f t="shared" si="129"/>
        <v>11|B2T5|b|08-13-2019</v>
      </c>
      <c r="Q4304" s="14">
        <v>8</v>
      </c>
      <c r="R4304" s="14">
        <v>3</v>
      </c>
      <c r="S4304" s="43">
        <f t="shared" si="128"/>
        <v>2.6666666666666665</v>
      </c>
    </row>
    <row r="4305" spans="1:19" x14ac:dyDescent="0.25">
      <c r="A4305" s="14">
        <v>11</v>
      </c>
      <c r="B4305" s="16" t="s">
        <v>22</v>
      </c>
      <c r="C4305" s="14" t="s">
        <v>91</v>
      </c>
      <c r="D4305" s="14" t="s">
        <v>100</v>
      </c>
      <c r="P4305" s="17" t="str">
        <f t="shared" si="129"/>
        <v>11|B2T5|b|08-13-2019</v>
      </c>
      <c r="Q4305" s="14">
        <v>8.5</v>
      </c>
      <c r="R4305" s="14">
        <v>8</v>
      </c>
      <c r="S4305" s="43">
        <f t="shared" si="128"/>
        <v>1.0625</v>
      </c>
    </row>
    <row r="4306" spans="1:19" x14ac:dyDescent="0.25">
      <c r="A4306" s="14">
        <v>11</v>
      </c>
      <c r="B4306" s="16" t="s">
        <v>22</v>
      </c>
      <c r="C4306" s="14" t="s">
        <v>91</v>
      </c>
      <c r="D4306" s="14" t="s">
        <v>100</v>
      </c>
      <c r="P4306" s="17" t="str">
        <f t="shared" si="129"/>
        <v>11|B2T5|b|08-13-2019</v>
      </c>
      <c r="Q4306" s="14">
        <v>4.7</v>
      </c>
      <c r="R4306" s="14">
        <v>2.5</v>
      </c>
      <c r="S4306" s="43">
        <f t="shared" si="128"/>
        <v>1.8800000000000001</v>
      </c>
    </row>
    <row r="4307" spans="1:19" x14ac:dyDescent="0.25">
      <c r="A4307" s="14">
        <v>11</v>
      </c>
      <c r="B4307" s="16" t="s">
        <v>22</v>
      </c>
      <c r="C4307" s="14" t="s">
        <v>92</v>
      </c>
      <c r="D4307" s="14" t="s">
        <v>100</v>
      </c>
      <c r="P4307" s="17" t="str">
        <f t="shared" si="129"/>
        <v>11|B2T5|c|08-13-2019</v>
      </c>
      <c r="Q4307" s="14">
        <v>4.5</v>
      </c>
      <c r="R4307" s="14">
        <v>2.5</v>
      </c>
      <c r="S4307" s="43">
        <f t="shared" si="128"/>
        <v>1.8</v>
      </c>
    </row>
    <row r="4308" spans="1:19" x14ac:dyDescent="0.25">
      <c r="A4308" s="14">
        <v>11</v>
      </c>
      <c r="B4308" s="16" t="s">
        <v>22</v>
      </c>
      <c r="C4308" s="14" t="s">
        <v>92</v>
      </c>
      <c r="D4308" s="14" t="s">
        <v>100</v>
      </c>
      <c r="P4308" s="17" t="str">
        <f t="shared" si="129"/>
        <v>11|B2T5|c|08-13-2019</v>
      </c>
      <c r="Q4308" s="14">
        <v>7.5</v>
      </c>
      <c r="R4308" s="14">
        <v>2.8</v>
      </c>
      <c r="S4308" s="43">
        <f t="shared" si="128"/>
        <v>2.6785714285714288</v>
      </c>
    </row>
    <row r="4309" spans="1:19" x14ac:dyDescent="0.25">
      <c r="A4309" s="14">
        <v>11</v>
      </c>
      <c r="B4309" s="16" t="s">
        <v>22</v>
      </c>
      <c r="C4309" s="14" t="s">
        <v>92</v>
      </c>
      <c r="D4309" s="14" t="s">
        <v>100</v>
      </c>
      <c r="P4309" s="17" t="str">
        <f t="shared" si="129"/>
        <v>11|B2T5|c|08-13-2019</v>
      </c>
      <c r="Q4309" s="14">
        <v>7.5</v>
      </c>
      <c r="R4309" s="14">
        <v>3</v>
      </c>
      <c r="S4309" s="43">
        <f t="shared" si="128"/>
        <v>2.5</v>
      </c>
    </row>
    <row r="4310" spans="1:19" x14ac:dyDescent="0.25">
      <c r="A4310" s="14">
        <v>11</v>
      </c>
      <c r="B4310" s="16" t="s">
        <v>22</v>
      </c>
      <c r="C4310" s="14" t="s">
        <v>92</v>
      </c>
      <c r="D4310" s="14" t="s">
        <v>100</v>
      </c>
      <c r="P4310" s="17" t="str">
        <f t="shared" si="129"/>
        <v>11|B2T5|c|08-13-2019</v>
      </c>
      <c r="Q4310" s="14">
        <v>8</v>
      </c>
      <c r="R4310" s="14">
        <v>4</v>
      </c>
      <c r="S4310" s="43">
        <f t="shared" si="128"/>
        <v>2</v>
      </c>
    </row>
    <row r="4311" spans="1:19" x14ac:dyDescent="0.25">
      <c r="A4311" s="14">
        <v>11</v>
      </c>
      <c r="B4311" s="16" t="s">
        <v>22</v>
      </c>
      <c r="C4311" s="14" t="s">
        <v>92</v>
      </c>
      <c r="D4311" s="14" t="s">
        <v>100</v>
      </c>
      <c r="P4311" s="17" t="str">
        <f t="shared" si="129"/>
        <v>11|B2T5|c|08-13-2019</v>
      </c>
      <c r="Q4311" s="14">
        <v>8</v>
      </c>
      <c r="R4311" s="14">
        <v>4</v>
      </c>
      <c r="S4311" s="43">
        <f t="shared" si="128"/>
        <v>2</v>
      </c>
    </row>
    <row r="4312" spans="1:19" x14ac:dyDescent="0.25">
      <c r="A4312" s="14">
        <v>11</v>
      </c>
      <c r="B4312" s="16" t="s">
        <v>22</v>
      </c>
      <c r="C4312" s="14" t="s">
        <v>92</v>
      </c>
      <c r="D4312" s="14" t="s">
        <v>100</v>
      </c>
      <c r="P4312" s="17" t="str">
        <f t="shared" si="129"/>
        <v>11|B2T5|c|08-13-2019</v>
      </c>
      <c r="Q4312" s="14">
        <v>8.3000000000000007</v>
      </c>
      <c r="R4312" s="14">
        <v>2.7</v>
      </c>
      <c r="S4312" s="43">
        <f t="shared" si="128"/>
        <v>3.074074074074074</v>
      </c>
    </row>
    <row r="4313" spans="1:19" x14ac:dyDescent="0.25">
      <c r="A4313" s="14">
        <v>11</v>
      </c>
      <c r="B4313" s="16" t="s">
        <v>22</v>
      </c>
      <c r="C4313" s="14" t="s">
        <v>93</v>
      </c>
      <c r="D4313" s="14" t="s">
        <v>100</v>
      </c>
      <c r="P4313" s="17" t="str">
        <f t="shared" si="129"/>
        <v>11|B2T5|d|08-13-2019</v>
      </c>
      <c r="Q4313" s="14">
        <v>8.1999999999999993</v>
      </c>
      <c r="R4313" s="14">
        <v>2.9</v>
      </c>
      <c r="S4313" s="43">
        <f t="shared" si="128"/>
        <v>2.8275862068965516</v>
      </c>
    </row>
    <row r="4314" spans="1:19" x14ac:dyDescent="0.25">
      <c r="A4314" s="14">
        <v>11</v>
      </c>
      <c r="B4314" s="16" t="s">
        <v>22</v>
      </c>
      <c r="C4314" s="14" t="s">
        <v>93</v>
      </c>
      <c r="D4314" s="14" t="s">
        <v>100</v>
      </c>
      <c r="P4314" s="17" t="str">
        <f t="shared" si="129"/>
        <v>11|B2T5|d|08-13-2019</v>
      </c>
      <c r="Q4314" s="14">
        <v>8</v>
      </c>
      <c r="R4314" s="14">
        <v>3.8</v>
      </c>
      <c r="S4314" s="43">
        <f t="shared" si="128"/>
        <v>2.1052631578947367</v>
      </c>
    </row>
    <row r="4315" spans="1:19" x14ac:dyDescent="0.25">
      <c r="A4315" s="14">
        <v>11</v>
      </c>
      <c r="B4315" s="16" t="s">
        <v>22</v>
      </c>
      <c r="C4315" s="14" t="s">
        <v>93</v>
      </c>
      <c r="D4315" s="14" t="s">
        <v>100</v>
      </c>
      <c r="P4315" s="17" t="str">
        <f t="shared" si="129"/>
        <v>11|B2T5|d|08-13-2019</v>
      </c>
      <c r="Q4315" s="14">
        <v>7.9</v>
      </c>
      <c r="R4315" s="14">
        <v>3.7</v>
      </c>
      <c r="S4315" s="43">
        <f t="shared" si="128"/>
        <v>2.1351351351351351</v>
      </c>
    </row>
    <row r="4316" spans="1:19" x14ac:dyDescent="0.25">
      <c r="A4316" s="14">
        <v>11</v>
      </c>
      <c r="B4316" s="16" t="s">
        <v>22</v>
      </c>
      <c r="C4316" s="14" t="s">
        <v>93</v>
      </c>
      <c r="D4316" s="14" t="s">
        <v>100</v>
      </c>
      <c r="P4316" s="17" t="str">
        <f t="shared" si="129"/>
        <v>11|B2T5|d|08-13-2019</v>
      </c>
      <c r="Q4316" s="14">
        <v>5.6</v>
      </c>
      <c r="R4316" s="14">
        <v>3</v>
      </c>
      <c r="S4316" s="43">
        <f t="shared" si="128"/>
        <v>1.8666666666666665</v>
      </c>
    </row>
    <row r="4317" spans="1:19" x14ac:dyDescent="0.25">
      <c r="A4317" s="14">
        <v>11</v>
      </c>
      <c r="B4317" s="16" t="s">
        <v>22</v>
      </c>
      <c r="C4317" s="14" t="s">
        <v>93</v>
      </c>
      <c r="D4317" s="14" t="s">
        <v>100</v>
      </c>
      <c r="P4317" s="17" t="str">
        <f t="shared" si="129"/>
        <v>11|B2T5|d|08-13-2019</v>
      </c>
      <c r="Q4317" s="14">
        <v>5.7</v>
      </c>
      <c r="R4317" s="14">
        <v>3</v>
      </c>
      <c r="S4317" s="43">
        <f t="shared" si="128"/>
        <v>1.9000000000000001</v>
      </c>
    </row>
    <row r="4318" spans="1:19" x14ac:dyDescent="0.25">
      <c r="A4318" s="14">
        <v>11</v>
      </c>
      <c r="B4318" s="16" t="s">
        <v>22</v>
      </c>
      <c r="C4318" s="14" t="s">
        <v>93</v>
      </c>
      <c r="D4318" s="14" t="s">
        <v>100</v>
      </c>
      <c r="P4318" s="17" t="str">
        <f t="shared" si="129"/>
        <v>11|B2T5|d|08-13-2019</v>
      </c>
      <c r="Q4318" s="14">
        <v>8.5</v>
      </c>
      <c r="R4318" s="14">
        <v>3</v>
      </c>
      <c r="S4318" s="43">
        <f t="shared" si="128"/>
        <v>2.8333333333333335</v>
      </c>
    </row>
    <row r="4319" spans="1:19" x14ac:dyDescent="0.25">
      <c r="A4319" s="14">
        <v>11</v>
      </c>
      <c r="B4319" s="16" t="s">
        <v>23</v>
      </c>
      <c r="C4319" s="14" t="s">
        <v>94</v>
      </c>
      <c r="D4319" s="14" t="s">
        <v>100</v>
      </c>
      <c r="P4319" s="17" t="str">
        <f t="shared" si="129"/>
        <v>11|B3T1|a|08-13-2019</v>
      </c>
      <c r="Q4319" s="14">
        <v>8.8000000000000007</v>
      </c>
      <c r="R4319" s="14">
        <v>3</v>
      </c>
      <c r="S4319" s="43">
        <f t="shared" si="128"/>
        <v>2.9333333333333336</v>
      </c>
    </row>
    <row r="4320" spans="1:19" x14ac:dyDescent="0.25">
      <c r="A4320" s="14">
        <v>11</v>
      </c>
      <c r="B4320" s="16" t="s">
        <v>23</v>
      </c>
      <c r="C4320" s="14" t="s">
        <v>94</v>
      </c>
      <c r="D4320" s="14" t="s">
        <v>100</v>
      </c>
      <c r="P4320" s="17" t="str">
        <f t="shared" si="129"/>
        <v>11|B3T1|a|08-13-2019</v>
      </c>
      <c r="Q4320" s="14">
        <v>9.5</v>
      </c>
      <c r="R4320" s="14">
        <v>4.3</v>
      </c>
      <c r="S4320" s="43">
        <f t="shared" si="128"/>
        <v>2.2093023255813953</v>
      </c>
    </row>
    <row r="4321" spans="1:19" x14ac:dyDescent="0.25">
      <c r="A4321" s="14">
        <v>11</v>
      </c>
      <c r="B4321" s="16" t="s">
        <v>23</v>
      </c>
      <c r="C4321" s="14" t="s">
        <v>94</v>
      </c>
      <c r="D4321" s="14" t="s">
        <v>100</v>
      </c>
      <c r="P4321" s="17" t="str">
        <f t="shared" si="129"/>
        <v>11|B3T1|a|08-13-2019</v>
      </c>
      <c r="Q4321" s="14">
        <v>9</v>
      </c>
      <c r="R4321" s="14">
        <v>4.8</v>
      </c>
      <c r="S4321" s="43">
        <f t="shared" si="128"/>
        <v>1.875</v>
      </c>
    </row>
    <row r="4322" spans="1:19" x14ac:dyDescent="0.25">
      <c r="A4322" s="14">
        <v>11</v>
      </c>
      <c r="B4322" s="16" t="s">
        <v>23</v>
      </c>
      <c r="C4322" s="16" t="s">
        <v>91</v>
      </c>
      <c r="D4322" s="14" t="s">
        <v>100</v>
      </c>
      <c r="P4322" s="17" t="str">
        <f t="shared" si="129"/>
        <v>11|B3T1|b|08-13-2019</v>
      </c>
      <c r="Q4322" s="14">
        <v>9.6</v>
      </c>
      <c r="R4322" s="14">
        <v>4.5</v>
      </c>
      <c r="S4322" s="43">
        <f t="shared" si="128"/>
        <v>2.1333333333333333</v>
      </c>
    </row>
    <row r="4323" spans="1:19" x14ac:dyDescent="0.25">
      <c r="A4323" s="14">
        <v>11</v>
      </c>
      <c r="B4323" s="16" t="s">
        <v>23</v>
      </c>
      <c r="C4323" s="16" t="s">
        <v>91</v>
      </c>
      <c r="D4323" s="14" t="s">
        <v>100</v>
      </c>
      <c r="P4323" s="17" t="str">
        <f t="shared" si="129"/>
        <v>11|B3T1|b|08-13-2019</v>
      </c>
      <c r="Q4323" s="14">
        <v>6.5</v>
      </c>
      <c r="R4323" s="14">
        <v>3</v>
      </c>
      <c r="S4323" s="43">
        <f t="shared" si="128"/>
        <v>2.1666666666666665</v>
      </c>
    </row>
    <row r="4324" spans="1:19" x14ac:dyDescent="0.25">
      <c r="A4324" s="14">
        <v>11</v>
      </c>
      <c r="B4324" s="16" t="s">
        <v>23</v>
      </c>
      <c r="C4324" s="16" t="s">
        <v>91</v>
      </c>
      <c r="D4324" s="14" t="s">
        <v>100</v>
      </c>
      <c r="P4324" s="17" t="str">
        <f t="shared" si="129"/>
        <v>11|B3T1|b|08-13-2019</v>
      </c>
      <c r="Q4324" s="14">
        <v>6.6</v>
      </c>
      <c r="R4324" s="14">
        <v>3</v>
      </c>
      <c r="S4324" s="43">
        <f t="shared" si="128"/>
        <v>2.1999999999999997</v>
      </c>
    </row>
    <row r="4325" spans="1:19" x14ac:dyDescent="0.25">
      <c r="A4325" s="14">
        <v>11</v>
      </c>
      <c r="B4325" s="16" t="s">
        <v>23</v>
      </c>
      <c r="C4325" s="16" t="s">
        <v>92</v>
      </c>
      <c r="D4325" s="14" t="s">
        <v>100</v>
      </c>
      <c r="P4325" s="17" t="str">
        <f t="shared" si="129"/>
        <v>11|B3T1|c|08-13-2019</v>
      </c>
      <c r="Q4325" s="14">
        <v>10</v>
      </c>
      <c r="R4325" s="14">
        <v>3.7</v>
      </c>
      <c r="S4325" s="43">
        <f t="shared" si="128"/>
        <v>2.7027027027027026</v>
      </c>
    </row>
    <row r="4326" spans="1:19" x14ac:dyDescent="0.25">
      <c r="A4326" s="14">
        <v>11</v>
      </c>
      <c r="B4326" s="16" t="s">
        <v>23</v>
      </c>
      <c r="C4326" s="14" t="s">
        <v>92</v>
      </c>
      <c r="D4326" s="14" t="s">
        <v>100</v>
      </c>
      <c r="P4326" s="17" t="str">
        <f t="shared" si="129"/>
        <v>11|B3T1|c|08-13-2019</v>
      </c>
      <c r="Q4326" s="14">
        <v>9.5</v>
      </c>
      <c r="R4326" s="14">
        <v>4</v>
      </c>
      <c r="S4326" s="43">
        <f t="shared" si="128"/>
        <v>2.375</v>
      </c>
    </row>
    <row r="4327" spans="1:19" x14ac:dyDescent="0.25">
      <c r="A4327" s="14">
        <v>11</v>
      </c>
      <c r="B4327" s="16" t="s">
        <v>23</v>
      </c>
      <c r="C4327" s="14" t="s">
        <v>92</v>
      </c>
      <c r="D4327" s="14" t="s">
        <v>100</v>
      </c>
      <c r="P4327" s="17" t="str">
        <f t="shared" si="129"/>
        <v>11|B3T1|c|08-13-2019</v>
      </c>
      <c r="Q4327" s="14">
        <v>9.6</v>
      </c>
      <c r="R4327" s="14">
        <v>5</v>
      </c>
      <c r="S4327" s="43">
        <f t="shared" si="128"/>
        <v>1.92</v>
      </c>
    </row>
    <row r="4328" spans="1:19" x14ac:dyDescent="0.25">
      <c r="A4328" s="14">
        <v>11</v>
      </c>
      <c r="B4328" s="16" t="s">
        <v>23</v>
      </c>
      <c r="C4328" s="14" t="s">
        <v>92</v>
      </c>
      <c r="D4328" s="14" t="s">
        <v>100</v>
      </c>
      <c r="P4328" s="17" t="str">
        <f t="shared" si="129"/>
        <v>11|B3T1|c|08-13-2019</v>
      </c>
      <c r="Q4328" s="14">
        <v>8.5</v>
      </c>
      <c r="R4328" s="14">
        <v>3</v>
      </c>
      <c r="S4328" s="43">
        <f t="shared" si="128"/>
        <v>2.8333333333333335</v>
      </c>
    </row>
    <row r="4329" spans="1:19" x14ac:dyDescent="0.25">
      <c r="A4329" s="14">
        <v>11</v>
      </c>
      <c r="B4329" s="16" t="s">
        <v>23</v>
      </c>
      <c r="C4329" s="14" t="s">
        <v>92</v>
      </c>
      <c r="D4329" s="14" t="s">
        <v>100</v>
      </c>
      <c r="P4329" s="17" t="str">
        <f t="shared" si="129"/>
        <v>11|B3T1|c|08-13-2019</v>
      </c>
      <c r="Q4329" s="14">
        <v>8.3000000000000007</v>
      </c>
      <c r="R4329" s="14">
        <v>3.2</v>
      </c>
      <c r="S4329" s="43">
        <f t="shared" si="128"/>
        <v>2.59375</v>
      </c>
    </row>
    <row r="4330" spans="1:19" x14ac:dyDescent="0.25">
      <c r="A4330" s="14">
        <v>11</v>
      </c>
      <c r="B4330" s="16" t="s">
        <v>23</v>
      </c>
      <c r="C4330" s="14" t="s">
        <v>92</v>
      </c>
      <c r="D4330" s="14" t="s">
        <v>100</v>
      </c>
      <c r="P4330" s="17" t="str">
        <f t="shared" si="129"/>
        <v>11|B3T1|c|08-13-2019</v>
      </c>
      <c r="Q4330" s="14">
        <v>8.6999999999999993</v>
      </c>
      <c r="R4330" s="14">
        <v>4</v>
      </c>
      <c r="S4330" s="43">
        <f t="shared" si="128"/>
        <v>2.1749999999999998</v>
      </c>
    </row>
    <row r="4331" spans="1:19" x14ac:dyDescent="0.25">
      <c r="A4331" s="14">
        <v>11</v>
      </c>
      <c r="B4331" s="16" t="s">
        <v>23</v>
      </c>
      <c r="C4331" s="16" t="s">
        <v>93</v>
      </c>
      <c r="D4331" s="14" t="s">
        <v>100</v>
      </c>
      <c r="P4331" s="17" t="str">
        <f t="shared" si="129"/>
        <v>11|B3T1|d|08-13-2019</v>
      </c>
      <c r="Q4331" s="14">
        <v>9</v>
      </c>
      <c r="R4331" s="14">
        <v>4</v>
      </c>
      <c r="S4331" s="43">
        <f t="shared" si="128"/>
        <v>2.25</v>
      </c>
    </row>
    <row r="4332" spans="1:19" x14ac:dyDescent="0.25">
      <c r="A4332" s="14">
        <v>11</v>
      </c>
      <c r="B4332" s="16" t="s">
        <v>23</v>
      </c>
      <c r="C4332" s="16" t="s">
        <v>93</v>
      </c>
      <c r="D4332" s="14" t="s">
        <v>100</v>
      </c>
      <c r="P4332" s="17" t="str">
        <f t="shared" si="129"/>
        <v>11|B3T1|d|08-13-2019</v>
      </c>
      <c r="Q4332" s="14">
        <v>8.5</v>
      </c>
      <c r="R4332" s="14">
        <v>4</v>
      </c>
      <c r="S4332" s="43">
        <f t="shared" si="128"/>
        <v>2.125</v>
      </c>
    </row>
    <row r="4333" spans="1:19" x14ac:dyDescent="0.25">
      <c r="A4333" s="14">
        <v>11</v>
      </c>
      <c r="B4333" s="16" t="s">
        <v>23</v>
      </c>
      <c r="C4333" s="16" t="s">
        <v>93</v>
      </c>
      <c r="D4333" s="14" t="s">
        <v>100</v>
      </c>
      <c r="P4333" s="17" t="str">
        <f t="shared" si="129"/>
        <v>11|B3T1|d|08-13-2019</v>
      </c>
      <c r="Q4333" s="14">
        <v>8.5</v>
      </c>
      <c r="R4333" s="14">
        <v>4.0999999999999996</v>
      </c>
      <c r="S4333" s="43">
        <f t="shared" si="128"/>
        <v>2.0731707317073171</v>
      </c>
    </row>
    <row r="4334" spans="1:19" x14ac:dyDescent="0.25">
      <c r="A4334" s="14">
        <v>11</v>
      </c>
      <c r="B4334" s="16" t="s">
        <v>23</v>
      </c>
      <c r="C4334" s="16" t="s">
        <v>93</v>
      </c>
      <c r="D4334" s="14" t="s">
        <v>100</v>
      </c>
      <c r="P4334" s="17" t="str">
        <f t="shared" si="129"/>
        <v>11|B3T1|d|08-13-2019</v>
      </c>
      <c r="Q4334" s="14">
        <v>5</v>
      </c>
      <c r="R4334" s="14">
        <v>2.4</v>
      </c>
      <c r="S4334" s="43">
        <f t="shared" si="128"/>
        <v>2.0833333333333335</v>
      </c>
    </row>
    <row r="4335" spans="1:19" x14ac:dyDescent="0.25">
      <c r="A4335" s="14">
        <v>11</v>
      </c>
      <c r="B4335" s="16" t="s">
        <v>24</v>
      </c>
      <c r="C4335" s="16" t="s">
        <v>94</v>
      </c>
      <c r="D4335" s="14" t="s">
        <v>100</v>
      </c>
      <c r="P4335" s="17" t="str">
        <f t="shared" si="129"/>
        <v>11|B3T2|a|08-13-2019</v>
      </c>
      <c r="Q4335" s="14">
        <v>5.0999999999999996</v>
      </c>
      <c r="R4335" s="14">
        <v>2</v>
      </c>
      <c r="S4335" s="43">
        <f t="shared" si="128"/>
        <v>2.5499999999999998</v>
      </c>
    </row>
    <row r="4336" spans="1:19" x14ac:dyDescent="0.25">
      <c r="A4336" s="14">
        <v>11</v>
      </c>
      <c r="B4336" s="16" t="s">
        <v>24</v>
      </c>
      <c r="C4336" s="16" t="s">
        <v>94</v>
      </c>
      <c r="D4336" s="14" t="s">
        <v>100</v>
      </c>
      <c r="P4336" s="17" t="str">
        <f t="shared" si="129"/>
        <v>11|B3T2|a|08-13-2019</v>
      </c>
      <c r="Q4336" s="14">
        <v>8</v>
      </c>
      <c r="R4336" s="14">
        <v>3.2</v>
      </c>
      <c r="S4336" s="43">
        <f t="shared" si="128"/>
        <v>2.5</v>
      </c>
    </row>
    <row r="4337" spans="1:19" x14ac:dyDescent="0.25">
      <c r="A4337" s="14">
        <v>11</v>
      </c>
      <c r="B4337" s="16" t="s">
        <v>24</v>
      </c>
      <c r="C4337" s="16" t="s">
        <v>94</v>
      </c>
      <c r="D4337" s="14" t="s">
        <v>100</v>
      </c>
      <c r="P4337" s="17" t="str">
        <f t="shared" si="129"/>
        <v>11|B3T2|a|08-13-2019</v>
      </c>
      <c r="Q4337" s="14">
        <v>8.5</v>
      </c>
      <c r="R4337" s="14">
        <v>3</v>
      </c>
      <c r="S4337" s="43">
        <f t="shared" si="128"/>
        <v>2.8333333333333335</v>
      </c>
    </row>
    <row r="4338" spans="1:19" x14ac:dyDescent="0.25">
      <c r="A4338" s="14">
        <v>11</v>
      </c>
      <c r="B4338" s="16" t="s">
        <v>24</v>
      </c>
      <c r="C4338" s="16" t="s">
        <v>94</v>
      </c>
      <c r="D4338" s="14" t="s">
        <v>100</v>
      </c>
      <c r="P4338" s="17" t="str">
        <f t="shared" si="129"/>
        <v>11|B3T2|a|08-13-2019</v>
      </c>
      <c r="Q4338" s="14">
        <v>8</v>
      </c>
      <c r="R4338" s="14">
        <v>2.4</v>
      </c>
      <c r="S4338" s="43">
        <f t="shared" si="128"/>
        <v>3.3333333333333335</v>
      </c>
    </row>
    <row r="4339" spans="1:19" x14ac:dyDescent="0.25">
      <c r="A4339" s="14">
        <v>11</v>
      </c>
      <c r="B4339" s="16" t="s">
        <v>24</v>
      </c>
      <c r="C4339" s="14" t="s">
        <v>91</v>
      </c>
      <c r="D4339" s="14" t="s">
        <v>100</v>
      </c>
      <c r="P4339" s="17" t="str">
        <f t="shared" si="129"/>
        <v>11|B3T2|b|08-13-2019</v>
      </c>
      <c r="Q4339" s="14">
        <v>8.5</v>
      </c>
      <c r="R4339" s="14">
        <v>3.5</v>
      </c>
      <c r="S4339" s="43">
        <f t="shared" si="128"/>
        <v>2.4285714285714284</v>
      </c>
    </row>
    <row r="4340" spans="1:19" x14ac:dyDescent="0.25">
      <c r="A4340" s="14">
        <v>11</v>
      </c>
      <c r="B4340" s="16" t="s">
        <v>24</v>
      </c>
      <c r="C4340" s="14" t="s">
        <v>91</v>
      </c>
      <c r="D4340" s="14" t="s">
        <v>100</v>
      </c>
      <c r="P4340" s="17" t="str">
        <f t="shared" si="129"/>
        <v>11|B3T2|b|08-13-2019</v>
      </c>
      <c r="Q4340" s="14">
        <v>8.4</v>
      </c>
      <c r="R4340" s="14">
        <v>3</v>
      </c>
      <c r="S4340" s="43">
        <f t="shared" si="128"/>
        <v>2.8000000000000003</v>
      </c>
    </row>
    <row r="4341" spans="1:19" x14ac:dyDescent="0.25">
      <c r="A4341" s="14">
        <v>11</v>
      </c>
      <c r="B4341" s="16" t="s">
        <v>24</v>
      </c>
      <c r="C4341" s="16" t="s">
        <v>92</v>
      </c>
      <c r="D4341" s="14" t="s">
        <v>100</v>
      </c>
      <c r="P4341" s="17" t="str">
        <f t="shared" si="129"/>
        <v>11|B3T2|c|08-13-2019</v>
      </c>
      <c r="S4341" s="43" t="e">
        <f t="shared" si="128"/>
        <v>#DIV/0!</v>
      </c>
    </row>
    <row r="4342" spans="1:19" x14ac:dyDescent="0.25">
      <c r="A4342" s="14">
        <v>11</v>
      </c>
      <c r="B4342" s="16" t="s">
        <v>24</v>
      </c>
      <c r="C4342" s="16" t="s">
        <v>92</v>
      </c>
      <c r="D4342" s="14" t="s">
        <v>100</v>
      </c>
      <c r="P4342" s="17" t="str">
        <f t="shared" si="129"/>
        <v>11|B3T2|c|08-13-2019</v>
      </c>
      <c r="Q4342" s="14">
        <v>7.2</v>
      </c>
      <c r="R4342" s="14">
        <v>3</v>
      </c>
      <c r="S4342" s="43">
        <f t="shared" si="128"/>
        <v>2.4</v>
      </c>
    </row>
    <row r="4343" spans="1:19" x14ac:dyDescent="0.25">
      <c r="A4343" s="14">
        <v>11</v>
      </c>
      <c r="B4343" s="16" t="s">
        <v>24</v>
      </c>
      <c r="C4343" s="16" t="s">
        <v>92</v>
      </c>
      <c r="D4343" s="14" t="s">
        <v>100</v>
      </c>
      <c r="P4343" s="17" t="str">
        <f t="shared" si="129"/>
        <v>11|B3T2|c|08-13-2019</v>
      </c>
      <c r="Q4343" s="14">
        <v>7.2</v>
      </c>
      <c r="R4343" s="14">
        <v>3</v>
      </c>
      <c r="S4343" s="43">
        <f t="shared" si="128"/>
        <v>2.4</v>
      </c>
    </row>
    <row r="4344" spans="1:19" x14ac:dyDescent="0.25">
      <c r="A4344" s="14">
        <v>11</v>
      </c>
      <c r="B4344" s="16" t="s">
        <v>24</v>
      </c>
      <c r="C4344" s="16" t="s">
        <v>92</v>
      </c>
      <c r="D4344" s="14" t="s">
        <v>100</v>
      </c>
      <c r="P4344" s="17" t="str">
        <f t="shared" si="129"/>
        <v>11|B3T2|c|08-13-2019</v>
      </c>
      <c r="Q4344" s="14">
        <v>9.9</v>
      </c>
      <c r="R4344" s="14">
        <v>3.9</v>
      </c>
      <c r="S4344" s="43">
        <f t="shared" si="128"/>
        <v>2.5384615384615388</v>
      </c>
    </row>
    <row r="4345" spans="1:19" x14ac:dyDescent="0.25">
      <c r="A4345" s="14">
        <v>11</v>
      </c>
      <c r="B4345" s="16" t="s">
        <v>24</v>
      </c>
      <c r="C4345" s="16" t="s">
        <v>92</v>
      </c>
      <c r="D4345" s="14" t="s">
        <v>100</v>
      </c>
      <c r="P4345" s="17" t="str">
        <f t="shared" si="129"/>
        <v>11|B3T2|c|08-13-2019</v>
      </c>
      <c r="Q4345" s="14">
        <v>10.1</v>
      </c>
      <c r="R4345" s="14">
        <v>7.5</v>
      </c>
      <c r="S4345" s="43">
        <f t="shared" si="128"/>
        <v>1.3466666666666667</v>
      </c>
    </row>
    <row r="4346" spans="1:19" x14ac:dyDescent="0.25">
      <c r="A4346" s="14">
        <v>11</v>
      </c>
      <c r="B4346" s="16" t="s">
        <v>24</v>
      </c>
      <c r="C4346" s="16" t="s">
        <v>92</v>
      </c>
      <c r="D4346" s="14" t="s">
        <v>100</v>
      </c>
      <c r="P4346" s="17" t="str">
        <f t="shared" si="129"/>
        <v>11|B3T2|c|08-13-2019</v>
      </c>
      <c r="Q4346" s="14">
        <v>9.6999999999999993</v>
      </c>
      <c r="R4346" s="14">
        <v>4.2</v>
      </c>
      <c r="S4346" s="43">
        <f t="shared" si="128"/>
        <v>2.3095238095238093</v>
      </c>
    </row>
    <row r="4347" spans="1:19" x14ac:dyDescent="0.25">
      <c r="A4347" s="14">
        <v>11</v>
      </c>
      <c r="B4347" s="16" t="s">
        <v>24</v>
      </c>
      <c r="C4347" s="16" t="s">
        <v>93</v>
      </c>
      <c r="D4347" s="14" t="s">
        <v>100</v>
      </c>
      <c r="P4347" s="17" t="str">
        <f t="shared" si="129"/>
        <v>11|B3T2|d|08-13-2019</v>
      </c>
      <c r="Q4347" s="14">
        <v>9.6</v>
      </c>
      <c r="R4347" s="14">
        <v>4.2</v>
      </c>
      <c r="S4347" s="43">
        <f t="shared" si="128"/>
        <v>2.2857142857142856</v>
      </c>
    </row>
    <row r="4348" spans="1:19" x14ac:dyDescent="0.25">
      <c r="A4348" s="14">
        <v>11</v>
      </c>
      <c r="B4348" s="16" t="s">
        <v>24</v>
      </c>
      <c r="C4348" s="14" t="s">
        <v>93</v>
      </c>
      <c r="D4348" s="14" t="s">
        <v>100</v>
      </c>
      <c r="P4348" s="17" t="str">
        <f t="shared" si="129"/>
        <v>11|B3T2|d|08-13-2019</v>
      </c>
      <c r="Q4348" s="14">
        <v>4.9000000000000004</v>
      </c>
      <c r="R4348" s="14">
        <v>2.2999999999999998</v>
      </c>
      <c r="S4348" s="43">
        <f t="shared" si="128"/>
        <v>2.1304347826086958</v>
      </c>
    </row>
    <row r="4349" spans="1:19" x14ac:dyDescent="0.25">
      <c r="A4349" s="14">
        <v>11</v>
      </c>
      <c r="B4349" s="16" t="s">
        <v>24</v>
      </c>
      <c r="C4349" s="14" t="s">
        <v>93</v>
      </c>
      <c r="D4349" s="14" t="s">
        <v>100</v>
      </c>
      <c r="P4349" s="17" t="str">
        <f t="shared" si="129"/>
        <v>11|B3T2|d|08-13-2019</v>
      </c>
      <c r="Q4349" s="14">
        <v>5.0999999999999996</v>
      </c>
      <c r="R4349" s="14">
        <v>2.2000000000000002</v>
      </c>
      <c r="S4349" s="43">
        <f t="shared" si="128"/>
        <v>2.3181818181818179</v>
      </c>
    </row>
    <row r="4350" spans="1:19" x14ac:dyDescent="0.25">
      <c r="A4350" s="14">
        <v>11</v>
      </c>
      <c r="B4350" s="16" t="s">
        <v>24</v>
      </c>
      <c r="C4350" s="14" t="s">
        <v>93</v>
      </c>
      <c r="D4350" s="14" t="s">
        <v>100</v>
      </c>
      <c r="P4350" s="17" t="str">
        <f t="shared" si="129"/>
        <v>11|B3T2|d|08-13-2019</v>
      </c>
      <c r="Q4350" s="14">
        <v>7.6</v>
      </c>
      <c r="R4350" s="14">
        <v>2.6</v>
      </c>
      <c r="S4350" s="43">
        <f t="shared" si="128"/>
        <v>2.9230769230769229</v>
      </c>
    </row>
    <row r="4351" spans="1:19" x14ac:dyDescent="0.25">
      <c r="A4351" s="14">
        <v>11</v>
      </c>
      <c r="B4351" s="16" t="s">
        <v>25</v>
      </c>
      <c r="C4351" s="16" t="s">
        <v>94</v>
      </c>
      <c r="D4351" s="14" t="s">
        <v>100</v>
      </c>
      <c r="P4351" s="17" t="str">
        <f t="shared" si="129"/>
        <v>11|B3T3|a|08-13-2019</v>
      </c>
      <c r="Q4351" s="14">
        <v>7.2</v>
      </c>
      <c r="R4351" s="14">
        <v>3.5</v>
      </c>
      <c r="S4351" s="43">
        <f t="shared" si="128"/>
        <v>2.0571428571428574</v>
      </c>
    </row>
    <row r="4352" spans="1:19" x14ac:dyDescent="0.25">
      <c r="A4352" s="14">
        <v>11</v>
      </c>
      <c r="B4352" s="16" t="s">
        <v>25</v>
      </c>
      <c r="C4352" s="14" t="s">
        <v>94</v>
      </c>
      <c r="D4352" s="14" t="s">
        <v>100</v>
      </c>
      <c r="P4352" s="17" t="str">
        <f t="shared" si="129"/>
        <v>11|B3T3|a|08-13-2019</v>
      </c>
      <c r="Q4352" s="14">
        <v>5.3</v>
      </c>
      <c r="R4352" s="14">
        <v>2.5</v>
      </c>
      <c r="S4352" s="43">
        <f t="shared" ref="S4352:S4415" si="130">Q4352/R4352</f>
        <v>2.12</v>
      </c>
    </row>
    <row r="4353" spans="1:19" x14ac:dyDescent="0.25">
      <c r="A4353" s="14">
        <v>11</v>
      </c>
      <c r="B4353" s="16" t="s">
        <v>25</v>
      </c>
      <c r="C4353" s="14" t="s">
        <v>94</v>
      </c>
      <c r="D4353" s="14" t="s">
        <v>100</v>
      </c>
      <c r="P4353" s="17" t="str">
        <f t="shared" si="129"/>
        <v>11|B3T3|a|08-13-2019</v>
      </c>
      <c r="Q4353" s="14">
        <v>3.6</v>
      </c>
      <c r="R4353" s="14">
        <v>2.6</v>
      </c>
      <c r="S4353" s="43">
        <f t="shared" si="130"/>
        <v>1.3846153846153846</v>
      </c>
    </row>
    <row r="4354" spans="1:19" x14ac:dyDescent="0.25">
      <c r="A4354" s="14">
        <v>11</v>
      </c>
      <c r="B4354" s="16" t="s">
        <v>25</v>
      </c>
      <c r="C4354" s="14" t="s">
        <v>94</v>
      </c>
      <c r="D4354" s="14" t="s">
        <v>100</v>
      </c>
      <c r="P4354" s="17" t="str">
        <f t="shared" si="129"/>
        <v>11|B3T3|a|08-13-2019</v>
      </c>
      <c r="Q4354" s="14">
        <v>9.9</v>
      </c>
      <c r="R4354" s="14">
        <v>3.6</v>
      </c>
      <c r="S4354" s="43">
        <f t="shared" si="130"/>
        <v>2.75</v>
      </c>
    </row>
    <row r="4355" spans="1:19" x14ac:dyDescent="0.25">
      <c r="A4355" s="14">
        <v>11</v>
      </c>
      <c r="B4355" s="16" t="s">
        <v>25</v>
      </c>
      <c r="C4355" s="14" t="s">
        <v>94</v>
      </c>
      <c r="D4355" s="14" t="s">
        <v>100</v>
      </c>
      <c r="P4355" s="17" t="str">
        <f t="shared" si="129"/>
        <v>11|B3T3|a|08-13-2019</v>
      </c>
      <c r="Q4355" s="14">
        <v>9.3000000000000007</v>
      </c>
      <c r="R4355" s="14">
        <v>3.4</v>
      </c>
      <c r="S4355" s="43">
        <f t="shared" si="130"/>
        <v>2.7352941176470593</v>
      </c>
    </row>
    <row r="4356" spans="1:19" x14ac:dyDescent="0.25">
      <c r="A4356" s="14">
        <v>11</v>
      </c>
      <c r="B4356" s="16" t="s">
        <v>25</v>
      </c>
      <c r="C4356" s="16" t="s">
        <v>91</v>
      </c>
      <c r="D4356" s="14" t="s">
        <v>100</v>
      </c>
      <c r="P4356" s="17" t="str">
        <f t="shared" si="129"/>
        <v>11|B3T3|b|08-13-2019</v>
      </c>
      <c r="Q4356" s="14">
        <v>7.4</v>
      </c>
      <c r="R4356" s="14">
        <v>3.5</v>
      </c>
      <c r="S4356" s="43">
        <f t="shared" si="130"/>
        <v>2.1142857142857143</v>
      </c>
    </row>
    <row r="4357" spans="1:19" x14ac:dyDescent="0.25">
      <c r="A4357" s="14">
        <v>11</v>
      </c>
      <c r="B4357" s="16" t="s">
        <v>25</v>
      </c>
      <c r="C4357" s="14" t="s">
        <v>91</v>
      </c>
      <c r="D4357" s="14" t="s">
        <v>100</v>
      </c>
      <c r="P4357" s="17" t="str">
        <f t="shared" si="129"/>
        <v>11|B3T3|b|08-13-2019</v>
      </c>
      <c r="Q4357" s="14">
        <v>7.4</v>
      </c>
      <c r="R4357" s="14">
        <v>3.6</v>
      </c>
      <c r="S4357" s="43">
        <f t="shared" si="130"/>
        <v>2.0555555555555558</v>
      </c>
    </row>
    <row r="4358" spans="1:19" x14ac:dyDescent="0.25">
      <c r="A4358" s="14">
        <v>11</v>
      </c>
      <c r="B4358" s="16" t="s">
        <v>25</v>
      </c>
      <c r="C4358" s="14" t="s">
        <v>91</v>
      </c>
      <c r="D4358" s="14" t="s">
        <v>100</v>
      </c>
      <c r="P4358" s="17" t="str">
        <f t="shared" si="129"/>
        <v>11|B3T3|b|08-13-2019</v>
      </c>
      <c r="Q4358" s="14">
        <v>5.4</v>
      </c>
      <c r="R4358" s="14">
        <v>2.2000000000000002</v>
      </c>
      <c r="S4358" s="43">
        <f t="shared" si="130"/>
        <v>2.4545454545454546</v>
      </c>
    </row>
    <row r="4359" spans="1:19" x14ac:dyDescent="0.25">
      <c r="A4359" s="14">
        <v>11</v>
      </c>
      <c r="B4359" s="16" t="s">
        <v>25</v>
      </c>
      <c r="C4359" s="14" t="s">
        <v>91</v>
      </c>
      <c r="D4359" s="14" t="s">
        <v>100</v>
      </c>
      <c r="P4359" s="17" t="str">
        <f t="shared" ref="P4359:P4422" si="131">CONCATENATE(A4359,"|",B4359,"|",C4359,"|",TEXT(D4359,"AAAA/MM/DD"))</f>
        <v>11|B3T3|b|08-13-2019</v>
      </c>
      <c r="Q4359" s="14">
        <v>5.0999999999999996</v>
      </c>
      <c r="R4359" s="14">
        <v>2</v>
      </c>
      <c r="S4359" s="43">
        <f t="shared" si="130"/>
        <v>2.5499999999999998</v>
      </c>
    </row>
    <row r="4360" spans="1:19" x14ac:dyDescent="0.25">
      <c r="A4360" s="14">
        <v>11</v>
      </c>
      <c r="B4360" s="16" t="s">
        <v>25</v>
      </c>
      <c r="C4360" s="14" t="s">
        <v>91</v>
      </c>
      <c r="D4360" s="14" t="s">
        <v>100</v>
      </c>
      <c r="P4360" s="17" t="str">
        <f t="shared" si="131"/>
        <v>11|B3T3|b|08-13-2019</v>
      </c>
      <c r="Q4360" s="14">
        <v>7.7</v>
      </c>
      <c r="R4360" s="14">
        <v>2.1</v>
      </c>
      <c r="S4360" s="43">
        <f t="shared" si="130"/>
        <v>3.6666666666666665</v>
      </c>
    </row>
    <row r="4361" spans="1:19" x14ac:dyDescent="0.25">
      <c r="A4361" s="14">
        <v>11</v>
      </c>
      <c r="B4361" s="16" t="s">
        <v>25</v>
      </c>
      <c r="C4361" s="16" t="s">
        <v>92</v>
      </c>
      <c r="D4361" s="14" t="s">
        <v>100</v>
      </c>
      <c r="P4361" s="17" t="str">
        <f t="shared" si="131"/>
        <v>11|B3T3|c|08-13-2019</v>
      </c>
      <c r="Q4361" s="14">
        <v>7.7</v>
      </c>
      <c r="R4361" s="14">
        <v>2.9</v>
      </c>
      <c r="S4361" s="43">
        <f t="shared" si="130"/>
        <v>2.6551724137931036</v>
      </c>
    </row>
    <row r="4362" spans="1:19" x14ac:dyDescent="0.25">
      <c r="A4362" s="14">
        <v>11</v>
      </c>
      <c r="B4362" s="16" t="s">
        <v>25</v>
      </c>
      <c r="C4362" s="14" t="s">
        <v>92</v>
      </c>
      <c r="D4362" s="14" t="s">
        <v>100</v>
      </c>
      <c r="P4362" s="17" t="str">
        <f t="shared" si="131"/>
        <v>11|B3T3|c|08-13-2019</v>
      </c>
      <c r="Q4362" s="14">
        <v>7.4</v>
      </c>
      <c r="R4362" s="14">
        <v>3.1</v>
      </c>
      <c r="S4362" s="43">
        <f t="shared" si="130"/>
        <v>2.3870967741935485</v>
      </c>
    </row>
    <row r="4363" spans="1:19" x14ac:dyDescent="0.25">
      <c r="A4363" s="14">
        <v>11</v>
      </c>
      <c r="B4363" s="16" t="s">
        <v>25</v>
      </c>
      <c r="C4363" s="14" t="s">
        <v>92</v>
      </c>
      <c r="D4363" s="14" t="s">
        <v>100</v>
      </c>
      <c r="P4363" s="17" t="str">
        <f t="shared" si="131"/>
        <v>11|B3T3|c|08-13-2019</v>
      </c>
      <c r="Q4363" s="14">
        <v>7.3</v>
      </c>
      <c r="R4363" s="14">
        <v>3.1</v>
      </c>
      <c r="S4363" s="43">
        <f t="shared" si="130"/>
        <v>2.354838709677419</v>
      </c>
    </row>
    <row r="4364" spans="1:19" x14ac:dyDescent="0.25">
      <c r="A4364" s="14">
        <v>11</v>
      </c>
      <c r="B4364" s="16" t="s">
        <v>25</v>
      </c>
      <c r="C4364" s="14" t="s">
        <v>92</v>
      </c>
      <c r="D4364" s="14" t="s">
        <v>100</v>
      </c>
      <c r="P4364" s="17" t="str">
        <f t="shared" si="131"/>
        <v>11|B3T3|c|08-13-2019</v>
      </c>
      <c r="Q4364" s="14">
        <v>7</v>
      </c>
      <c r="R4364" s="14">
        <v>3.1</v>
      </c>
      <c r="S4364" s="43">
        <f t="shared" si="130"/>
        <v>2.258064516129032</v>
      </c>
    </row>
    <row r="4365" spans="1:19" x14ac:dyDescent="0.25">
      <c r="A4365" s="14">
        <v>11</v>
      </c>
      <c r="B4365" s="16" t="s">
        <v>25</v>
      </c>
      <c r="C4365" s="16" t="s">
        <v>93</v>
      </c>
      <c r="D4365" s="14" t="s">
        <v>100</v>
      </c>
      <c r="P4365" s="17" t="str">
        <f t="shared" si="131"/>
        <v>11|B3T3|d|08-13-2019</v>
      </c>
      <c r="Q4365" s="14">
        <v>7.6</v>
      </c>
      <c r="R4365" s="14">
        <v>3</v>
      </c>
      <c r="S4365" s="43">
        <f t="shared" si="130"/>
        <v>2.5333333333333332</v>
      </c>
    </row>
    <row r="4366" spans="1:19" x14ac:dyDescent="0.25">
      <c r="A4366" s="14">
        <v>11</v>
      </c>
      <c r="B4366" s="16" t="s">
        <v>25</v>
      </c>
      <c r="C4366" s="14" t="s">
        <v>93</v>
      </c>
      <c r="D4366" s="14" t="s">
        <v>100</v>
      </c>
      <c r="P4366" s="17" t="str">
        <f t="shared" si="131"/>
        <v>11|B3T3|d|08-13-2019</v>
      </c>
      <c r="Q4366" s="14">
        <v>8</v>
      </c>
      <c r="R4366" s="14">
        <v>3.4</v>
      </c>
      <c r="S4366" s="43">
        <f t="shared" si="130"/>
        <v>2.3529411764705883</v>
      </c>
    </row>
    <row r="4367" spans="1:19" x14ac:dyDescent="0.25">
      <c r="A4367" s="14">
        <v>11</v>
      </c>
      <c r="B4367" s="16" t="s">
        <v>25</v>
      </c>
      <c r="C4367" s="14" t="s">
        <v>93</v>
      </c>
      <c r="D4367" s="14" t="s">
        <v>100</v>
      </c>
      <c r="P4367" s="17" t="str">
        <f t="shared" si="131"/>
        <v>11|B3T3|d|08-13-2019</v>
      </c>
      <c r="Q4367" s="14">
        <v>6.1</v>
      </c>
      <c r="R4367" s="14">
        <v>2</v>
      </c>
      <c r="S4367" s="43">
        <f t="shared" si="130"/>
        <v>3.05</v>
      </c>
    </row>
    <row r="4368" spans="1:19" x14ac:dyDescent="0.25">
      <c r="A4368" s="14">
        <v>11</v>
      </c>
      <c r="B4368" s="16" t="s">
        <v>25</v>
      </c>
      <c r="C4368" s="14" t="s">
        <v>93</v>
      </c>
      <c r="D4368" s="14" t="s">
        <v>100</v>
      </c>
      <c r="P4368" s="17" t="str">
        <f t="shared" si="131"/>
        <v>11|B3T3|d|08-13-2019</v>
      </c>
      <c r="Q4368" s="14">
        <v>6.5</v>
      </c>
      <c r="R4368" s="14">
        <v>2</v>
      </c>
      <c r="S4368" s="43">
        <f t="shared" si="130"/>
        <v>3.25</v>
      </c>
    </row>
    <row r="4369" spans="1:19" x14ac:dyDescent="0.25">
      <c r="A4369" s="14">
        <v>11</v>
      </c>
      <c r="B4369" s="16" t="s">
        <v>25</v>
      </c>
      <c r="C4369" s="14" t="s">
        <v>93</v>
      </c>
      <c r="D4369" s="14" t="s">
        <v>100</v>
      </c>
      <c r="P4369" s="17" t="str">
        <f t="shared" si="131"/>
        <v>11|B3T3|d|08-13-2019</v>
      </c>
      <c r="Q4369" s="14">
        <v>6.5</v>
      </c>
      <c r="R4369" s="14">
        <v>3</v>
      </c>
      <c r="S4369" s="43">
        <f t="shared" si="130"/>
        <v>2.1666666666666665</v>
      </c>
    </row>
    <row r="4370" spans="1:19" x14ac:dyDescent="0.25">
      <c r="A4370" s="14">
        <v>11</v>
      </c>
      <c r="B4370" s="16" t="s">
        <v>25</v>
      </c>
      <c r="C4370" s="14" t="s">
        <v>93</v>
      </c>
      <c r="D4370" s="14" t="s">
        <v>100</v>
      </c>
      <c r="P4370" s="17" t="str">
        <f t="shared" si="131"/>
        <v>11|B3T3|d|08-13-2019</v>
      </c>
      <c r="Q4370" s="14">
        <v>6.5</v>
      </c>
      <c r="R4370" s="14">
        <v>2.5</v>
      </c>
      <c r="S4370" s="43">
        <f t="shared" si="130"/>
        <v>2.6</v>
      </c>
    </row>
    <row r="4371" spans="1:19" x14ac:dyDescent="0.25">
      <c r="A4371" s="14">
        <v>11</v>
      </c>
      <c r="B4371" s="16" t="s">
        <v>26</v>
      </c>
      <c r="C4371" s="14" t="s">
        <v>94</v>
      </c>
      <c r="D4371" s="14" t="s">
        <v>100</v>
      </c>
      <c r="P4371" s="17" t="str">
        <f t="shared" si="131"/>
        <v>11|B3T4|a|08-13-2019</v>
      </c>
      <c r="Q4371" s="14">
        <v>5</v>
      </c>
      <c r="R4371" s="14">
        <v>2</v>
      </c>
      <c r="S4371" s="43">
        <f t="shared" si="130"/>
        <v>2.5</v>
      </c>
    </row>
    <row r="4372" spans="1:19" x14ac:dyDescent="0.25">
      <c r="A4372" s="14">
        <v>11</v>
      </c>
      <c r="B4372" s="16" t="s">
        <v>26</v>
      </c>
      <c r="C4372" s="14" t="s">
        <v>94</v>
      </c>
      <c r="D4372" s="14" t="s">
        <v>100</v>
      </c>
      <c r="P4372" s="17" t="str">
        <f t="shared" si="131"/>
        <v>11|B3T4|a|08-13-2019</v>
      </c>
      <c r="Q4372" s="14">
        <v>6.7</v>
      </c>
      <c r="R4372" s="14">
        <v>2.5</v>
      </c>
      <c r="S4372" s="43">
        <f t="shared" si="130"/>
        <v>2.68</v>
      </c>
    </row>
    <row r="4373" spans="1:19" x14ac:dyDescent="0.25">
      <c r="A4373" s="14">
        <v>11</v>
      </c>
      <c r="B4373" s="16" t="s">
        <v>26</v>
      </c>
      <c r="C4373" s="16" t="s">
        <v>91</v>
      </c>
      <c r="D4373" s="14" t="s">
        <v>100</v>
      </c>
      <c r="P4373" s="17" t="str">
        <f t="shared" si="131"/>
        <v>11|B3T4|b|08-13-2019</v>
      </c>
      <c r="Q4373" s="14">
        <v>6.8</v>
      </c>
      <c r="R4373" s="14">
        <v>2.2000000000000002</v>
      </c>
      <c r="S4373" s="43">
        <f t="shared" si="130"/>
        <v>3.0909090909090904</v>
      </c>
    </row>
    <row r="4374" spans="1:19" x14ac:dyDescent="0.25">
      <c r="A4374" s="14">
        <v>11</v>
      </c>
      <c r="B4374" s="16" t="s">
        <v>26</v>
      </c>
      <c r="C4374" s="14" t="s">
        <v>91</v>
      </c>
      <c r="D4374" s="14" t="s">
        <v>100</v>
      </c>
      <c r="P4374" s="17" t="str">
        <f t="shared" si="131"/>
        <v>11|B3T4|b|08-13-2019</v>
      </c>
      <c r="Q4374" s="14">
        <v>6.1</v>
      </c>
      <c r="R4374" s="14">
        <v>2.6</v>
      </c>
      <c r="S4374" s="43">
        <f t="shared" si="130"/>
        <v>2.3461538461538458</v>
      </c>
    </row>
    <row r="4375" spans="1:19" x14ac:dyDescent="0.25">
      <c r="A4375" s="14">
        <v>11</v>
      </c>
      <c r="B4375" s="16" t="s">
        <v>26</v>
      </c>
      <c r="C4375" s="14" t="s">
        <v>91</v>
      </c>
      <c r="D4375" s="14" t="s">
        <v>100</v>
      </c>
      <c r="P4375" s="17" t="str">
        <f t="shared" si="131"/>
        <v>11|B3T4|b|08-13-2019</v>
      </c>
      <c r="Q4375" s="14">
        <v>6.5</v>
      </c>
      <c r="R4375" s="14">
        <v>2.5</v>
      </c>
      <c r="S4375" s="43">
        <f t="shared" si="130"/>
        <v>2.6</v>
      </c>
    </row>
    <row r="4376" spans="1:19" x14ac:dyDescent="0.25">
      <c r="A4376" s="14">
        <v>11</v>
      </c>
      <c r="B4376" s="16" t="s">
        <v>26</v>
      </c>
      <c r="C4376" s="14" t="s">
        <v>91</v>
      </c>
      <c r="D4376" s="14" t="s">
        <v>100</v>
      </c>
      <c r="P4376" s="17" t="str">
        <f t="shared" si="131"/>
        <v>11|B3T4|b|08-13-2019</v>
      </c>
      <c r="Q4376" s="14">
        <v>5.7</v>
      </c>
      <c r="R4376" s="14">
        <v>2.6</v>
      </c>
      <c r="S4376" s="43">
        <f t="shared" si="130"/>
        <v>2.1923076923076925</v>
      </c>
    </row>
    <row r="4377" spans="1:19" x14ac:dyDescent="0.25">
      <c r="A4377" s="14">
        <v>11</v>
      </c>
      <c r="B4377" s="16" t="s">
        <v>26</v>
      </c>
      <c r="C4377" s="16" t="s">
        <v>92</v>
      </c>
      <c r="D4377" s="14" t="s">
        <v>100</v>
      </c>
      <c r="P4377" s="17" t="str">
        <f t="shared" si="131"/>
        <v>11|B3T4|c|08-13-2019</v>
      </c>
      <c r="Q4377" s="14">
        <v>6</v>
      </c>
      <c r="R4377" s="14">
        <v>2.7</v>
      </c>
      <c r="S4377" s="43">
        <f t="shared" si="130"/>
        <v>2.2222222222222219</v>
      </c>
    </row>
    <row r="4378" spans="1:19" x14ac:dyDescent="0.25">
      <c r="A4378" s="14">
        <v>11</v>
      </c>
      <c r="B4378" s="16" t="s">
        <v>26</v>
      </c>
      <c r="C4378" s="16" t="s">
        <v>92</v>
      </c>
      <c r="D4378" s="14" t="s">
        <v>100</v>
      </c>
      <c r="P4378" s="17" t="str">
        <f t="shared" si="131"/>
        <v>11|B3T4|c|08-13-2019</v>
      </c>
      <c r="Q4378" s="14">
        <v>7.4</v>
      </c>
      <c r="R4378" s="14">
        <v>3.1</v>
      </c>
      <c r="S4378" s="43">
        <f t="shared" si="130"/>
        <v>2.3870967741935485</v>
      </c>
    </row>
    <row r="4379" spans="1:19" x14ac:dyDescent="0.25">
      <c r="A4379" s="14">
        <v>11</v>
      </c>
      <c r="B4379" s="16" t="s">
        <v>26</v>
      </c>
      <c r="C4379" s="16" t="s">
        <v>92</v>
      </c>
      <c r="D4379" s="14" t="s">
        <v>100</v>
      </c>
      <c r="P4379" s="17" t="str">
        <f t="shared" si="131"/>
        <v>11|B3T4|c|08-13-2019</v>
      </c>
      <c r="Q4379" s="14">
        <v>8.1999999999999993</v>
      </c>
      <c r="R4379" s="14">
        <v>3</v>
      </c>
      <c r="S4379" s="43">
        <f t="shared" si="130"/>
        <v>2.7333333333333329</v>
      </c>
    </row>
    <row r="4380" spans="1:19" x14ac:dyDescent="0.25">
      <c r="A4380" s="14">
        <v>11</v>
      </c>
      <c r="B4380" s="16" t="s">
        <v>26</v>
      </c>
      <c r="C4380" s="16" t="s">
        <v>92</v>
      </c>
      <c r="D4380" s="14" t="s">
        <v>100</v>
      </c>
      <c r="P4380" s="17" t="str">
        <f t="shared" si="131"/>
        <v>11|B3T4|c|08-13-2019</v>
      </c>
      <c r="Q4380" s="14">
        <v>7</v>
      </c>
      <c r="R4380" s="14">
        <v>2.4</v>
      </c>
      <c r="S4380" s="43">
        <f t="shared" si="130"/>
        <v>2.916666666666667</v>
      </c>
    </row>
    <row r="4381" spans="1:19" x14ac:dyDescent="0.25">
      <c r="A4381" s="14">
        <v>11</v>
      </c>
      <c r="B4381" s="16" t="s">
        <v>26</v>
      </c>
      <c r="C4381" s="16" t="s">
        <v>92</v>
      </c>
      <c r="D4381" s="14" t="s">
        <v>100</v>
      </c>
      <c r="P4381" s="17" t="str">
        <f t="shared" si="131"/>
        <v>11|B3T4|c|08-13-2019</v>
      </c>
      <c r="Q4381" s="14">
        <v>6.8</v>
      </c>
      <c r="R4381" s="14">
        <v>2.5</v>
      </c>
      <c r="S4381" s="43">
        <f t="shared" si="130"/>
        <v>2.7199999999999998</v>
      </c>
    </row>
    <row r="4382" spans="1:19" x14ac:dyDescent="0.25">
      <c r="A4382" s="14">
        <v>11</v>
      </c>
      <c r="B4382" s="16" t="s">
        <v>26</v>
      </c>
      <c r="C4382" s="14" t="s">
        <v>93</v>
      </c>
      <c r="D4382" s="14" t="s">
        <v>100</v>
      </c>
      <c r="P4382" s="17" t="str">
        <f t="shared" si="131"/>
        <v>11|B3T4|d|08-13-2019</v>
      </c>
      <c r="Q4382" s="14">
        <v>5.5</v>
      </c>
      <c r="R4382" s="14">
        <v>2.5</v>
      </c>
      <c r="S4382" s="43">
        <f t="shared" si="130"/>
        <v>2.2000000000000002</v>
      </c>
    </row>
    <row r="4383" spans="1:19" x14ac:dyDescent="0.25">
      <c r="A4383" s="14">
        <v>11</v>
      </c>
      <c r="B4383" s="16" t="s">
        <v>26</v>
      </c>
      <c r="C4383" s="14" t="s">
        <v>93</v>
      </c>
      <c r="D4383" s="14" t="s">
        <v>100</v>
      </c>
      <c r="P4383" s="17" t="str">
        <f t="shared" si="131"/>
        <v>11|B3T4|d|08-13-2019</v>
      </c>
      <c r="Q4383" s="14">
        <v>6</v>
      </c>
      <c r="R4383" s="14">
        <v>2.5</v>
      </c>
      <c r="S4383" s="43">
        <f t="shared" si="130"/>
        <v>2.4</v>
      </c>
    </row>
    <row r="4384" spans="1:19" x14ac:dyDescent="0.25">
      <c r="A4384" s="14">
        <v>11</v>
      </c>
      <c r="B4384" s="16" t="s">
        <v>26</v>
      </c>
      <c r="C4384" s="14" t="s">
        <v>93</v>
      </c>
      <c r="D4384" s="14" t="s">
        <v>100</v>
      </c>
      <c r="P4384" s="17" t="str">
        <f t="shared" si="131"/>
        <v>11|B3T4|d|08-13-2019</v>
      </c>
      <c r="Q4384" s="14">
        <v>5.0999999999999996</v>
      </c>
      <c r="R4384" s="14">
        <v>2</v>
      </c>
      <c r="S4384" s="43">
        <f t="shared" si="130"/>
        <v>2.5499999999999998</v>
      </c>
    </row>
    <row r="4385" spans="1:19" x14ac:dyDescent="0.25">
      <c r="A4385" s="14">
        <v>11</v>
      </c>
      <c r="B4385" s="16" t="s">
        <v>26</v>
      </c>
      <c r="C4385" s="14" t="s">
        <v>93</v>
      </c>
      <c r="D4385" s="14" t="s">
        <v>100</v>
      </c>
      <c r="P4385" s="17" t="str">
        <f t="shared" si="131"/>
        <v>11|B3T4|d|08-13-2019</v>
      </c>
      <c r="Q4385" s="14">
        <v>7</v>
      </c>
      <c r="R4385" s="14">
        <v>2.8</v>
      </c>
      <c r="S4385" s="43">
        <f t="shared" si="130"/>
        <v>2.5</v>
      </c>
    </row>
    <row r="4386" spans="1:19" x14ac:dyDescent="0.25">
      <c r="A4386" s="14">
        <v>11</v>
      </c>
      <c r="B4386" s="16" t="s">
        <v>27</v>
      </c>
      <c r="C4386" s="16" t="s">
        <v>94</v>
      </c>
      <c r="D4386" s="14" t="s">
        <v>100</v>
      </c>
      <c r="P4386" s="17" t="str">
        <f t="shared" si="131"/>
        <v>11|B3T5|a|08-13-2019</v>
      </c>
      <c r="Q4386" s="14">
        <v>7.1</v>
      </c>
      <c r="R4386" s="14">
        <v>2.7</v>
      </c>
      <c r="S4386" s="43">
        <f t="shared" si="130"/>
        <v>2.6296296296296293</v>
      </c>
    </row>
    <row r="4387" spans="1:19" x14ac:dyDescent="0.25">
      <c r="A4387" s="14">
        <v>11</v>
      </c>
      <c r="B4387" s="16" t="s">
        <v>27</v>
      </c>
      <c r="C4387" s="14" t="s">
        <v>94</v>
      </c>
      <c r="D4387" s="14" t="s">
        <v>100</v>
      </c>
      <c r="P4387" s="17" t="str">
        <f t="shared" si="131"/>
        <v>11|B3T5|a|08-13-2019</v>
      </c>
      <c r="Q4387" s="14">
        <v>6.4</v>
      </c>
      <c r="R4387" s="14">
        <v>3.1</v>
      </c>
      <c r="S4387" s="43">
        <f t="shared" si="130"/>
        <v>2.064516129032258</v>
      </c>
    </row>
    <row r="4388" spans="1:19" x14ac:dyDescent="0.25">
      <c r="A4388" s="14">
        <v>11</v>
      </c>
      <c r="B4388" s="16" t="s">
        <v>27</v>
      </c>
      <c r="C4388" s="14" t="s">
        <v>94</v>
      </c>
      <c r="D4388" s="14" t="s">
        <v>100</v>
      </c>
      <c r="P4388" s="17" t="str">
        <f t="shared" si="131"/>
        <v>11|B3T5|a|08-13-2019</v>
      </c>
      <c r="Q4388" s="14">
        <v>6.5</v>
      </c>
      <c r="R4388" s="14">
        <v>3</v>
      </c>
      <c r="S4388" s="43">
        <f t="shared" si="130"/>
        <v>2.1666666666666665</v>
      </c>
    </row>
    <row r="4389" spans="1:19" x14ac:dyDescent="0.25">
      <c r="A4389" s="14">
        <v>11</v>
      </c>
      <c r="B4389" s="16" t="s">
        <v>27</v>
      </c>
      <c r="C4389" s="16" t="s">
        <v>91</v>
      </c>
      <c r="D4389" s="14" t="s">
        <v>100</v>
      </c>
      <c r="P4389" s="17" t="str">
        <f t="shared" si="131"/>
        <v>11|B3T5|b|08-13-2019</v>
      </c>
      <c r="Q4389" s="14">
        <v>0</v>
      </c>
      <c r="R4389" s="14">
        <v>0</v>
      </c>
      <c r="S4389" s="43">
        <v>0</v>
      </c>
    </row>
    <row r="4390" spans="1:19" x14ac:dyDescent="0.25">
      <c r="A4390" s="14">
        <v>11</v>
      </c>
      <c r="B4390" s="16" t="s">
        <v>27</v>
      </c>
      <c r="C4390" s="14" t="s">
        <v>91</v>
      </c>
      <c r="D4390" s="14" t="s">
        <v>100</v>
      </c>
      <c r="P4390" s="17" t="str">
        <f t="shared" si="131"/>
        <v>11|B3T5|b|08-13-2019</v>
      </c>
      <c r="Q4390" s="14">
        <v>5</v>
      </c>
      <c r="R4390" s="14">
        <v>1.7</v>
      </c>
      <c r="S4390" s="43">
        <f t="shared" si="130"/>
        <v>2.9411764705882355</v>
      </c>
    </row>
    <row r="4391" spans="1:19" x14ac:dyDescent="0.25">
      <c r="A4391" s="14">
        <v>11</v>
      </c>
      <c r="B4391" s="16" t="s">
        <v>27</v>
      </c>
      <c r="C4391" s="14" t="s">
        <v>91</v>
      </c>
      <c r="D4391" s="14" t="s">
        <v>100</v>
      </c>
      <c r="P4391" s="17" t="str">
        <f t="shared" si="131"/>
        <v>11|B3T5|b|08-13-2019</v>
      </c>
      <c r="Q4391" s="14">
        <v>6</v>
      </c>
      <c r="R4391" s="14">
        <v>2.5</v>
      </c>
      <c r="S4391" s="43">
        <f t="shared" si="130"/>
        <v>2.4</v>
      </c>
    </row>
    <row r="4392" spans="1:19" x14ac:dyDescent="0.25">
      <c r="A4392" s="14">
        <v>11</v>
      </c>
      <c r="B4392" s="16" t="s">
        <v>27</v>
      </c>
      <c r="C4392" s="14" t="s">
        <v>91</v>
      </c>
      <c r="D4392" s="14" t="s">
        <v>100</v>
      </c>
      <c r="P4392" s="17" t="str">
        <f t="shared" si="131"/>
        <v>11|B3T5|b|08-13-2019</v>
      </c>
      <c r="Q4392" s="14">
        <v>5.7</v>
      </c>
      <c r="R4392" s="14">
        <v>2.5</v>
      </c>
      <c r="S4392" s="43">
        <f t="shared" si="130"/>
        <v>2.2800000000000002</v>
      </c>
    </row>
    <row r="4393" spans="1:19" x14ac:dyDescent="0.25">
      <c r="A4393" s="14">
        <v>11</v>
      </c>
      <c r="B4393" s="16" t="s">
        <v>27</v>
      </c>
      <c r="C4393" s="16" t="s">
        <v>92</v>
      </c>
      <c r="D4393" s="14" t="s">
        <v>100</v>
      </c>
      <c r="P4393" s="17" t="str">
        <f t="shared" si="131"/>
        <v>11|B3T5|c|08-13-2019</v>
      </c>
      <c r="Q4393" s="14">
        <v>6.2</v>
      </c>
      <c r="R4393" s="14">
        <v>2</v>
      </c>
      <c r="S4393" s="43">
        <f t="shared" si="130"/>
        <v>3.1</v>
      </c>
    </row>
    <row r="4394" spans="1:19" x14ac:dyDescent="0.25">
      <c r="A4394" s="14">
        <v>11</v>
      </c>
      <c r="B4394" s="16" t="s">
        <v>27</v>
      </c>
      <c r="C4394" s="14" t="s">
        <v>92</v>
      </c>
      <c r="D4394" s="14" t="s">
        <v>100</v>
      </c>
      <c r="P4394" s="17" t="str">
        <f t="shared" si="131"/>
        <v>11|B3T5|c|08-13-2019</v>
      </c>
      <c r="Q4394" s="14">
        <v>6</v>
      </c>
      <c r="R4394" s="14">
        <v>2</v>
      </c>
      <c r="S4394" s="43">
        <f t="shared" si="130"/>
        <v>3</v>
      </c>
    </row>
    <row r="4395" spans="1:19" x14ac:dyDescent="0.25">
      <c r="A4395" s="14">
        <v>11</v>
      </c>
      <c r="B4395" s="16" t="s">
        <v>27</v>
      </c>
      <c r="C4395" s="14" t="s">
        <v>92</v>
      </c>
      <c r="D4395" s="14" t="s">
        <v>100</v>
      </c>
      <c r="P4395" s="17" t="str">
        <f t="shared" si="131"/>
        <v>11|B3T5|c|08-13-2019</v>
      </c>
      <c r="Q4395" s="14">
        <v>6</v>
      </c>
      <c r="R4395" s="14">
        <v>2.1</v>
      </c>
      <c r="S4395" s="43">
        <f t="shared" si="130"/>
        <v>2.8571428571428572</v>
      </c>
    </row>
    <row r="4396" spans="1:19" x14ac:dyDescent="0.25">
      <c r="A4396" s="14">
        <v>11</v>
      </c>
      <c r="B4396" s="16" t="s">
        <v>27</v>
      </c>
      <c r="C4396" s="14" t="s">
        <v>92</v>
      </c>
      <c r="D4396" s="14" t="s">
        <v>100</v>
      </c>
      <c r="P4396" s="17" t="str">
        <f t="shared" si="131"/>
        <v>11|B3T5|c|08-13-2019</v>
      </c>
      <c r="S4396" s="43">
        <v>0</v>
      </c>
    </row>
    <row r="4397" spans="1:19" x14ac:dyDescent="0.25">
      <c r="A4397" s="14">
        <v>11</v>
      </c>
      <c r="B4397" s="16" t="s">
        <v>27</v>
      </c>
      <c r="C4397" s="16" t="s">
        <v>93</v>
      </c>
      <c r="D4397" s="14" t="s">
        <v>100</v>
      </c>
      <c r="P4397" s="17" t="str">
        <f t="shared" si="131"/>
        <v>11|B3T5|d|08-13-2019</v>
      </c>
      <c r="Q4397" s="14">
        <v>6.1</v>
      </c>
      <c r="R4397" s="14">
        <v>2.7</v>
      </c>
      <c r="S4397" s="43">
        <f t="shared" si="130"/>
        <v>2.2592592592592591</v>
      </c>
    </row>
    <row r="4398" spans="1:19" x14ac:dyDescent="0.25">
      <c r="A4398" s="14">
        <v>11</v>
      </c>
      <c r="B4398" s="16" t="s">
        <v>27</v>
      </c>
      <c r="C4398" s="14" t="s">
        <v>93</v>
      </c>
      <c r="D4398" s="14" t="s">
        <v>100</v>
      </c>
      <c r="P4398" s="17" t="str">
        <f t="shared" si="131"/>
        <v>11|B3T5|d|08-13-2019</v>
      </c>
      <c r="Q4398" s="14">
        <v>5.9</v>
      </c>
      <c r="R4398" s="14">
        <v>2.6</v>
      </c>
      <c r="S4398" s="43">
        <f t="shared" si="130"/>
        <v>2.2692307692307692</v>
      </c>
    </row>
    <row r="4399" spans="1:19" x14ac:dyDescent="0.25">
      <c r="A4399" s="14">
        <v>11</v>
      </c>
      <c r="B4399" s="16" t="s">
        <v>27</v>
      </c>
      <c r="C4399" s="14" t="s">
        <v>93</v>
      </c>
      <c r="D4399" s="14" t="s">
        <v>100</v>
      </c>
      <c r="P4399" s="17" t="str">
        <f t="shared" si="131"/>
        <v>11|B3T5|d|08-13-2019</v>
      </c>
      <c r="Q4399" s="14">
        <v>8.1</v>
      </c>
      <c r="R4399" s="14">
        <v>3.4</v>
      </c>
      <c r="S4399" s="43">
        <f t="shared" si="130"/>
        <v>2.3823529411764706</v>
      </c>
    </row>
    <row r="4400" spans="1:19" x14ac:dyDescent="0.25">
      <c r="A4400" s="14">
        <v>11</v>
      </c>
      <c r="B4400" s="16" t="s">
        <v>27</v>
      </c>
      <c r="C4400" s="14" t="s">
        <v>93</v>
      </c>
      <c r="D4400" s="14" t="s">
        <v>100</v>
      </c>
      <c r="P4400" s="17" t="str">
        <f t="shared" si="131"/>
        <v>11|B3T5|d|08-13-2019</v>
      </c>
      <c r="Q4400" s="14">
        <v>7.9</v>
      </c>
      <c r="R4400" s="14">
        <v>3.3</v>
      </c>
      <c r="S4400" s="43">
        <f t="shared" si="130"/>
        <v>2.393939393939394</v>
      </c>
    </row>
    <row r="4401" spans="1:19" x14ac:dyDescent="0.25">
      <c r="A4401" s="14">
        <v>11</v>
      </c>
      <c r="B4401" s="16" t="s">
        <v>27</v>
      </c>
      <c r="C4401" s="14" t="s">
        <v>93</v>
      </c>
      <c r="D4401" s="14" t="s">
        <v>100</v>
      </c>
      <c r="P4401" s="17" t="str">
        <f t="shared" si="131"/>
        <v>11|B3T5|d|08-13-2019</v>
      </c>
      <c r="Q4401" s="14">
        <v>9.1999999999999993</v>
      </c>
      <c r="R4401" s="14">
        <v>3</v>
      </c>
      <c r="S4401" s="43">
        <f t="shared" si="130"/>
        <v>3.0666666666666664</v>
      </c>
    </row>
    <row r="4402" spans="1:19" x14ac:dyDescent="0.25">
      <c r="A4402" s="14">
        <v>11</v>
      </c>
      <c r="B4402" s="16" t="s">
        <v>27</v>
      </c>
      <c r="C4402" s="14" t="s">
        <v>93</v>
      </c>
      <c r="D4402" s="14" t="s">
        <v>100</v>
      </c>
      <c r="P4402" s="17" t="str">
        <f t="shared" si="131"/>
        <v>11|B3T5|d|08-13-2019</v>
      </c>
      <c r="Q4402" s="14">
        <v>8.9</v>
      </c>
      <c r="R4402" s="14">
        <v>2.8</v>
      </c>
      <c r="S4402" s="43">
        <f t="shared" si="130"/>
        <v>3.1785714285714288</v>
      </c>
    </row>
    <row r="4403" spans="1:19" x14ac:dyDescent="0.25">
      <c r="A4403" s="14">
        <v>11</v>
      </c>
      <c r="B4403" s="16" t="s">
        <v>28</v>
      </c>
      <c r="C4403" s="16" t="s">
        <v>94</v>
      </c>
      <c r="D4403" s="14" t="s">
        <v>100</v>
      </c>
      <c r="P4403" s="17" t="str">
        <f t="shared" si="131"/>
        <v>11|B4T1|a|08-13-2019</v>
      </c>
      <c r="Q4403" s="14">
        <v>10.7</v>
      </c>
      <c r="R4403" s="14">
        <v>4.7</v>
      </c>
      <c r="S4403" s="43">
        <f t="shared" si="130"/>
        <v>2.2765957446808507</v>
      </c>
    </row>
    <row r="4404" spans="1:19" x14ac:dyDescent="0.25">
      <c r="A4404" s="14">
        <v>11</v>
      </c>
      <c r="B4404" s="16" t="s">
        <v>28</v>
      </c>
      <c r="C4404" s="14" t="s">
        <v>94</v>
      </c>
      <c r="D4404" s="14" t="s">
        <v>100</v>
      </c>
      <c r="P4404" s="17" t="str">
        <f t="shared" si="131"/>
        <v>11|B4T1|a|08-13-2019</v>
      </c>
      <c r="Q4404" s="14">
        <v>10.7</v>
      </c>
      <c r="R4404" s="14">
        <v>4.5999999999999996</v>
      </c>
      <c r="S4404" s="43">
        <f t="shared" si="130"/>
        <v>2.3260869565217392</v>
      </c>
    </row>
    <row r="4405" spans="1:19" x14ac:dyDescent="0.25">
      <c r="A4405" s="14">
        <v>11</v>
      </c>
      <c r="B4405" s="16" t="s">
        <v>28</v>
      </c>
      <c r="C4405" s="14" t="s">
        <v>94</v>
      </c>
      <c r="D4405" s="14" t="s">
        <v>100</v>
      </c>
      <c r="P4405" s="17" t="str">
        <f t="shared" si="131"/>
        <v>11|B4T1|a|08-13-2019</v>
      </c>
      <c r="Q4405" s="14">
        <v>8.4</v>
      </c>
      <c r="R4405" s="14">
        <v>3.7</v>
      </c>
      <c r="S4405" s="43">
        <f t="shared" si="130"/>
        <v>2.2702702702702702</v>
      </c>
    </row>
    <row r="4406" spans="1:19" x14ac:dyDescent="0.25">
      <c r="A4406" s="14">
        <v>11</v>
      </c>
      <c r="B4406" s="16" t="s">
        <v>28</v>
      </c>
      <c r="C4406" s="14" t="s">
        <v>94</v>
      </c>
      <c r="D4406" s="14" t="s">
        <v>100</v>
      </c>
      <c r="P4406" s="17" t="str">
        <f t="shared" si="131"/>
        <v>11|B4T1|a|08-13-2019</v>
      </c>
      <c r="Q4406" s="14">
        <v>7.2</v>
      </c>
      <c r="R4406" s="14">
        <v>3.2</v>
      </c>
      <c r="S4406" s="43">
        <f t="shared" si="130"/>
        <v>2.25</v>
      </c>
    </row>
    <row r="4407" spans="1:19" x14ac:dyDescent="0.25">
      <c r="A4407" s="14">
        <v>11</v>
      </c>
      <c r="B4407" s="16" t="s">
        <v>28</v>
      </c>
      <c r="C4407" s="16" t="s">
        <v>91</v>
      </c>
      <c r="D4407" s="14" t="s">
        <v>100</v>
      </c>
      <c r="P4407" s="17" t="str">
        <f t="shared" si="131"/>
        <v>11|B4T1|b|08-13-2019</v>
      </c>
      <c r="Q4407" s="14">
        <v>7.5</v>
      </c>
      <c r="R4407" s="14">
        <v>3.1</v>
      </c>
      <c r="S4407" s="43">
        <f t="shared" si="130"/>
        <v>2.4193548387096775</v>
      </c>
    </row>
    <row r="4408" spans="1:19" x14ac:dyDescent="0.25">
      <c r="A4408" s="14">
        <v>11</v>
      </c>
      <c r="B4408" s="16" t="s">
        <v>28</v>
      </c>
      <c r="C4408" s="14" t="s">
        <v>91</v>
      </c>
      <c r="D4408" s="14" t="s">
        <v>100</v>
      </c>
      <c r="P4408" s="17" t="str">
        <f t="shared" si="131"/>
        <v>11|B4T1|b|08-13-2019</v>
      </c>
      <c r="Q4408" s="14">
        <v>10.6</v>
      </c>
      <c r="R4408" s="14">
        <v>4.2</v>
      </c>
      <c r="S4408" s="43">
        <f t="shared" si="130"/>
        <v>2.5238095238095237</v>
      </c>
    </row>
    <row r="4409" spans="1:19" x14ac:dyDescent="0.25">
      <c r="A4409" s="14">
        <v>11</v>
      </c>
      <c r="B4409" s="16" t="s">
        <v>28</v>
      </c>
      <c r="C4409" s="14" t="s">
        <v>91</v>
      </c>
      <c r="D4409" s="14" t="s">
        <v>100</v>
      </c>
      <c r="P4409" s="17" t="str">
        <f t="shared" si="131"/>
        <v>11|B4T1|b|08-13-2019</v>
      </c>
      <c r="Q4409" s="14">
        <v>10.3</v>
      </c>
      <c r="R4409" s="14">
        <v>4</v>
      </c>
      <c r="S4409" s="43">
        <f t="shared" si="130"/>
        <v>2.5750000000000002</v>
      </c>
    </row>
    <row r="4410" spans="1:19" x14ac:dyDescent="0.25">
      <c r="A4410" s="14">
        <v>11</v>
      </c>
      <c r="B4410" s="16" t="s">
        <v>28</v>
      </c>
      <c r="C4410" s="14" t="s">
        <v>91</v>
      </c>
      <c r="D4410" s="14" t="s">
        <v>100</v>
      </c>
      <c r="P4410" s="17" t="str">
        <f t="shared" si="131"/>
        <v>11|B4T1|b|08-13-2019</v>
      </c>
      <c r="Q4410" s="14">
        <v>9.8000000000000007</v>
      </c>
      <c r="R4410" s="14">
        <v>4.0999999999999996</v>
      </c>
      <c r="S4410" s="43">
        <f t="shared" si="130"/>
        <v>2.3902439024390247</v>
      </c>
    </row>
    <row r="4411" spans="1:19" x14ac:dyDescent="0.25">
      <c r="A4411" s="14">
        <v>11</v>
      </c>
      <c r="B4411" s="16" t="s">
        <v>28</v>
      </c>
      <c r="C4411" s="14" t="s">
        <v>91</v>
      </c>
      <c r="D4411" s="14" t="s">
        <v>100</v>
      </c>
      <c r="P4411" s="17" t="str">
        <f t="shared" si="131"/>
        <v>11|B4T1|b|08-13-2019</v>
      </c>
      <c r="Q4411" s="14">
        <v>10.1</v>
      </c>
      <c r="R4411" s="14">
        <v>4.5999999999999996</v>
      </c>
      <c r="S4411" s="43">
        <f t="shared" si="130"/>
        <v>2.1956521739130435</v>
      </c>
    </row>
    <row r="4412" spans="1:19" x14ac:dyDescent="0.25">
      <c r="A4412" s="14">
        <v>11</v>
      </c>
      <c r="B4412" s="16" t="s">
        <v>28</v>
      </c>
      <c r="C4412" s="14" t="s">
        <v>91</v>
      </c>
      <c r="D4412" s="14" t="s">
        <v>100</v>
      </c>
      <c r="P4412" s="17" t="str">
        <f t="shared" si="131"/>
        <v>11|B4T1|b|08-13-2019</v>
      </c>
      <c r="Q4412" s="14">
        <v>5.7</v>
      </c>
      <c r="R4412" s="14">
        <v>2.2999999999999998</v>
      </c>
      <c r="S4412" s="43">
        <f t="shared" si="130"/>
        <v>2.4782608695652177</v>
      </c>
    </row>
    <row r="4413" spans="1:19" x14ac:dyDescent="0.25">
      <c r="A4413" s="14">
        <v>11</v>
      </c>
      <c r="B4413" s="16" t="s">
        <v>28</v>
      </c>
      <c r="C4413" s="16" t="s">
        <v>92</v>
      </c>
      <c r="D4413" s="14" t="s">
        <v>100</v>
      </c>
      <c r="P4413" s="17" t="str">
        <f t="shared" si="131"/>
        <v>11|B4T1|c|08-13-2019</v>
      </c>
      <c r="Q4413" s="14">
        <v>8.9</v>
      </c>
      <c r="R4413" s="14">
        <v>5.3</v>
      </c>
      <c r="S4413" s="43">
        <f t="shared" si="130"/>
        <v>1.679245283018868</v>
      </c>
    </row>
    <row r="4414" spans="1:19" x14ac:dyDescent="0.25">
      <c r="A4414" s="14">
        <v>11</v>
      </c>
      <c r="B4414" s="16" t="s">
        <v>28</v>
      </c>
      <c r="C4414" s="14" t="s">
        <v>92</v>
      </c>
      <c r="D4414" s="14" t="s">
        <v>100</v>
      </c>
      <c r="P4414" s="17" t="str">
        <f t="shared" si="131"/>
        <v>11|B4T1|c|08-13-2019</v>
      </c>
      <c r="Q4414" s="14">
        <v>9.3000000000000007</v>
      </c>
      <c r="R4414" s="14">
        <v>5</v>
      </c>
      <c r="S4414" s="43">
        <f t="shared" si="130"/>
        <v>1.86</v>
      </c>
    </row>
    <row r="4415" spans="1:19" x14ac:dyDescent="0.25">
      <c r="A4415" s="14">
        <v>11</v>
      </c>
      <c r="B4415" s="16" t="s">
        <v>28</v>
      </c>
      <c r="C4415" s="14" t="s">
        <v>92</v>
      </c>
      <c r="D4415" s="14" t="s">
        <v>100</v>
      </c>
      <c r="P4415" s="17" t="str">
        <f t="shared" si="131"/>
        <v>11|B4T1|c|08-13-2019</v>
      </c>
      <c r="Q4415" s="14">
        <v>8.1999999999999993</v>
      </c>
      <c r="R4415" s="14">
        <v>3.7</v>
      </c>
      <c r="S4415" s="43">
        <f t="shared" si="130"/>
        <v>2.2162162162162158</v>
      </c>
    </row>
    <row r="4416" spans="1:19" x14ac:dyDescent="0.25">
      <c r="A4416" s="14">
        <v>11</v>
      </c>
      <c r="B4416" s="16" t="s">
        <v>28</v>
      </c>
      <c r="C4416" s="16" t="s">
        <v>93</v>
      </c>
      <c r="D4416" s="14" t="s">
        <v>100</v>
      </c>
      <c r="P4416" s="17" t="str">
        <f t="shared" si="131"/>
        <v>11|B4T1|d|08-13-2019</v>
      </c>
      <c r="Q4416" s="14">
        <v>8.3000000000000007</v>
      </c>
      <c r="R4416" s="14">
        <v>3.7</v>
      </c>
      <c r="S4416" s="43">
        <f t="shared" ref="S4416:S4479" si="132">Q4416/R4416</f>
        <v>2.2432432432432434</v>
      </c>
    </row>
    <row r="4417" spans="1:19" x14ac:dyDescent="0.25">
      <c r="A4417" s="14">
        <v>11</v>
      </c>
      <c r="B4417" s="16" t="s">
        <v>28</v>
      </c>
      <c r="C4417" s="14" t="s">
        <v>93</v>
      </c>
      <c r="D4417" s="14" t="s">
        <v>100</v>
      </c>
      <c r="P4417" s="17" t="str">
        <f t="shared" si="131"/>
        <v>11|B4T1|d|08-13-2019</v>
      </c>
      <c r="Q4417" s="14">
        <v>8.3000000000000007</v>
      </c>
      <c r="R4417" s="14">
        <v>3</v>
      </c>
      <c r="S4417" s="43">
        <f t="shared" si="132"/>
        <v>2.7666666666666671</v>
      </c>
    </row>
    <row r="4418" spans="1:19" x14ac:dyDescent="0.25">
      <c r="A4418" s="14">
        <v>11</v>
      </c>
      <c r="B4418" s="16" t="s">
        <v>28</v>
      </c>
      <c r="C4418" s="14" t="s">
        <v>93</v>
      </c>
      <c r="D4418" s="14" t="s">
        <v>100</v>
      </c>
      <c r="P4418" s="17" t="str">
        <f t="shared" si="131"/>
        <v>11|B4T1|d|08-13-2019</v>
      </c>
      <c r="Q4418" s="14">
        <v>4.2</v>
      </c>
      <c r="R4418" s="14">
        <v>2.5</v>
      </c>
      <c r="S4418" s="43">
        <f t="shared" si="132"/>
        <v>1.6800000000000002</v>
      </c>
    </row>
    <row r="4419" spans="1:19" x14ac:dyDescent="0.25">
      <c r="A4419" s="14">
        <v>11</v>
      </c>
      <c r="B4419" s="16" t="s">
        <v>28</v>
      </c>
      <c r="C4419" s="14" t="s">
        <v>93</v>
      </c>
      <c r="D4419" s="14" t="s">
        <v>100</v>
      </c>
      <c r="P4419" s="17" t="str">
        <f t="shared" si="131"/>
        <v>11|B4T1|d|08-13-2019</v>
      </c>
      <c r="Q4419" s="14">
        <v>9.1</v>
      </c>
      <c r="R4419" s="14">
        <v>3.9</v>
      </c>
      <c r="S4419" s="43">
        <f t="shared" si="132"/>
        <v>2.3333333333333335</v>
      </c>
    </row>
    <row r="4420" spans="1:19" x14ac:dyDescent="0.25">
      <c r="A4420" s="14">
        <v>11</v>
      </c>
      <c r="B4420" s="16" t="s">
        <v>28</v>
      </c>
      <c r="C4420" s="14" t="s">
        <v>93</v>
      </c>
      <c r="D4420" s="14" t="s">
        <v>100</v>
      </c>
      <c r="P4420" s="17" t="str">
        <f t="shared" si="131"/>
        <v>11|B4T1|d|08-13-2019</v>
      </c>
      <c r="Q4420" s="14">
        <v>9.6</v>
      </c>
      <c r="R4420" s="14">
        <v>4</v>
      </c>
      <c r="S4420" s="43">
        <f t="shared" si="132"/>
        <v>2.4</v>
      </c>
    </row>
    <row r="4421" spans="1:19" x14ac:dyDescent="0.25">
      <c r="A4421" s="14">
        <v>11</v>
      </c>
      <c r="B4421" s="16" t="s">
        <v>28</v>
      </c>
      <c r="C4421" s="14" t="s">
        <v>93</v>
      </c>
      <c r="D4421" s="14" t="s">
        <v>100</v>
      </c>
      <c r="P4421" s="17" t="str">
        <f t="shared" si="131"/>
        <v>11|B4T1|d|08-13-2019</v>
      </c>
      <c r="Q4421" s="14">
        <v>5.4</v>
      </c>
      <c r="R4421" s="14">
        <v>2.6</v>
      </c>
      <c r="S4421" s="43">
        <f t="shared" si="132"/>
        <v>2.0769230769230771</v>
      </c>
    </row>
    <row r="4422" spans="1:19" x14ac:dyDescent="0.25">
      <c r="A4422" s="14">
        <v>11</v>
      </c>
      <c r="B4422" s="16" t="s">
        <v>29</v>
      </c>
      <c r="C4422" s="14" t="s">
        <v>94</v>
      </c>
      <c r="D4422" s="14" t="s">
        <v>100</v>
      </c>
      <c r="P4422" s="17" t="str">
        <f t="shared" si="131"/>
        <v>11|B4T2|a|08-13-2019</v>
      </c>
      <c r="Q4422" s="14">
        <v>5.5</v>
      </c>
      <c r="R4422" s="14">
        <v>2.7</v>
      </c>
      <c r="S4422" s="43">
        <f t="shared" si="132"/>
        <v>2.0370370370370368</v>
      </c>
    </row>
    <row r="4423" spans="1:19" x14ac:dyDescent="0.25">
      <c r="A4423" s="14">
        <v>11</v>
      </c>
      <c r="B4423" s="16" t="s">
        <v>29</v>
      </c>
      <c r="C4423" s="14" t="s">
        <v>94</v>
      </c>
      <c r="D4423" s="14" t="s">
        <v>100</v>
      </c>
      <c r="P4423" s="17" t="str">
        <f t="shared" ref="P4423:P4486" si="133">CONCATENATE(A4423,"|",B4423,"|",C4423,"|",TEXT(D4423,"AAAA/MM/DD"))</f>
        <v>11|B4T2|a|08-13-2019</v>
      </c>
      <c r="Q4423" s="14">
        <v>8</v>
      </c>
      <c r="R4423" s="14">
        <v>2.8</v>
      </c>
      <c r="S4423" s="43">
        <f t="shared" si="132"/>
        <v>2.8571428571428572</v>
      </c>
    </row>
    <row r="4424" spans="1:19" x14ac:dyDescent="0.25">
      <c r="A4424" s="14">
        <v>11</v>
      </c>
      <c r="B4424" s="16" t="s">
        <v>29</v>
      </c>
      <c r="C4424" s="14" t="s">
        <v>94</v>
      </c>
      <c r="D4424" s="14" t="s">
        <v>100</v>
      </c>
      <c r="P4424" s="17" t="str">
        <f t="shared" si="133"/>
        <v>11|B4T2|a|08-13-2019</v>
      </c>
      <c r="Q4424" s="14">
        <v>7.7</v>
      </c>
      <c r="R4424" s="14">
        <v>2.7</v>
      </c>
      <c r="S4424" s="43">
        <f t="shared" si="132"/>
        <v>2.8518518518518516</v>
      </c>
    </row>
    <row r="4425" spans="1:19" x14ac:dyDescent="0.25">
      <c r="A4425" s="14">
        <v>11</v>
      </c>
      <c r="B4425" s="16" t="s">
        <v>29</v>
      </c>
      <c r="C4425" s="14" t="s">
        <v>94</v>
      </c>
      <c r="D4425" s="14" t="s">
        <v>100</v>
      </c>
      <c r="P4425" s="17" t="str">
        <f t="shared" si="133"/>
        <v>11|B4T2|a|08-13-2019</v>
      </c>
      <c r="Q4425" s="14">
        <v>9.6</v>
      </c>
      <c r="R4425" s="14">
        <v>4.0999999999999996</v>
      </c>
      <c r="S4425" s="43">
        <f t="shared" si="132"/>
        <v>2.3414634146341466</v>
      </c>
    </row>
    <row r="4426" spans="1:19" x14ac:dyDescent="0.25">
      <c r="A4426" s="14">
        <v>11</v>
      </c>
      <c r="B4426" s="16" t="s">
        <v>29</v>
      </c>
      <c r="C4426" s="16" t="s">
        <v>91</v>
      </c>
      <c r="D4426" s="14" t="s">
        <v>100</v>
      </c>
      <c r="P4426" s="17" t="str">
        <f t="shared" si="133"/>
        <v>11|B4T2|b|08-13-2019</v>
      </c>
      <c r="Q4426" s="14">
        <v>9.1999999999999993</v>
      </c>
      <c r="R4426" s="14">
        <v>4.0999999999999996</v>
      </c>
      <c r="S4426" s="43">
        <f t="shared" si="132"/>
        <v>2.2439024390243905</v>
      </c>
    </row>
    <row r="4427" spans="1:19" x14ac:dyDescent="0.25">
      <c r="A4427" s="14">
        <v>11</v>
      </c>
      <c r="B4427" s="16" t="s">
        <v>29</v>
      </c>
      <c r="C4427" s="14" t="s">
        <v>91</v>
      </c>
      <c r="D4427" s="14" t="s">
        <v>100</v>
      </c>
      <c r="P4427" s="17" t="str">
        <f t="shared" si="133"/>
        <v>11|B4T2|b|08-13-2019</v>
      </c>
      <c r="Q4427" s="14">
        <v>6.1</v>
      </c>
      <c r="R4427" s="14">
        <v>2.9</v>
      </c>
      <c r="S4427" s="43">
        <f t="shared" si="132"/>
        <v>2.103448275862069</v>
      </c>
    </row>
    <row r="4428" spans="1:19" x14ac:dyDescent="0.25">
      <c r="A4428" s="14">
        <v>11</v>
      </c>
      <c r="B4428" s="16" t="s">
        <v>29</v>
      </c>
      <c r="C4428" s="14" t="s">
        <v>91</v>
      </c>
      <c r="D4428" s="14" t="s">
        <v>100</v>
      </c>
      <c r="P4428" s="17" t="str">
        <f t="shared" si="133"/>
        <v>11|B4T2|b|08-13-2019</v>
      </c>
      <c r="Q4428" s="14">
        <v>6.1</v>
      </c>
      <c r="R4428" s="14">
        <v>2.8</v>
      </c>
      <c r="S4428" s="43">
        <f t="shared" si="132"/>
        <v>2.1785714285714284</v>
      </c>
    </row>
    <row r="4429" spans="1:19" x14ac:dyDescent="0.25">
      <c r="A4429" s="14">
        <v>11</v>
      </c>
      <c r="B4429" s="16" t="s">
        <v>29</v>
      </c>
      <c r="C4429" s="16" t="s">
        <v>92</v>
      </c>
      <c r="D4429" s="14" t="s">
        <v>100</v>
      </c>
      <c r="P4429" s="17" t="str">
        <f t="shared" si="133"/>
        <v>11|B4T2|c|08-13-2019</v>
      </c>
      <c r="Q4429" s="14">
        <v>7</v>
      </c>
      <c r="R4429" s="14">
        <v>3.2</v>
      </c>
      <c r="S4429" s="43">
        <f t="shared" si="132"/>
        <v>2.1875</v>
      </c>
    </row>
    <row r="4430" spans="1:19" x14ac:dyDescent="0.25">
      <c r="A4430" s="14">
        <v>11</v>
      </c>
      <c r="B4430" s="16" t="s">
        <v>29</v>
      </c>
      <c r="C4430" s="14" t="s">
        <v>92</v>
      </c>
      <c r="D4430" s="14" t="s">
        <v>100</v>
      </c>
      <c r="P4430" s="17" t="str">
        <f t="shared" si="133"/>
        <v>11|B4T2|c|08-13-2019</v>
      </c>
      <c r="Q4430" s="14">
        <v>6.6</v>
      </c>
      <c r="R4430" s="14">
        <v>3</v>
      </c>
      <c r="S4430" s="43">
        <f t="shared" si="132"/>
        <v>2.1999999999999997</v>
      </c>
    </row>
    <row r="4431" spans="1:19" x14ac:dyDescent="0.25">
      <c r="A4431" s="14">
        <v>11</v>
      </c>
      <c r="B4431" s="16" t="s">
        <v>29</v>
      </c>
      <c r="C4431" s="16" t="s">
        <v>93</v>
      </c>
      <c r="D4431" s="14" t="s">
        <v>100</v>
      </c>
      <c r="P4431" s="17" t="str">
        <f t="shared" si="133"/>
        <v>11|B4T2|d|08-13-2019</v>
      </c>
      <c r="Q4431" s="14">
        <v>9.5</v>
      </c>
      <c r="R4431" s="14">
        <v>3.6</v>
      </c>
      <c r="S4431" s="43">
        <f t="shared" si="132"/>
        <v>2.6388888888888888</v>
      </c>
    </row>
    <row r="4432" spans="1:19" x14ac:dyDescent="0.25">
      <c r="A4432" s="14">
        <v>11</v>
      </c>
      <c r="B4432" s="16" t="s">
        <v>29</v>
      </c>
      <c r="C4432" s="14" t="s">
        <v>93</v>
      </c>
      <c r="D4432" s="14" t="s">
        <v>100</v>
      </c>
      <c r="P4432" s="17" t="str">
        <f t="shared" si="133"/>
        <v>11|B4T2|d|08-13-2019</v>
      </c>
      <c r="Q4432" s="14">
        <v>9.6</v>
      </c>
      <c r="R4432" s="14">
        <v>3.3</v>
      </c>
      <c r="S4432" s="43">
        <f t="shared" si="132"/>
        <v>2.9090909090909092</v>
      </c>
    </row>
    <row r="4433" spans="1:19" x14ac:dyDescent="0.25">
      <c r="A4433" s="14">
        <v>11</v>
      </c>
      <c r="B4433" s="16" t="s">
        <v>30</v>
      </c>
      <c r="C4433" s="14" t="s">
        <v>94</v>
      </c>
      <c r="D4433" s="14" t="s">
        <v>100</v>
      </c>
      <c r="P4433" s="17" t="str">
        <f t="shared" si="133"/>
        <v>11|B4T3|a|08-13-2019</v>
      </c>
      <c r="Q4433" s="14">
        <v>11.7</v>
      </c>
      <c r="R4433" s="14">
        <v>5.0999999999999996</v>
      </c>
      <c r="S4433" s="43">
        <f t="shared" si="132"/>
        <v>2.2941176470588234</v>
      </c>
    </row>
    <row r="4434" spans="1:19" x14ac:dyDescent="0.25">
      <c r="A4434" s="14">
        <v>11</v>
      </c>
      <c r="B4434" s="16" t="s">
        <v>30</v>
      </c>
      <c r="C4434" s="14" t="s">
        <v>94</v>
      </c>
      <c r="D4434" s="14" t="s">
        <v>100</v>
      </c>
      <c r="P4434" s="17" t="str">
        <f t="shared" si="133"/>
        <v>11|B4T3|a|08-13-2019</v>
      </c>
      <c r="Q4434" s="14">
        <v>11.6</v>
      </c>
      <c r="R4434" s="14">
        <v>5.2</v>
      </c>
      <c r="S4434" s="43">
        <f t="shared" si="132"/>
        <v>2.2307692307692308</v>
      </c>
    </row>
    <row r="4435" spans="1:19" x14ac:dyDescent="0.25">
      <c r="A4435" s="14">
        <v>11</v>
      </c>
      <c r="B4435" s="16" t="s">
        <v>30</v>
      </c>
      <c r="C4435" s="14" t="s">
        <v>94</v>
      </c>
      <c r="D4435" s="14" t="s">
        <v>100</v>
      </c>
      <c r="P4435" s="17" t="str">
        <f t="shared" si="133"/>
        <v>11|B4T3|a|08-13-2019</v>
      </c>
      <c r="Q4435" s="14">
        <v>9.1</v>
      </c>
      <c r="R4435" s="14">
        <v>4</v>
      </c>
      <c r="S4435" s="43">
        <f t="shared" si="132"/>
        <v>2.2749999999999999</v>
      </c>
    </row>
    <row r="4436" spans="1:19" x14ac:dyDescent="0.25">
      <c r="A4436" s="14">
        <v>11</v>
      </c>
      <c r="B4436" s="16" t="s">
        <v>30</v>
      </c>
      <c r="C4436" s="14" t="s">
        <v>94</v>
      </c>
      <c r="D4436" s="14" t="s">
        <v>100</v>
      </c>
      <c r="P4436" s="17" t="str">
        <f t="shared" si="133"/>
        <v>11|B4T3|a|08-13-2019</v>
      </c>
      <c r="Q4436" s="14">
        <v>5.0999999999999996</v>
      </c>
      <c r="R4436" s="14">
        <v>2.6</v>
      </c>
      <c r="S4436" s="43">
        <f t="shared" si="132"/>
        <v>1.9615384615384612</v>
      </c>
    </row>
    <row r="4437" spans="1:19" x14ac:dyDescent="0.25">
      <c r="A4437" s="14">
        <v>11</v>
      </c>
      <c r="B4437" s="16" t="s">
        <v>30</v>
      </c>
      <c r="C4437" s="16" t="s">
        <v>91</v>
      </c>
      <c r="D4437" s="14" t="s">
        <v>100</v>
      </c>
      <c r="P4437" s="17" t="str">
        <f t="shared" si="133"/>
        <v>11|B4T3|b|08-13-2019</v>
      </c>
      <c r="Q4437" s="14">
        <v>5.0999999999999996</v>
      </c>
      <c r="R4437" s="14">
        <v>2.4</v>
      </c>
      <c r="S4437" s="43">
        <f t="shared" si="132"/>
        <v>2.125</v>
      </c>
    </row>
    <row r="4438" spans="1:19" x14ac:dyDescent="0.25">
      <c r="A4438" s="14">
        <v>11</v>
      </c>
      <c r="B4438" s="16" t="s">
        <v>30</v>
      </c>
      <c r="C4438" s="14" t="s">
        <v>91</v>
      </c>
      <c r="D4438" s="14" t="s">
        <v>100</v>
      </c>
      <c r="P4438" s="17" t="str">
        <f t="shared" si="133"/>
        <v>11|B4T3|b|08-13-2019</v>
      </c>
      <c r="Q4438" s="14">
        <v>7.6</v>
      </c>
      <c r="R4438" s="14">
        <v>3</v>
      </c>
      <c r="S4438" s="43">
        <f t="shared" si="132"/>
        <v>2.5333333333333332</v>
      </c>
    </row>
    <row r="4439" spans="1:19" x14ac:dyDescent="0.25">
      <c r="A4439" s="14">
        <v>11</v>
      </c>
      <c r="B4439" s="16" t="s">
        <v>30</v>
      </c>
      <c r="C4439" s="14" t="s">
        <v>91</v>
      </c>
      <c r="D4439" s="14" t="s">
        <v>100</v>
      </c>
      <c r="P4439" s="17" t="str">
        <f t="shared" si="133"/>
        <v>11|B4T3|b|08-13-2019</v>
      </c>
      <c r="Q4439" s="14">
        <v>7.8</v>
      </c>
      <c r="R4439" s="14">
        <v>3.1</v>
      </c>
      <c r="S4439" s="43">
        <f t="shared" si="132"/>
        <v>2.5161290322580645</v>
      </c>
    </row>
    <row r="4440" spans="1:19" x14ac:dyDescent="0.25">
      <c r="A4440" s="14">
        <v>11</v>
      </c>
      <c r="B4440" s="16" t="s">
        <v>30</v>
      </c>
      <c r="C4440" s="14" t="s">
        <v>91</v>
      </c>
      <c r="D4440" s="14" t="s">
        <v>100</v>
      </c>
      <c r="P4440" s="17" t="str">
        <f t="shared" si="133"/>
        <v>11|B4T3|b|08-13-2019</v>
      </c>
      <c r="Q4440" s="14">
        <v>8</v>
      </c>
      <c r="R4440" s="14">
        <v>3.9</v>
      </c>
      <c r="S4440" s="43">
        <f t="shared" si="132"/>
        <v>2.0512820512820515</v>
      </c>
    </row>
    <row r="4441" spans="1:19" x14ac:dyDescent="0.25">
      <c r="A4441" s="14">
        <v>11</v>
      </c>
      <c r="B4441" s="16" t="s">
        <v>30</v>
      </c>
      <c r="C4441" s="14" t="s">
        <v>91</v>
      </c>
      <c r="D4441" s="14" t="s">
        <v>100</v>
      </c>
      <c r="P4441" s="17" t="str">
        <f t="shared" si="133"/>
        <v>11|B4T3|b|08-13-2019</v>
      </c>
      <c r="Q4441" s="14">
        <v>7.9</v>
      </c>
      <c r="R4441" s="14">
        <v>3.9</v>
      </c>
      <c r="S4441" s="43">
        <f t="shared" si="132"/>
        <v>2.025641025641026</v>
      </c>
    </row>
    <row r="4442" spans="1:19" x14ac:dyDescent="0.25">
      <c r="A4442" s="14">
        <v>11</v>
      </c>
      <c r="B4442" s="16" t="s">
        <v>30</v>
      </c>
      <c r="C4442" s="14" t="s">
        <v>91</v>
      </c>
      <c r="D4442" s="14" t="s">
        <v>100</v>
      </c>
      <c r="P4442" s="17" t="str">
        <f t="shared" si="133"/>
        <v>11|B4T3|b|08-13-2019</v>
      </c>
      <c r="Q4442" s="14">
        <v>7.5</v>
      </c>
      <c r="R4442" s="14">
        <v>3.1</v>
      </c>
      <c r="S4442" s="43">
        <f t="shared" si="132"/>
        <v>2.4193548387096775</v>
      </c>
    </row>
    <row r="4443" spans="1:19" x14ac:dyDescent="0.25">
      <c r="A4443" s="14">
        <v>11</v>
      </c>
      <c r="B4443" s="16" t="s">
        <v>30</v>
      </c>
      <c r="C4443" s="16" t="s">
        <v>92</v>
      </c>
      <c r="D4443" s="14" t="s">
        <v>100</v>
      </c>
      <c r="P4443" s="17" t="str">
        <f t="shared" si="133"/>
        <v>11|B4T3|c|08-13-2019</v>
      </c>
      <c r="Q4443" s="14">
        <v>10.6</v>
      </c>
      <c r="R4443" s="14">
        <v>4.2</v>
      </c>
      <c r="S4443" s="43">
        <f t="shared" si="132"/>
        <v>2.5238095238095237</v>
      </c>
    </row>
    <row r="4444" spans="1:19" x14ac:dyDescent="0.25">
      <c r="A4444" s="14">
        <v>11</v>
      </c>
      <c r="B4444" s="16" t="s">
        <v>30</v>
      </c>
      <c r="C4444" s="14" t="s">
        <v>92</v>
      </c>
      <c r="D4444" s="14" t="s">
        <v>100</v>
      </c>
      <c r="P4444" s="17" t="str">
        <f t="shared" si="133"/>
        <v>11|B4T3|c|08-13-2019</v>
      </c>
      <c r="Q4444" s="14">
        <v>10.3</v>
      </c>
      <c r="R4444" s="14">
        <v>4</v>
      </c>
      <c r="S4444" s="43">
        <f t="shared" si="132"/>
        <v>2.5750000000000002</v>
      </c>
    </row>
    <row r="4445" spans="1:19" x14ac:dyDescent="0.25">
      <c r="A4445" s="14">
        <v>11</v>
      </c>
      <c r="B4445" s="16" t="s">
        <v>30</v>
      </c>
      <c r="C4445" s="14" t="s">
        <v>92</v>
      </c>
      <c r="D4445" s="14" t="s">
        <v>100</v>
      </c>
      <c r="P4445" s="17" t="str">
        <f t="shared" si="133"/>
        <v>11|B4T3|c|08-13-2019</v>
      </c>
      <c r="Q4445" s="14">
        <v>9.8000000000000007</v>
      </c>
      <c r="R4445" s="14">
        <v>4.0999999999999996</v>
      </c>
      <c r="S4445" s="43">
        <f t="shared" si="132"/>
        <v>2.3902439024390247</v>
      </c>
    </row>
    <row r="4446" spans="1:19" x14ac:dyDescent="0.25">
      <c r="A4446" s="14">
        <v>11</v>
      </c>
      <c r="B4446" s="16" t="s">
        <v>30</v>
      </c>
      <c r="C4446" s="14" t="s">
        <v>92</v>
      </c>
      <c r="D4446" s="14" t="s">
        <v>100</v>
      </c>
      <c r="P4446" s="17" t="str">
        <f t="shared" si="133"/>
        <v>11|B4T3|c|08-13-2019</v>
      </c>
      <c r="Q4446" s="14">
        <v>10.1</v>
      </c>
      <c r="R4446" s="14">
        <v>4.5999999999999996</v>
      </c>
      <c r="S4446" s="43">
        <f t="shared" si="132"/>
        <v>2.1956521739130435</v>
      </c>
    </row>
    <row r="4447" spans="1:19" x14ac:dyDescent="0.25">
      <c r="A4447" s="14">
        <v>11</v>
      </c>
      <c r="B4447" s="16" t="s">
        <v>30</v>
      </c>
      <c r="C4447" s="14" t="s">
        <v>92</v>
      </c>
      <c r="D4447" s="14" t="s">
        <v>100</v>
      </c>
      <c r="P4447" s="17" t="str">
        <f t="shared" si="133"/>
        <v>11|B4T3|c|08-13-2019</v>
      </c>
      <c r="Q4447" s="14">
        <v>5.7</v>
      </c>
      <c r="R4447" s="14">
        <v>2.2999999999999998</v>
      </c>
      <c r="S4447" s="43">
        <f t="shared" si="132"/>
        <v>2.4782608695652177</v>
      </c>
    </row>
    <row r="4448" spans="1:19" x14ac:dyDescent="0.25">
      <c r="A4448" s="14">
        <v>11</v>
      </c>
      <c r="B4448" s="16" t="s">
        <v>30</v>
      </c>
      <c r="C4448" s="14" t="s">
        <v>92</v>
      </c>
      <c r="D4448" s="14" t="s">
        <v>100</v>
      </c>
      <c r="P4448" s="17" t="str">
        <f t="shared" si="133"/>
        <v>11|B4T3|c|08-13-2019</v>
      </c>
      <c r="Q4448" s="14">
        <v>8.9</v>
      </c>
      <c r="R4448" s="14">
        <v>5.3</v>
      </c>
      <c r="S4448" s="43">
        <f t="shared" si="132"/>
        <v>1.679245283018868</v>
      </c>
    </row>
    <row r="4449" spans="1:19" x14ac:dyDescent="0.25">
      <c r="A4449" s="14">
        <v>11</v>
      </c>
      <c r="B4449" s="16" t="s">
        <v>30</v>
      </c>
      <c r="C4449" s="16" t="s">
        <v>93</v>
      </c>
      <c r="D4449" s="14" t="s">
        <v>100</v>
      </c>
      <c r="P4449" s="17" t="str">
        <f t="shared" si="133"/>
        <v>11|B4T3|d|08-13-2019</v>
      </c>
      <c r="Q4449" s="14">
        <v>9.3000000000000007</v>
      </c>
      <c r="R4449" s="14">
        <v>5</v>
      </c>
      <c r="S4449" s="43">
        <f t="shared" si="132"/>
        <v>1.86</v>
      </c>
    </row>
    <row r="4450" spans="1:19" x14ac:dyDescent="0.25">
      <c r="A4450" s="14">
        <v>11</v>
      </c>
      <c r="B4450" s="16" t="s">
        <v>30</v>
      </c>
      <c r="C4450" s="14" t="s">
        <v>93</v>
      </c>
      <c r="D4450" s="14" t="s">
        <v>100</v>
      </c>
      <c r="P4450" s="17" t="str">
        <f t="shared" si="133"/>
        <v>11|B4T3|d|08-13-2019</v>
      </c>
      <c r="Q4450" s="14">
        <v>8.1999999999999993</v>
      </c>
      <c r="R4450" s="14">
        <v>3.7</v>
      </c>
      <c r="S4450" s="43">
        <f t="shared" si="132"/>
        <v>2.2162162162162158</v>
      </c>
    </row>
    <row r="4451" spans="1:19" x14ac:dyDescent="0.25">
      <c r="A4451" s="14">
        <v>11</v>
      </c>
      <c r="B4451" s="16" t="s">
        <v>30</v>
      </c>
      <c r="C4451" s="14" t="s">
        <v>93</v>
      </c>
      <c r="D4451" s="14" t="s">
        <v>100</v>
      </c>
      <c r="P4451" s="17" t="str">
        <f t="shared" si="133"/>
        <v>11|B4T3|d|08-13-2019</v>
      </c>
      <c r="Q4451" s="14">
        <v>8.3000000000000007</v>
      </c>
      <c r="R4451" s="14">
        <v>3.7</v>
      </c>
      <c r="S4451" s="43">
        <f t="shared" si="132"/>
        <v>2.2432432432432434</v>
      </c>
    </row>
    <row r="4452" spans="1:19" x14ac:dyDescent="0.25">
      <c r="A4452" s="14">
        <v>11</v>
      </c>
      <c r="B4452" s="16" t="s">
        <v>30</v>
      </c>
      <c r="C4452" s="14" t="s">
        <v>93</v>
      </c>
      <c r="D4452" s="14" t="s">
        <v>100</v>
      </c>
      <c r="P4452" s="17" t="str">
        <f t="shared" si="133"/>
        <v>11|B4T3|d|08-13-2019</v>
      </c>
      <c r="Q4452" s="14">
        <v>8.3000000000000007</v>
      </c>
      <c r="R4452" s="14">
        <v>3</v>
      </c>
      <c r="S4452" s="43">
        <f t="shared" si="132"/>
        <v>2.7666666666666671</v>
      </c>
    </row>
    <row r="4453" spans="1:19" x14ac:dyDescent="0.25">
      <c r="A4453" s="14">
        <v>11</v>
      </c>
      <c r="B4453" s="16" t="s">
        <v>31</v>
      </c>
      <c r="C4453" s="16" t="s">
        <v>94</v>
      </c>
      <c r="D4453" s="14" t="s">
        <v>100</v>
      </c>
      <c r="P4453" s="17" t="str">
        <f t="shared" si="133"/>
        <v>11|B4T4|a|08-13-2019</v>
      </c>
      <c r="Q4453" s="14">
        <v>4.2</v>
      </c>
      <c r="R4453" s="14">
        <v>2.5</v>
      </c>
      <c r="S4453" s="43">
        <f t="shared" si="132"/>
        <v>1.6800000000000002</v>
      </c>
    </row>
    <row r="4454" spans="1:19" x14ac:dyDescent="0.25">
      <c r="A4454" s="14">
        <v>11</v>
      </c>
      <c r="B4454" s="16" t="s">
        <v>31</v>
      </c>
      <c r="C4454" s="14" t="s">
        <v>94</v>
      </c>
      <c r="D4454" s="14" t="s">
        <v>100</v>
      </c>
      <c r="P4454" s="17" t="str">
        <f t="shared" si="133"/>
        <v>11|B4T4|a|08-13-2019</v>
      </c>
      <c r="Q4454" s="14">
        <v>9.1</v>
      </c>
      <c r="R4454" s="14">
        <v>3.9</v>
      </c>
      <c r="S4454" s="43">
        <f t="shared" si="132"/>
        <v>2.3333333333333335</v>
      </c>
    </row>
    <row r="4455" spans="1:19" x14ac:dyDescent="0.25">
      <c r="A4455" s="14">
        <v>11</v>
      </c>
      <c r="B4455" s="16" t="s">
        <v>31</v>
      </c>
      <c r="C4455" s="14" t="s">
        <v>94</v>
      </c>
      <c r="D4455" s="14" t="s">
        <v>100</v>
      </c>
      <c r="P4455" s="17" t="str">
        <f t="shared" si="133"/>
        <v>11|B4T4|a|08-13-2019</v>
      </c>
      <c r="Q4455" s="14">
        <v>9.6</v>
      </c>
      <c r="R4455" s="44">
        <v>4</v>
      </c>
      <c r="S4455" s="43">
        <f t="shared" si="132"/>
        <v>2.4</v>
      </c>
    </row>
    <row r="4456" spans="1:19" x14ac:dyDescent="0.25">
      <c r="A4456" s="14">
        <v>11</v>
      </c>
      <c r="B4456" s="16" t="s">
        <v>31</v>
      </c>
      <c r="C4456" s="14" t="s">
        <v>94</v>
      </c>
      <c r="D4456" s="14" t="s">
        <v>100</v>
      </c>
      <c r="P4456" s="17" t="str">
        <f t="shared" si="133"/>
        <v>11|B4T4|a|08-13-2019</v>
      </c>
      <c r="Q4456" s="14">
        <v>5.4</v>
      </c>
      <c r="R4456" s="14">
        <v>2.6</v>
      </c>
      <c r="S4456" s="43">
        <f t="shared" si="132"/>
        <v>2.0769230769230771</v>
      </c>
    </row>
    <row r="4457" spans="1:19" x14ac:dyDescent="0.25">
      <c r="A4457" s="14">
        <v>11</v>
      </c>
      <c r="B4457" s="16" t="s">
        <v>31</v>
      </c>
      <c r="C4457" s="14" t="s">
        <v>94</v>
      </c>
      <c r="D4457" s="14" t="s">
        <v>100</v>
      </c>
      <c r="P4457" s="17" t="str">
        <f t="shared" si="133"/>
        <v>11|B4T4|a|08-13-2019</v>
      </c>
      <c r="Q4457" s="14">
        <v>5.5</v>
      </c>
      <c r="R4457" s="14">
        <v>2.7</v>
      </c>
      <c r="S4457" s="43">
        <f t="shared" si="132"/>
        <v>2.0370370370370368</v>
      </c>
    </row>
    <row r="4458" spans="1:19" x14ac:dyDescent="0.25">
      <c r="A4458" s="14">
        <v>11</v>
      </c>
      <c r="B4458" s="16" t="s">
        <v>31</v>
      </c>
      <c r="C4458" s="14" t="s">
        <v>94</v>
      </c>
      <c r="D4458" s="14" t="s">
        <v>100</v>
      </c>
      <c r="P4458" s="17" t="str">
        <f t="shared" si="133"/>
        <v>11|B4T4|a|08-13-2019</v>
      </c>
      <c r="Q4458" s="14">
        <v>8</v>
      </c>
      <c r="R4458" s="14">
        <v>2.8</v>
      </c>
      <c r="S4458" s="43">
        <f t="shared" si="132"/>
        <v>2.8571428571428572</v>
      </c>
    </row>
    <row r="4459" spans="1:19" x14ac:dyDescent="0.25">
      <c r="A4459" s="14">
        <v>11</v>
      </c>
      <c r="B4459" s="16" t="s">
        <v>31</v>
      </c>
      <c r="C4459" s="16" t="s">
        <v>91</v>
      </c>
      <c r="D4459" s="14" t="s">
        <v>100</v>
      </c>
      <c r="P4459" s="17" t="str">
        <f t="shared" si="133"/>
        <v>11|B4T4|b|08-13-2019</v>
      </c>
      <c r="Q4459" s="14">
        <v>7.7</v>
      </c>
      <c r="R4459" s="14">
        <v>2.7</v>
      </c>
      <c r="S4459" s="43">
        <f t="shared" si="132"/>
        <v>2.8518518518518516</v>
      </c>
    </row>
    <row r="4460" spans="1:19" x14ac:dyDescent="0.25">
      <c r="A4460" s="14">
        <v>11</v>
      </c>
      <c r="B4460" s="16" t="s">
        <v>31</v>
      </c>
      <c r="C4460" s="14" t="s">
        <v>91</v>
      </c>
      <c r="D4460" s="14" t="s">
        <v>100</v>
      </c>
      <c r="P4460" s="17" t="str">
        <f t="shared" si="133"/>
        <v>11|B4T4|b|08-13-2019</v>
      </c>
      <c r="Q4460" s="14">
        <v>9.6</v>
      </c>
      <c r="R4460" s="14">
        <v>4.0999999999999996</v>
      </c>
      <c r="S4460" s="43">
        <f t="shared" si="132"/>
        <v>2.3414634146341466</v>
      </c>
    </row>
    <row r="4461" spans="1:19" x14ac:dyDescent="0.25">
      <c r="A4461" s="14">
        <v>11</v>
      </c>
      <c r="B4461" s="16" t="s">
        <v>31</v>
      </c>
      <c r="C4461" s="14" t="s">
        <v>91</v>
      </c>
      <c r="D4461" s="14" t="s">
        <v>100</v>
      </c>
      <c r="P4461" s="17" t="str">
        <f t="shared" si="133"/>
        <v>11|B4T4|b|08-13-2019</v>
      </c>
      <c r="Q4461" s="14">
        <v>9.1999999999999993</v>
      </c>
      <c r="R4461" s="14">
        <v>4.0999999999999996</v>
      </c>
      <c r="S4461" s="43">
        <f t="shared" si="132"/>
        <v>2.2439024390243905</v>
      </c>
    </row>
    <row r="4462" spans="1:19" x14ac:dyDescent="0.25">
      <c r="A4462" s="14">
        <v>11</v>
      </c>
      <c r="B4462" s="16" t="s">
        <v>31</v>
      </c>
      <c r="C4462" s="16" t="s">
        <v>92</v>
      </c>
      <c r="D4462" s="14" t="s">
        <v>100</v>
      </c>
      <c r="P4462" s="17" t="str">
        <f t="shared" si="133"/>
        <v>11|B4T4|c|08-13-2019</v>
      </c>
      <c r="Q4462" s="14">
        <v>6.1</v>
      </c>
      <c r="R4462" s="14">
        <v>2.9</v>
      </c>
      <c r="S4462" s="43">
        <f t="shared" si="132"/>
        <v>2.103448275862069</v>
      </c>
    </row>
    <row r="4463" spans="1:19" x14ac:dyDescent="0.25">
      <c r="A4463" s="14">
        <v>11</v>
      </c>
      <c r="B4463" s="16" t="s">
        <v>31</v>
      </c>
      <c r="C4463" s="14" t="s">
        <v>92</v>
      </c>
      <c r="D4463" s="14" t="s">
        <v>100</v>
      </c>
      <c r="P4463" s="17" t="str">
        <f t="shared" si="133"/>
        <v>11|B4T4|c|08-13-2019</v>
      </c>
      <c r="Q4463" s="14">
        <v>6.1</v>
      </c>
      <c r="R4463" s="14">
        <v>2.8</v>
      </c>
      <c r="S4463" s="43">
        <f t="shared" si="132"/>
        <v>2.1785714285714284</v>
      </c>
    </row>
    <row r="4464" spans="1:19" x14ac:dyDescent="0.25">
      <c r="A4464" s="14">
        <v>11</v>
      </c>
      <c r="B4464" s="16" t="s">
        <v>31</v>
      </c>
      <c r="C4464" s="14" t="s">
        <v>92</v>
      </c>
      <c r="D4464" s="14" t="s">
        <v>100</v>
      </c>
      <c r="P4464" s="17" t="str">
        <f t="shared" si="133"/>
        <v>11|B4T4|c|08-13-2019</v>
      </c>
      <c r="Q4464" s="14">
        <v>7</v>
      </c>
      <c r="R4464" s="14">
        <v>3.2</v>
      </c>
      <c r="S4464" s="43">
        <f t="shared" si="132"/>
        <v>2.1875</v>
      </c>
    </row>
    <row r="4465" spans="1:19" x14ac:dyDescent="0.25">
      <c r="A4465" s="14">
        <v>11</v>
      </c>
      <c r="B4465" s="16" t="s">
        <v>31</v>
      </c>
      <c r="C4465" s="14" t="s">
        <v>92</v>
      </c>
      <c r="D4465" s="14" t="s">
        <v>100</v>
      </c>
      <c r="P4465" s="17" t="str">
        <f t="shared" si="133"/>
        <v>11|B4T4|c|08-13-2019</v>
      </c>
      <c r="Q4465" s="14">
        <v>6.6</v>
      </c>
      <c r="R4465" s="14">
        <v>3</v>
      </c>
      <c r="S4465" s="43">
        <f t="shared" si="132"/>
        <v>2.1999999999999997</v>
      </c>
    </row>
    <row r="4466" spans="1:19" x14ac:dyDescent="0.25">
      <c r="A4466" s="14">
        <v>11</v>
      </c>
      <c r="B4466" s="16" t="s">
        <v>31</v>
      </c>
      <c r="C4466" s="14" t="s">
        <v>92</v>
      </c>
      <c r="D4466" s="14" t="s">
        <v>100</v>
      </c>
      <c r="P4466" s="17" t="str">
        <f t="shared" si="133"/>
        <v>11|B4T4|c|08-13-2019</v>
      </c>
      <c r="Q4466" s="14">
        <v>9.5</v>
      </c>
      <c r="R4466" s="14">
        <v>3.6</v>
      </c>
      <c r="S4466" s="43">
        <f t="shared" si="132"/>
        <v>2.6388888888888888</v>
      </c>
    </row>
    <row r="4467" spans="1:19" x14ac:dyDescent="0.25">
      <c r="A4467" s="14">
        <v>11</v>
      </c>
      <c r="B4467" s="16" t="s">
        <v>31</v>
      </c>
      <c r="C4467" s="14" t="s">
        <v>92</v>
      </c>
      <c r="D4467" s="14" t="s">
        <v>100</v>
      </c>
      <c r="P4467" s="17" t="str">
        <f t="shared" si="133"/>
        <v>11|B4T4|c|08-13-2019</v>
      </c>
      <c r="Q4467" s="14">
        <v>9.6</v>
      </c>
      <c r="R4467" s="14">
        <v>3.3</v>
      </c>
      <c r="S4467" s="43">
        <f t="shared" si="132"/>
        <v>2.9090909090909092</v>
      </c>
    </row>
    <row r="4468" spans="1:19" x14ac:dyDescent="0.25">
      <c r="A4468" s="14">
        <v>11</v>
      </c>
      <c r="B4468" s="16" t="s">
        <v>31</v>
      </c>
      <c r="C4468" s="14" t="s">
        <v>93</v>
      </c>
      <c r="D4468" s="14" t="s">
        <v>100</v>
      </c>
      <c r="P4468" s="17" t="str">
        <f t="shared" si="133"/>
        <v>11|B4T4|d|08-13-2019</v>
      </c>
      <c r="Q4468" s="14">
        <v>11.7</v>
      </c>
      <c r="R4468" s="14">
        <v>5.0999999999999996</v>
      </c>
      <c r="S4468" s="43">
        <f t="shared" si="132"/>
        <v>2.2941176470588234</v>
      </c>
    </row>
    <row r="4469" spans="1:19" x14ac:dyDescent="0.25">
      <c r="A4469" s="14">
        <v>11</v>
      </c>
      <c r="B4469" s="16" t="s">
        <v>31</v>
      </c>
      <c r="C4469" s="14" t="s">
        <v>93</v>
      </c>
      <c r="D4469" s="14" t="s">
        <v>100</v>
      </c>
      <c r="P4469" s="17" t="str">
        <f t="shared" si="133"/>
        <v>11|B4T4|d|08-13-2019</v>
      </c>
      <c r="Q4469" s="14">
        <v>11.6</v>
      </c>
      <c r="R4469" s="14">
        <v>5.2</v>
      </c>
      <c r="S4469" s="43">
        <f t="shared" si="132"/>
        <v>2.2307692307692308</v>
      </c>
    </row>
    <row r="4470" spans="1:19" x14ac:dyDescent="0.25">
      <c r="A4470" s="14">
        <v>11</v>
      </c>
      <c r="B4470" s="16" t="s">
        <v>31</v>
      </c>
      <c r="C4470" s="14" t="s">
        <v>93</v>
      </c>
      <c r="D4470" s="14" t="s">
        <v>100</v>
      </c>
      <c r="P4470" s="17" t="str">
        <f t="shared" si="133"/>
        <v>11|B4T4|d|08-13-2019</v>
      </c>
      <c r="Q4470" s="14">
        <v>9.1</v>
      </c>
      <c r="R4470" s="14">
        <v>4</v>
      </c>
      <c r="S4470" s="43">
        <f t="shared" si="132"/>
        <v>2.2749999999999999</v>
      </c>
    </row>
    <row r="4471" spans="1:19" x14ac:dyDescent="0.25">
      <c r="A4471" s="14">
        <v>11</v>
      </c>
      <c r="B4471" s="16" t="s">
        <v>31</v>
      </c>
      <c r="C4471" s="14" t="s">
        <v>93</v>
      </c>
      <c r="D4471" s="14" t="s">
        <v>100</v>
      </c>
      <c r="P4471" s="17" t="str">
        <f t="shared" si="133"/>
        <v>11|B4T4|d|08-13-2019</v>
      </c>
      <c r="Q4471" s="14">
        <v>5.0999999999999996</v>
      </c>
      <c r="R4471" s="14">
        <v>2.6</v>
      </c>
      <c r="S4471" s="43">
        <f t="shared" si="132"/>
        <v>1.9615384615384612</v>
      </c>
    </row>
    <row r="4472" spans="1:19" x14ac:dyDescent="0.25">
      <c r="A4472" s="14">
        <v>11</v>
      </c>
      <c r="B4472" s="16" t="s">
        <v>32</v>
      </c>
      <c r="C4472" s="16" t="s">
        <v>94</v>
      </c>
      <c r="D4472" s="14" t="s">
        <v>100</v>
      </c>
      <c r="P4472" s="17" t="str">
        <f t="shared" si="133"/>
        <v>11|B4T5|a|08-13-2019</v>
      </c>
      <c r="Q4472" s="14">
        <v>5.0999999999999996</v>
      </c>
      <c r="R4472" s="14">
        <v>2.4</v>
      </c>
      <c r="S4472" s="43">
        <f t="shared" si="132"/>
        <v>2.125</v>
      </c>
    </row>
    <row r="4473" spans="1:19" x14ac:dyDescent="0.25">
      <c r="A4473" s="14">
        <v>11</v>
      </c>
      <c r="B4473" s="16" t="s">
        <v>32</v>
      </c>
      <c r="C4473" s="14" t="s">
        <v>94</v>
      </c>
      <c r="D4473" s="14" t="s">
        <v>100</v>
      </c>
      <c r="P4473" s="17" t="str">
        <f t="shared" si="133"/>
        <v>11|B4T5|a|08-13-2019</v>
      </c>
      <c r="Q4473" s="14">
        <v>7.6</v>
      </c>
      <c r="R4473" s="14">
        <v>3</v>
      </c>
      <c r="S4473" s="43">
        <f t="shared" si="132"/>
        <v>2.5333333333333332</v>
      </c>
    </row>
    <row r="4474" spans="1:19" x14ac:dyDescent="0.25">
      <c r="A4474" s="14">
        <v>11</v>
      </c>
      <c r="B4474" s="16" t="s">
        <v>32</v>
      </c>
      <c r="C4474" s="14" t="s">
        <v>94</v>
      </c>
      <c r="D4474" s="14" t="s">
        <v>100</v>
      </c>
      <c r="P4474" s="17" t="str">
        <f t="shared" si="133"/>
        <v>11|B4T5|a|08-13-2019</v>
      </c>
      <c r="Q4474" s="14">
        <v>7.8</v>
      </c>
      <c r="R4474" s="14">
        <v>3.1</v>
      </c>
      <c r="S4474" s="43">
        <f t="shared" si="132"/>
        <v>2.5161290322580645</v>
      </c>
    </row>
    <row r="4475" spans="1:19" x14ac:dyDescent="0.25">
      <c r="A4475" s="14">
        <v>11</v>
      </c>
      <c r="B4475" s="16" t="s">
        <v>32</v>
      </c>
      <c r="C4475" s="14" t="s">
        <v>94</v>
      </c>
      <c r="D4475" s="14" t="s">
        <v>100</v>
      </c>
      <c r="P4475" s="17" t="str">
        <f t="shared" si="133"/>
        <v>11|B4T5|a|08-13-2019</v>
      </c>
      <c r="Q4475" s="14">
        <v>8</v>
      </c>
      <c r="R4475" s="14">
        <v>3.9</v>
      </c>
      <c r="S4475" s="43">
        <f t="shared" si="132"/>
        <v>2.0512820512820515</v>
      </c>
    </row>
    <row r="4476" spans="1:19" x14ac:dyDescent="0.25">
      <c r="A4476" s="14">
        <v>11</v>
      </c>
      <c r="B4476" s="16" t="s">
        <v>32</v>
      </c>
      <c r="C4476" s="14" t="s">
        <v>94</v>
      </c>
      <c r="D4476" s="14" t="s">
        <v>100</v>
      </c>
      <c r="P4476" s="17" t="str">
        <f t="shared" si="133"/>
        <v>11|B4T5|a|08-13-2019</v>
      </c>
      <c r="Q4476" s="14">
        <v>7.9</v>
      </c>
      <c r="R4476" s="44">
        <v>3.9</v>
      </c>
      <c r="S4476" s="43">
        <f t="shared" si="132"/>
        <v>2.025641025641026</v>
      </c>
    </row>
    <row r="4477" spans="1:19" x14ac:dyDescent="0.25">
      <c r="A4477" s="14">
        <v>11</v>
      </c>
      <c r="B4477" s="16" t="s">
        <v>32</v>
      </c>
      <c r="C4477" s="16" t="s">
        <v>91</v>
      </c>
      <c r="D4477" s="14" t="s">
        <v>100</v>
      </c>
      <c r="P4477" s="17" t="str">
        <f t="shared" si="133"/>
        <v>11|B4T5|b|08-13-2019</v>
      </c>
      <c r="Q4477" s="14">
        <v>6.1</v>
      </c>
      <c r="R4477" s="14">
        <v>2.9</v>
      </c>
      <c r="S4477" s="43">
        <f t="shared" si="132"/>
        <v>2.103448275862069</v>
      </c>
    </row>
    <row r="4478" spans="1:19" x14ac:dyDescent="0.25">
      <c r="A4478" s="14">
        <v>11</v>
      </c>
      <c r="B4478" s="16" t="s">
        <v>32</v>
      </c>
      <c r="C4478" s="14" t="s">
        <v>91</v>
      </c>
      <c r="D4478" s="14" t="s">
        <v>100</v>
      </c>
      <c r="P4478" s="17" t="str">
        <f t="shared" si="133"/>
        <v>11|B4T5|b|08-13-2019</v>
      </c>
      <c r="Q4478" s="14">
        <v>5.7</v>
      </c>
      <c r="R4478" s="14">
        <v>2.7</v>
      </c>
      <c r="S4478" s="43">
        <f t="shared" si="132"/>
        <v>2.1111111111111112</v>
      </c>
    </row>
    <row r="4479" spans="1:19" x14ac:dyDescent="0.25">
      <c r="A4479" s="14">
        <v>11</v>
      </c>
      <c r="B4479" s="16" t="s">
        <v>32</v>
      </c>
      <c r="C4479" s="14" t="s">
        <v>91</v>
      </c>
      <c r="D4479" s="14" t="s">
        <v>100</v>
      </c>
      <c r="P4479" s="17" t="str">
        <f t="shared" si="133"/>
        <v>11|B4T5|b|08-13-2019</v>
      </c>
      <c r="Q4479" s="14">
        <v>9</v>
      </c>
      <c r="R4479" s="14">
        <v>2.8</v>
      </c>
      <c r="S4479" s="43">
        <f t="shared" si="132"/>
        <v>3.2142857142857144</v>
      </c>
    </row>
    <row r="4480" spans="1:19" x14ac:dyDescent="0.25">
      <c r="A4480" s="14">
        <v>11</v>
      </c>
      <c r="B4480" s="16" t="s">
        <v>32</v>
      </c>
      <c r="C4480" s="14" t="s">
        <v>91</v>
      </c>
      <c r="D4480" s="14" t="s">
        <v>100</v>
      </c>
      <c r="P4480" s="17" t="str">
        <f t="shared" si="133"/>
        <v>11|B4T5|b|08-13-2019</v>
      </c>
      <c r="Q4480" s="14">
        <v>9.1999999999999993</v>
      </c>
      <c r="R4480" s="14">
        <v>3.7</v>
      </c>
      <c r="S4480" s="43">
        <f t="shared" ref="S4480:S4543" si="134">Q4480/R4480</f>
        <v>2.486486486486486</v>
      </c>
    </row>
    <row r="4481" spans="1:19" x14ac:dyDescent="0.25">
      <c r="A4481" s="14">
        <v>11</v>
      </c>
      <c r="B4481" s="16" t="s">
        <v>32</v>
      </c>
      <c r="C4481" s="16" t="s">
        <v>92</v>
      </c>
      <c r="D4481" s="14" t="s">
        <v>100</v>
      </c>
      <c r="P4481" s="17" t="str">
        <f t="shared" si="133"/>
        <v>11|B4T5|c|08-13-2019</v>
      </c>
      <c r="Q4481" s="14">
        <v>8</v>
      </c>
      <c r="R4481" s="14">
        <v>3.9</v>
      </c>
      <c r="S4481" s="43">
        <f t="shared" si="134"/>
        <v>2.0512820512820515</v>
      </c>
    </row>
    <row r="4482" spans="1:19" x14ac:dyDescent="0.25">
      <c r="A4482" s="14">
        <v>11</v>
      </c>
      <c r="B4482" s="16" t="s">
        <v>32</v>
      </c>
      <c r="C4482" s="14" t="s">
        <v>92</v>
      </c>
      <c r="D4482" s="14" t="s">
        <v>100</v>
      </c>
      <c r="P4482" s="17" t="str">
        <f t="shared" si="133"/>
        <v>11|B4T5|c|08-13-2019</v>
      </c>
      <c r="Q4482" s="14">
        <v>7.9</v>
      </c>
      <c r="R4482" s="14">
        <v>3.2</v>
      </c>
      <c r="S4482" s="43">
        <f t="shared" si="134"/>
        <v>2.46875</v>
      </c>
    </row>
    <row r="4483" spans="1:19" x14ac:dyDescent="0.25">
      <c r="A4483" s="14">
        <v>11</v>
      </c>
      <c r="B4483" s="16" t="s">
        <v>32</v>
      </c>
      <c r="C4483" s="14" t="s">
        <v>93</v>
      </c>
      <c r="D4483" s="14" t="s">
        <v>100</v>
      </c>
      <c r="P4483" s="17" t="str">
        <f t="shared" si="133"/>
        <v>11|B4T5|d|08-13-2019</v>
      </c>
      <c r="Q4483" s="14">
        <v>5.8</v>
      </c>
      <c r="R4483" s="14">
        <v>2.7</v>
      </c>
      <c r="S4483" s="43">
        <f t="shared" si="134"/>
        <v>2.1481481481481479</v>
      </c>
    </row>
    <row r="4484" spans="1:19" x14ac:dyDescent="0.25">
      <c r="A4484" s="14">
        <v>11</v>
      </c>
      <c r="B4484" s="16" t="s">
        <v>32</v>
      </c>
      <c r="C4484" s="14" t="s">
        <v>93</v>
      </c>
      <c r="D4484" s="14" t="s">
        <v>100</v>
      </c>
      <c r="P4484" s="17" t="str">
        <f t="shared" si="133"/>
        <v>11|B4T5|d|08-13-2019</v>
      </c>
      <c r="Q4484" s="14">
        <v>5.7</v>
      </c>
      <c r="R4484" s="14">
        <v>2.5</v>
      </c>
      <c r="S4484" s="43">
        <f t="shared" si="134"/>
        <v>2.2800000000000002</v>
      </c>
    </row>
    <row r="4485" spans="1:19" x14ac:dyDescent="0.25">
      <c r="A4485" s="14">
        <v>11</v>
      </c>
      <c r="B4485" s="16" t="s">
        <v>32</v>
      </c>
      <c r="C4485" s="14" t="s">
        <v>93</v>
      </c>
      <c r="D4485" s="14" t="s">
        <v>100</v>
      </c>
      <c r="P4485" s="17" t="str">
        <f t="shared" si="133"/>
        <v>11|B4T5|d|08-13-2019</v>
      </c>
      <c r="Q4485" s="14">
        <v>8.6999999999999993</v>
      </c>
      <c r="R4485" s="14">
        <v>2.8</v>
      </c>
      <c r="S4485" s="43">
        <f t="shared" si="134"/>
        <v>3.1071428571428572</v>
      </c>
    </row>
    <row r="4486" spans="1:19" x14ac:dyDescent="0.25">
      <c r="A4486" s="14">
        <v>11</v>
      </c>
      <c r="B4486" s="16" t="s">
        <v>32</v>
      </c>
      <c r="C4486" s="14" t="s">
        <v>93</v>
      </c>
      <c r="D4486" s="14" t="s">
        <v>100</v>
      </c>
      <c r="P4486" s="17" t="str">
        <f t="shared" si="133"/>
        <v>11|B4T5|d|08-13-2019</v>
      </c>
      <c r="Q4486" s="14">
        <v>8.9</v>
      </c>
      <c r="R4486" s="14">
        <v>2.8</v>
      </c>
      <c r="S4486" s="43">
        <f t="shared" si="134"/>
        <v>3.1785714285714288</v>
      </c>
    </row>
    <row r="4487" spans="1:19" x14ac:dyDescent="0.25">
      <c r="A4487" s="14">
        <v>11</v>
      </c>
      <c r="B4487" s="16" t="s">
        <v>32</v>
      </c>
      <c r="C4487" s="14" t="s">
        <v>93</v>
      </c>
      <c r="D4487" s="14" t="s">
        <v>100</v>
      </c>
      <c r="P4487" s="17" t="str">
        <f t="shared" ref="P4487:P4550" si="135">CONCATENATE(A4487,"|",B4487,"|",C4487,"|",TEXT(D4487,"AAAA/MM/DD"))</f>
        <v>11|B4T5|d|08-13-2019</v>
      </c>
      <c r="Q4487" s="14">
        <v>10.1</v>
      </c>
      <c r="R4487" s="14">
        <v>4.0999999999999996</v>
      </c>
      <c r="S4487" s="43">
        <f t="shared" si="134"/>
        <v>2.4634146341463414</v>
      </c>
    </row>
    <row r="4488" spans="1:19" x14ac:dyDescent="0.25">
      <c r="A4488" s="14">
        <v>11</v>
      </c>
      <c r="B4488" s="16" t="s">
        <v>33</v>
      </c>
      <c r="C4488" s="14" t="s">
        <v>94</v>
      </c>
      <c r="D4488" s="14" t="s">
        <v>100</v>
      </c>
      <c r="P4488" s="17" t="str">
        <f t="shared" si="135"/>
        <v>11|B5T1|a|08-13-2019</v>
      </c>
      <c r="Q4488" s="14">
        <v>10.5</v>
      </c>
      <c r="R4488" s="14">
        <v>4.2</v>
      </c>
      <c r="S4488" s="43">
        <f t="shared" si="134"/>
        <v>2.5</v>
      </c>
    </row>
    <row r="4489" spans="1:19" x14ac:dyDescent="0.25">
      <c r="A4489" s="14">
        <v>11</v>
      </c>
      <c r="B4489" s="16" t="s">
        <v>33</v>
      </c>
      <c r="C4489" s="14" t="s">
        <v>94</v>
      </c>
      <c r="D4489" s="14" t="s">
        <v>100</v>
      </c>
      <c r="P4489" s="17" t="str">
        <f t="shared" si="135"/>
        <v>11|B5T1|a|08-13-2019</v>
      </c>
      <c r="Q4489" s="14">
        <v>8.6</v>
      </c>
      <c r="R4489" s="14">
        <v>3.6</v>
      </c>
      <c r="S4489" s="43">
        <f t="shared" si="134"/>
        <v>2.3888888888888888</v>
      </c>
    </row>
    <row r="4490" spans="1:19" x14ac:dyDescent="0.25">
      <c r="A4490" s="14">
        <v>11</v>
      </c>
      <c r="B4490" s="16" t="s">
        <v>33</v>
      </c>
      <c r="C4490" s="14" t="s">
        <v>94</v>
      </c>
      <c r="D4490" s="14" t="s">
        <v>100</v>
      </c>
      <c r="P4490" s="17" t="str">
        <f t="shared" si="135"/>
        <v>11|B5T1|a|08-13-2019</v>
      </c>
      <c r="Q4490" s="14">
        <v>5.0999999999999996</v>
      </c>
      <c r="R4490" s="14">
        <v>2.1</v>
      </c>
      <c r="S4490" s="43">
        <f t="shared" si="134"/>
        <v>2.4285714285714284</v>
      </c>
    </row>
    <row r="4491" spans="1:19" x14ac:dyDescent="0.25">
      <c r="A4491" s="14">
        <v>11</v>
      </c>
      <c r="B4491" s="16" t="s">
        <v>33</v>
      </c>
      <c r="C4491" s="14" t="s">
        <v>91</v>
      </c>
      <c r="D4491" s="14" t="s">
        <v>100</v>
      </c>
      <c r="P4491" s="17" t="str">
        <f t="shared" si="135"/>
        <v>11|B5T1|b|08-13-2019</v>
      </c>
      <c r="Q4491" s="14">
        <v>7.6</v>
      </c>
      <c r="R4491" s="14">
        <v>2.8</v>
      </c>
      <c r="S4491" s="43">
        <f t="shared" si="134"/>
        <v>2.7142857142857144</v>
      </c>
    </row>
    <row r="4492" spans="1:19" x14ac:dyDescent="0.25">
      <c r="A4492" s="14">
        <v>11</v>
      </c>
      <c r="B4492" s="16" t="s">
        <v>33</v>
      </c>
      <c r="C4492" s="14" t="s">
        <v>91</v>
      </c>
      <c r="D4492" s="14" t="s">
        <v>100</v>
      </c>
      <c r="P4492" s="17" t="str">
        <f t="shared" si="135"/>
        <v>11|B5T1|b|08-13-2019</v>
      </c>
      <c r="Q4492" s="14">
        <v>7.6</v>
      </c>
      <c r="R4492" s="14">
        <v>2.6</v>
      </c>
      <c r="S4492" s="43">
        <f t="shared" si="134"/>
        <v>2.9230769230769229</v>
      </c>
    </row>
    <row r="4493" spans="1:19" x14ac:dyDescent="0.25">
      <c r="A4493" s="14">
        <v>11</v>
      </c>
      <c r="B4493" s="16" t="s">
        <v>33</v>
      </c>
      <c r="C4493" s="14" t="s">
        <v>91</v>
      </c>
      <c r="D4493" s="14" t="s">
        <v>100</v>
      </c>
      <c r="P4493" s="17" t="str">
        <f t="shared" si="135"/>
        <v>11|B5T1|b|08-13-2019</v>
      </c>
      <c r="Q4493" s="14">
        <v>8.1</v>
      </c>
      <c r="R4493" s="14">
        <v>3.6</v>
      </c>
      <c r="S4493" s="43">
        <f t="shared" si="134"/>
        <v>2.25</v>
      </c>
    </row>
    <row r="4494" spans="1:19" x14ac:dyDescent="0.25">
      <c r="A4494" s="14">
        <v>11</v>
      </c>
      <c r="B4494" s="16" t="s">
        <v>33</v>
      </c>
      <c r="C4494" s="14" t="s">
        <v>91</v>
      </c>
      <c r="D4494" s="14" t="s">
        <v>100</v>
      </c>
      <c r="P4494" s="17" t="str">
        <f t="shared" si="135"/>
        <v>11|B5T1|b|08-13-2019</v>
      </c>
      <c r="Q4494" s="14">
        <v>8.1999999999999993</v>
      </c>
      <c r="R4494" s="14">
        <v>3.5</v>
      </c>
      <c r="S4494" s="43">
        <f t="shared" si="134"/>
        <v>2.3428571428571425</v>
      </c>
    </row>
    <row r="4495" spans="1:19" x14ac:dyDescent="0.25">
      <c r="A4495" s="14">
        <v>11</v>
      </c>
      <c r="B4495" s="16" t="s">
        <v>33</v>
      </c>
      <c r="C4495" s="14" t="s">
        <v>91</v>
      </c>
      <c r="D4495" s="14" t="s">
        <v>100</v>
      </c>
      <c r="P4495" s="17" t="str">
        <f t="shared" si="135"/>
        <v>11|B5T1|b|08-13-2019</v>
      </c>
      <c r="Q4495" s="14">
        <v>4.5</v>
      </c>
      <c r="R4495" s="14">
        <v>1.8</v>
      </c>
      <c r="S4495" s="43">
        <f t="shared" si="134"/>
        <v>2.5</v>
      </c>
    </row>
    <row r="4496" spans="1:19" x14ac:dyDescent="0.25">
      <c r="A4496" s="14">
        <v>11</v>
      </c>
      <c r="B4496" s="16" t="s">
        <v>33</v>
      </c>
      <c r="C4496" s="14" t="s">
        <v>92</v>
      </c>
      <c r="D4496" s="14" t="s">
        <v>100</v>
      </c>
      <c r="P4496" s="17" t="str">
        <f t="shared" si="135"/>
        <v>11|B5T1|c|08-13-2019</v>
      </c>
      <c r="Q4496" s="14">
        <v>4.4000000000000004</v>
      </c>
      <c r="R4496" s="14">
        <v>1.3</v>
      </c>
      <c r="S4496" s="43">
        <f t="shared" si="134"/>
        <v>3.3846153846153846</v>
      </c>
    </row>
    <row r="4497" spans="1:19" x14ac:dyDescent="0.25">
      <c r="A4497" s="14">
        <v>11</v>
      </c>
      <c r="B4497" s="16" t="s">
        <v>33</v>
      </c>
      <c r="C4497" s="14" t="s">
        <v>93</v>
      </c>
      <c r="D4497" s="14" t="s">
        <v>100</v>
      </c>
      <c r="P4497" s="17" t="str">
        <f t="shared" si="135"/>
        <v>11|B5T1|d|08-13-2019</v>
      </c>
      <c r="Q4497" s="14">
        <v>6.7</v>
      </c>
      <c r="R4497" s="14">
        <v>2.6</v>
      </c>
      <c r="S4497" s="43">
        <f t="shared" si="134"/>
        <v>2.5769230769230771</v>
      </c>
    </row>
    <row r="4498" spans="1:19" x14ac:dyDescent="0.25">
      <c r="A4498" s="14">
        <v>11</v>
      </c>
      <c r="B4498" s="16" t="s">
        <v>34</v>
      </c>
      <c r="C4498" s="14" t="s">
        <v>94</v>
      </c>
      <c r="D4498" s="14" t="s">
        <v>100</v>
      </c>
      <c r="P4498" s="17" t="str">
        <f t="shared" si="135"/>
        <v>11|B5T2|a|08-13-2019</v>
      </c>
      <c r="Q4498" s="14">
        <v>7</v>
      </c>
      <c r="R4498" s="44">
        <v>2.5</v>
      </c>
      <c r="S4498" s="43">
        <f t="shared" si="134"/>
        <v>2.8</v>
      </c>
    </row>
    <row r="4499" spans="1:19" x14ac:dyDescent="0.25">
      <c r="A4499" s="14">
        <v>11</v>
      </c>
      <c r="B4499" s="16" t="s">
        <v>34</v>
      </c>
      <c r="C4499" s="14" t="s">
        <v>94</v>
      </c>
      <c r="D4499" s="14" t="s">
        <v>100</v>
      </c>
      <c r="P4499" s="17" t="str">
        <f t="shared" si="135"/>
        <v>11|B5T2|a|08-13-2019</v>
      </c>
      <c r="Q4499" s="14">
        <v>4.3</v>
      </c>
      <c r="R4499" s="14">
        <v>2</v>
      </c>
      <c r="S4499" s="43">
        <f t="shared" si="134"/>
        <v>2.15</v>
      </c>
    </row>
    <row r="4500" spans="1:19" x14ac:dyDescent="0.25">
      <c r="A4500" s="14">
        <v>11</v>
      </c>
      <c r="B4500" s="16" t="s">
        <v>34</v>
      </c>
      <c r="C4500" s="14" t="s">
        <v>94</v>
      </c>
      <c r="D4500" s="14" t="s">
        <v>100</v>
      </c>
      <c r="P4500" s="17" t="str">
        <f t="shared" si="135"/>
        <v>11|B5T2|a|08-13-2019</v>
      </c>
      <c r="Q4500" s="14">
        <v>9</v>
      </c>
      <c r="R4500" s="14">
        <v>3</v>
      </c>
      <c r="S4500" s="43">
        <f t="shared" si="134"/>
        <v>3</v>
      </c>
    </row>
    <row r="4501" spans="1:19" x14ac:dyDescent="0.25">
      <c r="A4501" s="14">
        <v>11</v>
      </c>
      <c r="B4501" s="16" t="s">
        <v>34</v>
      </c>
      <c r="C4501" s="14" t="s">
        <v>94</v>
      </c>
      <c r="D4501" s="14" t="s">
        <v>100</v>
      </c>
      <c r="P4501" s="17" t="str">
        <f t="shared" si="135"/>
        <v>11|B5T2|a|08-13-2019</v>
      </c>
      <c r="Q4501" s="14">
        <v>8</v>
      </c>
      <c r="R4501" s="14">
        <v>3.5</v>
      </c>
      <c r="S4501" s="43">
        <f t="shared" si="134"/>
        <v>2.2857142857142856</v>
      </c>
    </row>
    <row r="4502" spans="1:19" x14ac:dyDescent="0.25">
      <c r="A4502" s="14">
        <v>11</v>
      </c>
      <c r="B4502" s="16" t="s">
        <v>34</v>
      </c>
      <c r="C4502" s="14" t="s">
        <v>91</v>
      </c>
      <c r="D4502" s="14" t="s">
        <v>100</v>
      </c>
      <c r="P4502" s="17" t="str">
        <f t="shared" si="135"/>
        <v>11|B5T2|b|08-13-2019</v>
      </c>
      <c r="Q4502" s="14">
        <v>9</v>
      </c>
      <c r="R4502" s="14">
        <v>4.0999999999999996</v>
      </c>
      <c r="S4502" s="43">
        <f t="shared" si="134"/>
        <v>2.1951219512195124</v>
      </c>
    </row>
    <row r="4503" spans="1:19" x14ac:dyDescent="0.25">
      <c r="A4503" s="14">
        <v>11</v>
      </c>
      <c r="B4503" s="16" t="s">
        <v>34</v>
      </c>
      <c r="C4503" s="14" t="s">
        <v>91</v>
      </c>
      <c r="D4503" s="14" t="s">
        <v>100</v>
      </c>
      <c r="P4503" s="17" t="str">
        <f t="shared" si="135"/>
        <v>11|B5T2|b|08-13-2019</v>
      </c>
      <c r="Q4503" s="14">
        <v>8.6999999999999993</v>
      </c>
      <c r="R4503" s="14">
        <v>4</v>
      </c>
      <c r="S4503" s="43">
        <f t="shared" si="134"/>
        <v>2.1749999999999998</v>
      </c>
    </row>
    <row r="4504" spans="1:19" x14ac:dyDescent="0.25">
      <c r="A4504" s="14">
        <v>11</v>
      </c>
      <c r="B4504" s="16" t="s">
        <v>34</v>
      </c>
      <c r="C4504" s="14" t="s">
        <v>91</v>
      </c>
      <c r="D4504" s="14" t="s">
        <v>100</v>
      </c>
      <c r="P4504" s="17" t="str">
        <f t="shared" si="135"/>
        <v>11|B5T2|b|08-13-2019</v>
      </c>
      <c r="Q4504" s="14">
        <v>7</v>
      </c>
      <c r="R4504" s="44">
        <v>3</v>
      </c>
      <c r="S4504" s="43">
        <f t="shared" si="134"/>
        <v>2.3333333333333335</v>
      </c>
    </row>
    <row r="4505" spans="1:19" x14ac:dyDescent="0.25">
      <c r="A4505" s="14">
        <v>11</v>
      </c>
      <c r="B4505" s="16" t="s">
        <v>34</v>
      </c>
      <c r="C4505" s="14" t="s">
        <v>92</v>
      </c>
      <c r="D4505" s="14" t="s">
        <v>100</v>
      </c>
      <c r="P4505" s="17" t="str">
        <f t="shared" si="135"/>
        <v>11|B5T2|c|08-13-2019</v>
      </c>
      <c r="Q4505" s="14">
        <v>5.5</v>
      </c>
      <c r="R4505" s="14">
        <v>2.2999999999999998</v>
      </c>
      <c r="S4505" s="43">
        <f t="shared" si="134"/>
        <v>2.3913043478260874</v>
      </c>
    </row>
    <row r="4506" spans="1:19" x14ac:dyDescent="0.25">
      <c r="A4506" s="14">
        <v>11</v>
      </c>
      <c r="B4506" s="16" t="s">
        <v>34</v>
      </c>
      <c r="C4506" s="14" t="s">
        <v>92</v>
      </c>
      <c r="D4506" s="14" t="s">
        <v>100</v>
      </c>
      <c r="P4506" s="17" t="str">
        <f t="shared" si="135"/>
        <v>11|B5T2|c|08-13-2019</v>
      </c>
      <c r="Q4506" s="14">
        <v>5</v>
      </c>
      <c r="R4506" s="14">
        <v>2.2999999999999998</v>
      </c>
      <c r="S4506" s="43">
        <f t="shared" si="134"/>
        <v>2.1739130434782612</v>
      </c>
    </row>
    <row r="4507" spans="1:19" x14ac:dyDescent="0.25">
      <c r="A4507" s="14">
        <v>11</v>
      </c>
      <c r="B4507" s="16" t="s">
        <v>34</v>
      </c>
      <c r="C4507" s="14" t="s">
        <v>92</v>
      </c>
      <c r="D4507" s="14" t="s">
        <v>100</v>
      </c>
      <c r="P4507" s="17" t="str">
        <f t="shared" si="135"/>
        <v>11|B5T2|c|08-13-2019</v>
      </c>
      <c r="Q4507" s="14">
        <v>9.8000000000000007</v>
      </c>
      <c r="R4507" s="14">
        <v>3.1</v>
      </c>
      <c r="S4507" s="43">
        <f t="shared" si="134"/>
        <v>3.1612903225806455</v>
      </c>
    </row>
    <row r="4508" spans="1:19" x14ac:dyDescent="0.25">
      <c r="A4508" s="14">
        <v>11</v>
      </c>
      <c r="B4508" s="16" t="s">
        <v>34</v>
      </c>
      <c r="C4508" s="14" t="s">
        <v>92</v>
      </c>
      <c r="D4508" s="14" t="s">
        <v>100</v>
      </c>
      <c r="P4508" s="17" t="str">
        <f t="shared" si="135"/>
        <v>11|B5T2|c|08-13-2019</v>
      </c>
      <c r="Q4508" s="14">
        <v>9.1999999999999993</v>
      </c>
      <c r="R4508" s="14">
        <v>3</v>
      </c>
      <c r="S4508" s="43">
        <f t="shared" si="134"/>
        <v>3.0666666666666664</v>
      </c>
    </row>
    <row r="4509" spans="1:19" x14ac:dyDescent="0.25">
      <c r="A4509" s="14">
        <v>11</v>
      </c>
      <c r="B4509" s="16" t="s">
        <v>34</v>
      </c>
      <c r="C4509" s="14" t="s">
        <v>93</v>
      </c>
      <c r="D4509" s="14" t="s">
        <v>100</v>
      </c>
      <c r="P4509" s="17" t="str">
        <f t="shared" si="135"/>
        <v>11|B5T2|d|08-13-2019</v>
      </c>
      <c r="Q4509" s="14">
        <v>8.5</v>
      </c>
      <c r="R4509" s="14">
        <v>3.6</v>
      </c>
      <c r="S4509" s="43">
        <f t="shared" si="134"/>
        <v>2.3611111111111112</v>
      </c>
    </row>
    <row r="4510" spans="1:19" x14ac:dyDescent="0.25">
      <c r="A4510" s="14">
        <v>11</v>
      </c>
      <c r="B4510" s="16" t="s">
        <v>34</v>
      </c>
      <c r="C4510" s="14" t="s">
        <v>93</v>
      </c>
      <c r="D4510" s="14" t="s">
        <v>100</v>
      </c>
      <c r="P4510" s="17" t="str">
        <f t="shared" si="135"/>
        <v>11|B5T2|d|08-13-2019</v>
      </c>
      <c r="Q4510" s="14">
        <v>8.6</v>
      </c>
      <c r="R4510" s="44">
        <v>3.9</v>
      </c>
      <c r="S4510" s="43">
        <f t="shared" si="134"/>
        <v>2.2051282051282053</v>
      </c>
    </row>
    <row r="4511" spans="1:19" x14ac:dyDescent="0.25">
      <c r="A4511" s="14">
        <v>11</v>
      </c>
      <c r="B4511" s="16" t="s">
        <v>34</v>
      </c>
      <c r="C4511" s="14" t="s">
        <v>93</v>
      </c>
      <c r="D4511" s="14" t="s">
        <v>100</v>
      </c>
      <c r="P4511" s="17" t="str">
        <f t="shared" si="135"/>
        <v>11|B5T2|d|08-13-2019</v>
      </c>
      <c r="Q4511" s="14">
        <v>5.3</v>
      </c>
      <c r="R4511" s="14">
        <v>2.5</v>
      </c>
      <c r="S4511" s="43">
        <f t="shared" si="134"/>
        <v>2.12</v>
      </c>
    </row>
    <row r="4512" spans="1:19" x14ac:dyDescent="0.25">
      <c r="A4512" s="14">
        <v>11</v>
      </c>
      <c r="B4512" s="16" t="s">
        <v>34</v>
      </c>
      <c r="C4512" s="14" t="s">
        <v>93</v>
      </c>
      <c r="D4512" s="14" t="s">
        <v>100</v>
      </c>
      <c r="P4512" s="17" t="str">
        <f t="shared" si="135"/>
        <v>11|B5T2|d|08-13-2019</v>
      </c>
      <c r="Q4512" s="14">
        <v>5.6</v>
      </c>
      <c r="R4512" s="14">
        <v>2.4</v>
      </c>
      <c r="S4512" s="43">
        <f t="shared" si="134"/>
        <v>2.3333333333333335</v>
      </c>
    </row>
    <row r="4513" spans="1:19" x14ac:dyDescent="0.25">
      <c r="A4513" s="14">
        <v>11</v>
      </c>
      <c r="B4513" s="16" t="s">
        <v>35</v>
      </c>
      <c r="C4513" s="14" t="s">
        <v>94</v>
      </c>
      <c r="D4513" s="14" t="s">
        <v>100</v>
      </c>
      <c r="P4513" s="17" t="str">
        <f t="shared" si="135"/>
        <v>11|B5T3|a|08-13-2019</v>
      </c>
      <c r="Q4513" s="14">
        <v>8.6</v>
      </c>
      <c r="R4513" s="14">
        <v>3.1</v>
      </c>
      <c r="S4513" s="43">
        <f t="shared" si="134"/>
        <v>2.7741935483870965</v>
      </c>
    </row>
    <row r="4514" spans="1:19" x14ac:dyDescent="0.25">
      <c r="A4514" s="14">
        <v>11</v>
      </c>
      <c r="B4514" s="16" t="s">
        <v>35</v>
      </c>
      <c r="C4514" s="14" t="s">
        <v>94</v>
      </c>
      <c r="D4514" s="14" t="s">
        <v>100</v>
      </c>
      <c r="P4514" s="17" t="str">
        <f t="shared" si="135"/>
        <v>11|B5T3|a|08-13-2019</v>
      </c>
      <c r="Q4514" s="14">
        <v>8.1999999999999993</v>
      </c>
      <c r="R4514" s="14">
        <v>2.8</v>
      </c>
      <c r="S4514" s="43">
        <f t="shared" si="134"/>
        <v>2.9285714285714284</v>
      </c>
    </row>
    <row r="4515" spans="1:19" x14ac:dyDescent="0.25">
      <c r="A4515" s="14">
        <v>11</v>
      </c>
      <c r="B4515" s="16" t="s">
        <v>35</v>
      </c>
      <c r="C4515" s="14" t="s">
        <v>94</v>
      </c>
      <c r="D4515" s="14" t="s">
        <v>100</v>
      </c>
      <c r="P4515" s="17" t="str">
        <f t="shared" si="135"/>
        <v>11|B5T3|a|08-13-2019</v>
      </c>
      <c r="Q4515" s="14">
        <v>7.3</v>
      </c>
      <c r="R4515" s="14">
        <v>3.3</v>
      </c>
      <c r="S4515" s="43">
        <f t="shared" si="134"/>
        <v>2.2121212121212124</v>
      </c>
    </row>
    <row r="4516" spans="1:19" x14ac:dyDescent="0.25">
      <c r="A4516" s="14">
        <v>11</v>
      </c>
      <c r="B4516" s="16" t="s">
        <v>35</v>
      </c>
      <c r="C4516" s="14" t="s">
        <v>94</v>
      </c>
      <c r="D4516" s="14" t="s">
        <v>100</v>
      </c>
      <c r="P4516" s="17" t="str">
        <f t="shared" si="135"/>
        <v>11|B5T3|a|08-13-2019</v>
      </c>
      <c r="Q4516" s="14">
        <v>6</v>
      </c>
      <c r="R4516" s="14">
        <v>2.5</v>
      </c>
      <c r="S4516" s="43">
        <f t="shared" si="134"/>
        <v>2.4</v>
      </c>
    </row>
    <row r="4517" spans="1:19" x14ac:dyDescent="0.25">
      <c r="A4517" s="14">
        <v>11</v>
      </c>
      <c r="B4517" s="16" t="s">
        <v>35</v>
      </c>
      <c r="C4517" s="14" t="s">
        <v>91</v>
      </c>
      <c r="D4517" s="14" t="s">
        <v>100</v>
      </c>
      <c r="P4517" s="17" t="str">
        <f t="shared" si="135"/>
        <v>11|B5T3|b|08-13-2019</v>
      </c>
      <c r="Q4517" s="14">
        <v>5.6</v>
      </c>
      <c r="R4517" s="14">
        <v>2.2000000000000002</v>
      </c>
      <c r="S4517" s="43">
        <f t="shared" si="134"/>
        <v>2.545454545454545</v>
      </c>
    </row>
    <row r="4518" spans="1:19" x14ac:dyDescent="0.25">
      <c r="A4518" s="14">
        <v>11</v>
      </c>
      <c r="B4518" s="16" t="s">
        <v>35</v>
      </c>
      <c r="C4518" s="14" t="s">
        <v>91</v>
      </c>
      <c r="D4518" s="14" t="s">
        <v>100</v>
      </c>
      <c r="P4518" s="17" t="str">
        <f t="shared" si="135"/>
        <v>11|B5T3|b|08-13-2019</v>
      </c>
      <c r="Q4518" s="14">
        <v>8.1999999999999993</v>
      </c>
      <c r="R4518" s="14">
        <v>3</v>
      </c>
      <c r="S4518" s="43">
        <f t="shared" si="134"/>
        <v>2.7333333333333329</v>
      </c>
    </row>
    <row r="4519" spans="1:19" x14ac:dyDescent="0.25">
      <c r="A4519" s="14">
        <v>11</v>
      </c>
      <c r="B4519" s="16" t="s">
        <v>35</v>
      </c>
      <c r="C4519" s="14" t="s">
        <v>92</v>
      </c>
      <c r="D4519" s="14" t="s">
        <v>100</v>
      </c>
      <c r="P4519" s="17" t="str">
        <f t="shared" si="135"/>
        <v>11|B5T3|c|08-13-2019</v>
      </c>
      <c r="Q4519" s="14">
        <v>8.6</v>
      </c>
      <c r="R4519" s="14">
        <v>3.2</v>
      </c>
      <c r="S4519" s="43">
        <f t="shared" si="134"/>
        <v>2.6874999999999996</v>
      </c>
    </row>
    <row r="4520" spans="1:19" x14ac:dyDescent="0.25">
      <c r="A4520" s="14">
        <v>11</v>
      </c>
      <c r="B4520" s="16" t="s">
        <v>35</v>
      </c>
      <c r="C4520" s="14" t="s">
        <v>92</v>
      </c>
      <c r="D4520" s="14" t="s">
        <v>100</v>
      </c>
      <c r="P4520" s="17" t="str">
        <f t="shared" si="135"/>
        <v>11|B5T3|c|08-13-2019</v>
      </c>
      <c r="Q4520" s="14">
        <v>9</v>
      </c>
      <c r="R4520" s="14">
        <v>4</v>
      </c>
      <c r="S4520" s="43">
        <f t="shared" si="134"/>
        <v>2.25</v>
      </c>
    </row>
    <row r="4521" spans="1:19" x14ac:dyDescent="0.25">
      <c r="A4521" s="14">
        <v>11</v>
      </c>
      <c r="B4521" s="16" t="s">
        <v>35</v>
      </c>
      <c r="C4521" s="14" t="s">
        <v>92</v>
      </c>
      <c r="D4521" s="14" t="s">
        <v>100</v>
      </c>
      <c r="P4521" s="17" t="str">
        <f t="shared" si="135"/>
        <v>11|B5T3|c|08-13-2019</v>
      </c>
      <c r="Q4521" s="14">
        <v>5.5</v>
      </c>
      <c r="R4521" s="44">
        <v>2.7</v>
      </c>
      <c r="S4521" s="43">
        <f t="shared" si="134"/>
        <v>2.0370370370370368</v>
      </c>
    </row>
    <row r="4522" spans="1:19" x14ac:dyDescent="0.25">
      <c r="A4522" s="14">
        <v>11</v>
      </c>
      <c r="B4522" s="16" t="s">
        <v>35</v>
      </c>
      <c r="C4522" s="14" t="s">
        <v>92</v>
      </c>
      <c r="D4522" s="14" t="s">
        <v>100</v>
      </c>
      <c r="P4522" s="17" t="str">
        <f t="shared" si="135"/>
        <v>11|B5T3|c|08-13-2019</v>
      </c>
      <c r="Q4522" s="14">
        <v>5</v>
      </c>
      <c r="R4522" s="14">
        <v>1.1000000000000001</v>
      </c>
      <c r="S4522" s="43">
        <f t="shared" si="134"/>
        <v>4.545454545454545</v>
      </c>
    </row>
    <row r="4523" spans="1:19" x14ac:dyDescent="0.25">
      <c r="A4523" s="14">
        <v>11</v>
      </c>
      <c r="B4523" s="16" t="s">
        <v>35</v>
      </c>
      <c r="C4523" s="14" t="s">
        <v>92</v>
      </c>
      <c r="D4523" s="14" t="s">
        <v>100</v>
      </c>
      <c r="P4523" s="17" t="str">
        <f t="shared" si="135"/>
        <v>11|B5T3|c|08-13-2019</v>
      </c>
      <c r="Q4523" s="14">
        <v>4.3</v>
      </c>
      <c r="R4523" s="14">
        <v>1.5</v>
      </c>
      <c r="S4523" s="43">
        <f t="shared" si="134"/>
        <v>2.8666666666666667</v>
      </c>
    </row>
    <row r="4524" spans="1:19" x14ac:dyDescent="0.25">
      <c r="A4524" s="14">
        <v>11</v>
      </c>
      <c r="B4524" s="16" t="s">
        <v>35</v>
      </c>
      <c r="C4524" s="14" t="s">
        <v>93</v>
      </c>
      <c r="D4524" s="14" t="s">
        <v>100</v>
      </c>
      <c r="P4524" s="17" t="str">
        <f t="shared" si="135"/>
        <v>11|B5T3|d|08-13-2019</v>
      </c>
      <c r="Q4524" s="14">
        <v>6.7</v>
      </c>
      <c r="R4524" s="14">
        <v>2.5</v>
      </c>
      <c r="S4524" s="43">
        <f t="shared" si="134"/>
        <v>2.68</v>
      </c>
    </row>
    <row r="4525" spans="1:19" x14ac:dyDescent="0.25">
      <c r="A4525" s="14">
        <v>11</v>
      </c>
      <c r="B4525" s="16" t="s">
        <v>35</v>
      </c>
      <c r="C4525" s="14" t="s">
        <v>93</v>
      </c>
      <c r="D4525" s="14" t="s">
        <v>100</v>
      </c>
      <c r="P4525" s="17" t="str">
        <f t="shared" si="135"/>
        <v>11|B5T3|d|08-13-2019</v>
      </c>
      <c r="Q4525" s="14">
        <v>6.7</v>
      </c>
      <c r="R4525" s="44">
        <v>2</v>
      </c>
      <c r="S4525" s="43">
        <f t="shared" si="134"/>
        <v>3.35</v>
      </c>
    </row>
    <row r="4526" spans="1:19" x14ac:dyDescent="0.25">
      <c r="A4526" s="14">
        <v>11</v>
      </c>
      <c r="B4526" s="16" t="s">
        <v>35</v>
      </c>
      <c r="C4526" s="14" t="s">
        <v>93</v>
      </c>
      <c r="D4526" s="14" t="s">
        <v>100</v>
      </c>
      <c r="P4526" s="17" t="str">
        <f t="shared" si="135"/>
        <v>11|B5T3|d|08-13-2019</v>
      </c>
      <c r="Q4526" s="14">
        <v>4.8</v>
      </c>
      <c r="R4526" s="14">
        <v>2</v>
      </c>
      <c r="S4526" s="43">
        <f t="shared" si="134"/>
        <v>2.4</v>
      </c>
    </row>
    <row r="4527" spans="1:19" x14ac:dyDescent="0.25">
      <c r="A4527" s="14">
        <v>11</v>
      </c>
      <c r="B4527" s="16" t="s">
        <v>35</v>
      </c>
      <c r="C4527" s="14" t="s">
        <v>93</v>
      </c>
      <c r="D4527" s="14" t="s">
        <v>100</v>
      </c>
      <c r="P4527" s="17" t="str">
        <f t="shared" si="135"/>
        <v>11|B5T3|d|08-13-2019</v>
      </c>
      <c r="Q4527" s="14">
        <v>4.7</v>
      </c>
      <c r="R4527" s="14">
        <v>2</v>
      </c>
      <c r="S4527" s="43">
        <f t="shared" si="134"/>
        <v>2.35</v>
      </c>
    </row>
    <row r="4528" spans="1:19" x14ac:dyDescent="0.25">
      <c r="A4528" s="14">
        <v>11</v>
      </c>
      <c r="B4528" s="16" t="s">
        <v>35</v>
      </c>
      <c r="C4528" s="14" t="s">
        <v>93</v>
      </c>
      <c r="D4528" s="14" t="s">
        <v>100</v>
      </c>
      <c r="P4528" s="17" t="str">
        <f t="shared" si="135"/>
        <v>11|B5T3|d|08-13-2019</v>
      </c>
      <c r="Q4528" s="14">
        <v>4.5</v>
      </c>
      <c r="R4528" s="14">
        <v>1.8</v>
      </c>
      <c r="S4528" s="43">
        <f t="shared" si="134"/>
        <v>2.5</v>
      </c>
    </row>
    <row r="4529" spans="1:19" x14ac:dyDescent="0.25">
      <c r="A4529" s="14">
        <v>11</v>
      </c>
      <c r="B4529" s="16" t="s">
        <v>35</v>
      </c>
      <c r="C4529" s="14" t="s">
        <v>93</v>
      </c>
      <c r="D4529" s="14" t="s">
        <v>100</v>
      </c>
      <c r="P4529" s="17" t="str">
        <f t="shared" si="135"/>
        <v>11|B5T3|d|08-13-2019</v>
      </c>
      <c r="Q4529" s="14">
        <v>5</v>
      </c>
      <c r="R4529" s="14">
        <v>2</v>
      </c>
      <c r="S4529" s="43">
        <f t="shared" si="134"/>
        <v>2.5</v>
      </c>
    </row>
    <row r="4530" spans="1:19" x14ac:dyDescent="0.25">
      <c r="A4530" s="14">
        <v>11</v>
      </c>
      <c r="B4530" s="16" t="s">
        <v>35</v>
      </c>
      <c r="C4530" s="14" t="s">
        <v>93</v>
      </c>
      <c r="D4530" s="14" t="s">
        <v>100</v>
      </c>
      <c r="P4530" s="17" t="str">
        <f t="shared" si="135"/>
        <v>11|B5T3|d|08-13-2019</v>
      </c>
      <c r="Q4530" s="14">
        <v>6</v>
      </c>
      <c r="R4530" s="14">
        <v>3</v>
      </c>
      <c r="S4530" s="43">
        <f t="shared" si="134"/>
        <v>2</v>
      </c>
    </row>
    <row r="4531" spans="1:19" x14ac:dyDescent="0.25">
      <c r="A4531" s="14">
        <v>11</v>
      </c>
      <c r="B4531" s="16" t="s">
        <v>36</v>
      </c>
      <c r="C4531" s="14" t="s">
        <v>94</v>
      </c>
      <c r="D4531" s="14" t="s">
        <v>100</v>
      </c>
      <c r="P4531" s="17" t="str">
        <f t="shared" si="135"/>
        <v>11|B5T4|a|08-13-2019</v>
      </c>
      <c r="Q4531" s="14">
        <v>6.5</v>
      </c>
      <c r="R4531" s="14">
        <v>2.8</v>
      </c>
      <c r="S4531" s="43">
        <f t="shared" si="134"/>
        <v>2.3214285714285716</v>
      </c>
    </row>
    <row r="4532" spans="1:19" x14ac:dyDescent="0.25">
      <c r="A4532" s="14">
        <v>11</v>
      </c>
      <c r="B4532" s="16" t="s">
        <v>36</v>
      </c>
      <c r="C4532" s="14" t="s">
        <v>91</v>
      </c>
      <c r="D4532" s="14" t="s">
        <v>100</v>
      </c>
      <c r="P4532" s="17" t="str">
        <f t="shared" si="135"/>
        <v>11|B5T4|b|08-13-2019</v>
      </c>
      <c r="Q4532" s="14">
        <v>9.1</v>
      </c>
      <c r="R4532" s="14">
        <v>3.7</v>
      </c>
      <c r="S4532" s="43">
        <f t="shared" si="134"/>
        <v>2.4594594594594592</v>
      </c>
    </row>
    <row r="4533" spans="1:19" x14ac:dyDescent="0.25">
      <c r="A4533" s="14">
        <v>11</v>
      </c>
      <c r="B4533" s="16" t="s">
        <v>36</v>
      </c>
      <c r="C4533" s="14" t="s">
        <v>91</v>
      </c>
      <c r="D4533" s="14" t="s">
        <v>100</v>
      </c>
      <c r="P4533" s="17" t="str">
        <f t="shared" si="135"/>
        <v>11|B5T4|b|08-13-2019</v>
      </c>
      <c r="Q4533" s="14">
        <v>9</v>
      </c>
      <c r="R4533" s="44">
        <v>3.5</v>
      </c>
      <c r="S4533" s="43">
        <f t="shared" si="134"/>
        <v>2.5714285714285716</v>
      </c>
    </row>
    <row r="4534" spans="1:19" x14ac:dyDescent="0.25">
      <c r="A4534" s="14">
        <v>11</v>
      </c>
      <c r="B4534" s="16" t="s">
        <v>36</v>
      </c>
      <c r="C4534" s="14" t="s">
        <v>91</v>
      </c>
      <c r="D4534" s="14" t="s">
        <v>100</v>
      </c>
      <c r="P4534" s="17" t="str">
        <f t="shared" si="135"/>
        <v>11|B5T4|b|08-13-2019</v>
      </c>
      <c r="Q4534" s="14">
        <v>5.6</v>
      </c>
      <c r="R4534" s="14">
        <v>2.1</v>
      </c>
      <c r="S4534" s="43">
        <f t="shared" si="134"/>
        <v>2.6666666666666665</v>
      </c>
    </row>
    <row r="4535" spans="1:19" x14ac:dyDescent="0.25">
      <c r="A4535" s="14">
        <v>11</v>
      </c>
      <c r="B4535" s="16" t="s">
        <v>36</v>
      </c>
      <c r="C4535" s="14" t="s">
        <v>91</v>
      </c>
      <c r="D4535" s="14" t="s">
        <v>100</v>
      </c>
      <c r="P4535" s="17" t="str">
        <f t="shared" si="135"/>
        <v>11|B5T4|b|08-13-2019</v>
      </c>
      <c r="Q4535" s="14">
        <v>3.9</v>
      </c>
      <c r="R4535" s="14">
        <v>2.1</v>
      </c>
      <c r="S4535" s="43">
        <f t="shared" si="134"/>
        <v>1.857142857142857</v>
      </c>
    </row>
    <row r="4536" spans="1:19" x14ac:dyDescent="0.25">
      <c r="A4536" s="14">
        <v>11</v>
      </c>
      <c r="B4536" s="16" t="s">
        <v>36</v>
      </c>
      <c r="C4536" s="14" t="s">
        <v>91</v>
      </c>
      <c r="D4536" s="14" t="s">
        <v>100</v>
      </c>
      <c r="P4536" s="17" t="str">
        <f t="shared" si="135"/>
        <v>11|B5T4|b|08-13-2019</v>
      </c>
      <c r="Q4536" s="14">
        <v>9.3000000000000007</v>
      </c>
      <c r="R4536" s="14">
        <v>3.4</v>
      </c>
      <c r="S4536" s="43">
        <f t="shared" si="134"/>
        <v>2.7352941176470593</v>
      </c>
    </row>
    <row r="4537" spans="1:19" x14ac:dyDescent="0.25">
      <c r="A4537" s="14">
        <v>11</v>
      </c>
      <c r="B4537" s="16" t="s">
        <v>36</v>
      </c>
      <c r="C4537" s="14" t="s">
        <v>92</v>
      </c>
      <c r="D4537" s="14" t="s">
        <v>100</v>
      </c>
      <c r="P4537" s="17" t="str">
        <f t="shared" si="135"/>
        <v>11|B5T4|c|08-13-2019</v>
      </c>
      <c r="Q4537" s="14">
        <v>8.8000000000000007</v>
      </c>
      <c r="R4537" s="14">
        <v>3.2</v>
      </c>
      <c r="S4537" s="43">
        <f t="shared" si="134"/>
        <v>2.75</v>
      </c>
    </row>
    <row r="4538" spans="1:19" x14ac:dyDescent="0.25">
      <c r="A4538" s="14">
        <v>11</v>
      </c>
      <c r="B4538" s="16" t="s">
        <v>36</v>
      </c>
      <c r="C4538" s="14" t="s">
        <v>92</v>
      </c>
      <c r="D4538" s="14" t="s">
        <v>100</v>
      </c>
      <c r="P4538" s="17" t="str">
        <f t="shared" si="135"/>
        <v>11|B5T4|c|08-13-2019</v>
      </c>
      <c r="Q4538" s="14">
        <v>6.5</v>
      </c>
      <c r="R4538" s="14">
        <v>2.7</v>
      </c>
      <c r="S4538" s="43">
        <f t="shared" si="134"/>
        <v>2.4074074074074074</v>
      </c>
    </row>
    <row r="4539" spans="1:19" x14ac:dyDescent="0.25">
      <c r="A4539" s="14">
        <v>11</v>
      </c>
      <c r="B4539" s="16" t="s">
        <v>36</v>
      </c>
      <c r="C4539" s="14" t="s">
        <v>92</v>
      </c>
      <c r="D4539" s="14" t="s">
        <v>100</v>
      </c>
      <c r="P4539" s="17" t="str">
        <f t="shared" si="135"/>
        <v>11|B5T4|c|08-13-2019</v>
      </c>
      <c r="Q4539" s="14">
        <v>6.5</v>
      </c>
      <c r="R4539" s="14">
        <v>2.9</v>
      </c>
      <c r="S4539" s="43">
        <f t="shared" si="134"/>
        <v>2.2413793103448278</v>
      </c>
    </row>
    <row r="4540" spans="1:19" x14ac:dyDescent="0.25">
      <c r="A4540" s="14">
        <v>11</v>
      </c>
      <c r="B4540" s="16" t="s">
        <v>36</v>
      </c>
      <c r="C4540" s="14" t="s">
        <v>92</v>
      </c>
      <c r="D4540" s="14" t="s">
        <v>100</v>
      </c>
      <c r="P4540" s="17" t="str">
        <f t="shared" si="135"/>
        <v>11|B5T4|c|08-13-2019</v>
      </c>
      <c r="Q4540" s="14">
        <v>6.4</v>
      </c>
      <c r="R4540" s="14">
        <v>2.2999999999999998</v>
      </c>
      <c r="S4540" s="43">
        <f t="shared" si="134"/>
        <v>2.7826086956521743</v>
      </c>
    </row>
    <row r="4541" spans="1:19" x14ac:dyDescent="0.25">
      <c r="A4541" s="14">
        <v>11</v>
      </c>
      <c r="B4541" s="16" t="s">
        <v>36</v>
      </c>
      <c r="C4541" s="14" t="s">
        <v>93</v>
      </c>
      <c r="D4541" s="14" t="s">
        <v>100</v>
      </c>
      <c r="P4541" s="17" t="str">
        <f t="shared" si="135"/>
        <v>11|B5T4|d|08-13-2019</v>
      </c>
      <c r="Q4541" s="14">
        <v>5.3</v>
      </c>
      <c r="R4541" s="14">
        <v>2.4</v>
      </c>
      <c r="S4541" s="43">
        <f t="shared" si="134"/>
        <v>2.2083333333333335</v>
      </c>
    </row>
    <row r="4542" spans="1:19" x14ac:dyDescent="0.25">
      <c r="A4542" s="14">
        <v>11</v>
      </c>
      <c r="B4542" s="16" t="s">
        <v>36</v>
      </c>
      <c r="C4542" s="14" t="s">
        <v>93</v>
      </c>
      <c r="D4542" s="14" t="s">
        <v>100</v>
      </c>
      <c r="P4542" s="17" t="str">
        <f t="shared" si="135"/>
        <v>11|B5T4|d|08-13-2019</v>
      </c>
      <c r="Q4542" s="14">
        <v>9.1999999999999993</v>
      </c>
      <c r="R4542" s="14">
        <v>3.5</v>
      </c>
      <c r="S4542" s="43">
        <f t="shared" si="134"/>
        <v>2.6285714285714286</v>
      </c>
    </row>
    <row r="4543" spans="1:19" x14ac:dyDescent="0.25">
      <c r="A4543" s="14">
        <v>11</v>
      </c>
      <c r="B4543" s="16" t="s">
        <v>36</v>
      </c>
      <c r="C4543" s="14" t="s">
        <v>93</v>
      </c>
      <c r="D4543" s="14" t="s">
        <v>100</v>
      </c>
      <c r="P4543" s="17" t="str">
        <f t="shared" si="135"/>
        <v>11|B5T4|d|08-13-2019</v>
      </c>
      <c r="Q4543" s="14">
        <v>9.1999999999999993</v>
      </c>
      <c r="R4543" s="14">
        <v>3.4</v>
      </c>
      <c r="S4543" s="43">
        <f t="shared" si="134"/>
        <v>2.7058823529411762</v>
      </c>
    </row>
    <row r="4544" spans="1:19" x14ac:dyDescent="0.25">
      <c r="A4544" s="14">
        <v>11</v>
      </c>
      <c r="B4544" s="16" t="s">
        <v>36</v>
      </c>
      <c r="C4544" s="14" t="s">
        <v>93</v>
      </c>
      <c r="D4544" s="14" t="s">
        <v>100</v>
      </c>
      <c r="P4544" s="17" t="str">
        <f t="shared" si="135"/>
        <v>11|B5T4|d|08-13-2019</v>
      </c>
      <c r="Q4544" s="14">
        <v>5.9</v>
      </c>
      <c r="R4544" s="14">
        <v>2.6</v>
      </c>
      <c r="S4544" s="43">
        <f t="shared" ref="S4544:S4607" si="136">Q4544/R4544</f>
        <v>2.2692307692307692</v>
      </c>
    </row>
    <row r="4545" spans="1:19" x14ac:dyDescent="0.25">
      <c r="A4545" s="14">
        <v>11</v>
      </c>
      <c r="B4545" s="16" t="s">
        <v>37</v>
      </c>
      <c r="C4545" s="14" t="s">
        <v>94</v>
      </c>
      <c r="D4545" s="14" t="s">
        <v>100</v>
      </c>
      <c r="P4545" s="17" t="str">
        <f t="shared" si="135"/>
        <v>11|B5T5|a|08-13-2019</v>
      </c>
      <c r="Q4545" s="14">
        <v>5.7</v>
      </c>
      <c r="R4545" s="14">
        <v>2.6</v>
      </c>
      <c r="S4545" s="43">
        <f t="shared" si="136"/>
        <v>2.1923076923076925</v>
      </c>
    </row>
    <row r="4546" spans="1:19" x14ac:dyDescent="0.25">
      <c r="A4546" s="14">
        <v>11</v>
      </c>
      <c r="B4546" s="16" t="s">
        <v>37</v>
      </c>
      <c r="C4546" s="14" t="s">
        <v>94</v>
      </c>
      <c r="D4546" s="14" t="s">
        <v>100</v>
      </c>
      <c r="P4546" s="17" t="str">
        <f t="shared" si="135"/>
        <v>11|B5T5|a|08-13-2019</v>
      </c>
      <c r="Q4546" s="14">
        <v>7.7</v>
      </c>
      <c r="R4546" s="14">
        <v>2.1</v>
      </c>
      <c r="S4546" s="43">
        <f t="shared" si="136"/>
        <v>3.6666666666666665</v>
      </c>
    </row>
    <row r="4547" spans="1:19" x14ac:dyDescent="0.25">
      <c r="A4547" s="14">
        <v>11</v>
      </c>
      <c r="B4547" s="16" t="s">
        <v>37</v>
      </c>
      <c r="C4547" s="14" t="s">
        <v>94</v>
      </c>
      <c r="D4547" s="14" t="s">
        <v>100</v>
      </c>
      <c r="P4547" s="17" t="str">
        <f t="shared" si="135"/>
        <v>11|B5T5|a|08-13-2019</v>
      </c>
      <c r="Q4547" s="14">
        <v>7.8</v>
      </c>
      <c r="R4547" s="14">
        <v>2.2999999999999998</v>
      </c>
      <c r="S4547" s="43">
        <f t="shared" si="136"/>
        <v>3.3913043478260874</v>
      </c>
    </row>
    <row r="4548" spans="1:19" x14ac:dyDescent="0.25">
      <c r="A4548" s="14">
        <v>11</v>
      </c>
      <c r="B4548" s="16" t="s">
        <v>37</v>
      </c>
      <c r="C4548" s="14" t="s">
        <v>94</v>
      </c>
      <c r="D4548" s="14" t="s">
        <v>100</v>
      </c>
      <c r="P4548" s="17" t="str">
        <f t="shared" si="135"/>
        <v>11|B5T5|a|08-13-2019</v>
      </c>
      <c r="Q4548" s="14">
        <v>5.5</v>
      </c>
      <c r="R4548" s="14">
        <v>3.7</v>
      </c>
      <c r="S4548" s="43">
        <f t="shared" si="136"/>
        <v>1.4864864864864864</v>
      </c>
    </row>
    <row r="4549" spans="1:19" x14ac:dyDescent="0.25">
      <c r="A4549" s="14">
        <v>11</v>
      </c>
      <c r="B4549" s="16" t="s">
        <v>37</v>
      </c>
      <c r="C4549" s="14" t="s">
        <v>94</v>
      </c>
      <c r="D4549" s="14" t="s">
        <v>100</v>
      </c>
      <c r="P4549" s="17" t="str">
        <f t="shared" si="135"/>
        <v>11|B5T5|a|08-13-2019</v>
      </c>
      <c r="Q4549" s="14">
        <v>9.1</v>
      </c>
      <c r="R4549" s="14">
        <v>3.8</v>
      </c>
      <c r="S4549" s="43">
        <f t="shared" si="136"/>
        <v>2.3947368421052633</v>
      </c>
    </row>
    <row r="4550" spans="1:19" x14ac:dyDescent="0.25">
      <c r="A4550" s="14">
        <v>11</v>
      </c>
      <c r="B4550" s="16" t="s">
        <v>37</v>
      </c>
      <c r="C4550" s="14" t="s">
        <v>94</v>
      </c>
      <c r="D4550" s="14" t="s">
        <v>100</v>
      </c>
      <c r="P4550" s="17" t="str">
        <f t="shared" si="135"/>
        <v>11|B5T5|a|08-13-2019</v>
      </c>
      <c r="Q4550" s="14">
        <v>7.8</v>
      </c>
      <c r="R4550" s="14">
        <v>3.2</v>
      </c>
      <c r="S4550" s="43">
        <f t="shared" si="136"/>
        <v>2.4375</v>
      </c>
    </row>
    <row r="4551" spans="1:19" x14ac:dyDescent="0.25">
      <c r="A4551" s="14">
        <v>11</v>
      </c>
      <c r="B4551" s="16" t="s">
        <v>37</v>
      </c>
      <c r="C4551" s="14" t="s">
        <v>91</v>
      </c>
      <c r="D4551" s="14" t="s">
        <v>100</v>
      </c>
      <c r="P4551" s="17" t="str">
        <f t="shared" ref="P4551:P4614" si="137">CONCATENATE(A4551,"|",B4551,"|",C4551,"|",TEXT(D4551,"AAAA/MM/DD"))</f>
        <v>11|B5T5|b|08-13-2019</v>
      </c>
      <c r="Q4551" s="14">
        <v>5.0999999999999996</v>
      </c>
      <c r="R4551" s="14">
        <v>2.5</v>
      </c>
      <c r="S4551" s="43">
        <f t="shared" si="136"/>
        <v>2.04</v>
      </c>
    </row>
    <row r="4552" spans="1:19" x14ac:dyDescent="0.25">
      <c r="A4552" s="14">
        <v>11</v>
      </c>
      <c r="B4552" s="16" t="s">
        <v>37</v>
      </c>
      <c r="C4552" s="14" t="s">
        <v>91</v>
      </c>
      <c r="D4552" s="14" t="s">
        <v>100</v>
      </c>
      <c r="P4552" s="17" t="str">
        <f t="shared" si="137"/>
        <v>11|B5T5|b|08-13-2019</v>
      </c>
      <c r="Q4552" s="14">
        <v>5.2</v>
      </c>
      <c r="R4552" s="14">
        <v>2.6</v>
      </c>
      <c r="S4552" s="43">
        <f t="shared" si="136"/>
        <v>2</v>
      </c>
    </row>
    <row r="4553" spans="1:19" x14ac:dyDescent="0.25">
      <c r="A4553" s="14">
        <v>11</v>
      </c>
      <c r="B4553" s="16" t="s">
        <v>37</v>
      </c>
      <c r="C4553" s="14" t="s">
        <v>91</v>
      </c>
      <c r="D4553" s="14" t="s">
        <v>100</v>
      </c>
      <c r="P4553" s="17" t="str">
        <f t="shared" si="137"/>
        <v>11|B5T5|b|08-13-2019</v>
      </c>
      <c r="Q4553" s="14">
        <v>7.6</v>
      </c>
      <c r="R4553" s="14">
        <v>3.2</v>
      </c>
      <c r="S4553" s="43">
        <f t="shared" si="136"/>
        <v>2.3749999999999996</v>
      </c>
    </row>
    <row r="4554" spans="1:19" x14ac:dyDescent="0.25">
      <c r="A4554" s="14">
        <v>11</v>
      </c>
      <c r="B4554" s="16" t="s">
        <v>37</v>
      </c>
      <c r="C4554" s="14" t="s">
        <v>91</v>
      </c>
      <c r="D4554" s="14" t="s">
        <v>100</v>
      </c>
      <c r="P4554" s="17" t="str">
        <f t="shared" si="137"/>
        <v>11|B5T5|b|08-13-2019</v>
      </c>
      <c r="Q4554" s="14">
        <v>7.7</v>
      </c>
      <c r="R4554" s="44">
        <v>3.3</v>
      </c>
      <c r="S4554" s="43">
        <f t="shared" si="136"/>
        <v>2.3333333333333335</v>
      </c>
    </row>
    <row r="4555" spans="1:19" x14ac:dyDescent="0.25">
      <c r="A4555" s="14">
        <v>11</v>
      </c>
      <c r="B4555" s="16" t="s">
        <v>37</v>
      </c>
      <c r="C4555" s="14" t="s">
        <v>92</v>
      </c>
      <c r="D4555" s="14" t="s">
        <v>100</v>
      </c>
      <c r="P4555" s="17" t="str">
        <f t="shared" si="137"/>
        <v>11|B5T5|c|08-13-2019</v>
      </c>
      <c r="Q4555" s="14">
        <v>5.5</v>
      </c>
      <c r="R4555" s="14">
        <v>2.2000000000000002</v>
      </c>
      <c r="S4555" s="43">
        <f t="shared" si="136"/>
        <v>2.5</v>
      </c>
    </row>
    <row r="4556" spans="1:19" x14ac:dyDescent="0.25">
      <c r="A4556" s="14">
        <v>11</v>
      </c>
      <c r="B4556" s="16" t="s">
        <v>37</v>
      </c>
      <c r="C4556" s="14" t="s">
        <v>92</v>
      </c>
      <c r="D4556" s="14" t="s">
        <v>100</v>
      </c>
      <c r="P4556" s="17" t="str">
        <f t="shared" si="137"/>
        <v>11|B5T5|c|08-13-2019</v>
      </c>
      <c r="Q4556" s="14">
        <v>5</v>
      </c>
      <c r="R4556" s="14">
        <v>2</v>
      </c>
      <c r="S4556" s="43">
        <f t="shared" si="136"/>
        <v>2.5</v>
      </c>
    </row>
    <row r="4557" spans="1:19" x14ac:dyDescent="0.25">
      <c r="A4557" s="14">
        <v>11</v>
      </c>
      <c r="B4557" s="16" t="s">
        <v>37</v>
      </c>
      <c r="C4557" s="14" t="s">
        <v>92</v>
      </c>
      <c r="D4557" s="14" t="s">
        <v>100</v>
      </c>
      <c r="P4557" s="17" t="str">
        <f t="shared" si="137"/>
        <v>11|B5T5|c|08-13-2019</v>
      </c>
      <c r="Q4557" s="14">
        <v>8.6</v>
      </c>
      <c r="R4557" s="14">
        <v>2.5</v>
      </c>
      <c r="S4557" s="43">
        <f t="shared" si="136"/>
        <v>3.44</v>
      </c>
    </row>
    <row r="4558" spans="1:19" x14ac:dyDescent="0.25">
      <c r="A4558" s="14">
        <v>11</v>
      </c>
      <c r="B4558" s="16" t="s">
        <v>37</v>
      </c>
      <c r="C4558" s="14" t="s">
        <v>92</v>
      </c>
      <c r="D4558" s="14" t="s">
        <v>100</v>
      </c>
      <c r="P4558" s="17" t="str">
        <f t="shared" si="137"/>
        <v>11|B5T5|c|08-13-2019</v>
      </c>
      <c r="Q4558" s="14">
        <v>8.5</v>
      </c>
      <c r="R4558" s="14">
        <v>2</v>
      </c>
      <c r="S4558" s="43">
        <f t="shared" si="136"/>
        <v>4.25</v>
      </c>
    </row>
    <row r="4559" spans="1:19" x14ac:dyDescent="0.25">
      <c r="A4559" s="14">
        <v>11</v>
      </c>
      <c r="B4559" s="16" t="s">
        <v>37</v>
      </c>
      <c r="C4559" s="14" t="s">
        <v>93</v>
      </c>
      <c r="D4559" s="14" t="s">
        <v>100</v>
      </c>
      <c r="P4559" s="17" t="str">
        <f t="shared" si="137"/>
        <v>11|B5T5|d|08-13-2019</v>
      </c>
      <c r="Q4559" s="14">
        <v>10</v>
      </c>
      <c r="R4559" s="14">
        <v>4</v>
      </c>
      <c r="S4559" s="43">
        <f t="shared" si="136"/>
        <v>2.5</v>
      </c>
    </row>
    <row r="4560" spans="1:19" x14ac:dyDescent="0.25">
      <c r="A4560" s="14">
        <v>11</v>
      </c>
      <c r="B4560" s="16" t="s">
        <v>37</v>
      </c>
      <c r="C4560" s="14" t="s">
        <v>93</v>
      </c>
      <c r="D4560" s="14" t="s">
        <v>100</v>
      </c>
      <c r="P4560" s="17" t="str">
        <f t="shared" si="137"/>
        <v>11|B5T5|d|08-13-2019</v>
      </c>
      <c r="Q4560" s="14">
        <v>10.1</v>
      </c>
      <c r="R4560" s="14">
        <v>4.2</v>
      </c>
      <c r="S4560" s="43">
        <f t="shared" si="136"/>
        <v>2.4047619047619047</v>
      </c>
    </row>
    <row r="4561" spans="1:19" x14ac:dyDescent="0.25">
      <c r="A4561" s="14">
        <v>11</v>
      </c>
      <c r="B4561" s="16" t="s">
        <v>37</v>
      </c>
      <c r="C4561" s="14" t="s">
        <v>93</v>
      </c>
      <c r="D4561" s="14" t="s">
        <v>100</v>
      </c>
      <c r="P4561" s="17" t="str">
        <f t="shared" si="137"/>
        <v>11|B5T5|d|08-13-2019</v>
      </c>
      <c r="Q4561" s="14">
        <v>8.1999999999999993</v>
      </c>
      <c r="R4561" s="14">
        <v>3.9</v>
      </c>
      <c r="S4561" s="43">
        <f t="shared" si="136"/>
        <v>2.1025641025641026</v>
      </c>
    </row>
    <row r="4562" spans="1:19" x14ac:dyDescent="0.25">
      <c r="A4562" s="14">
        <v>11</v>
      </c>
      <c r="B4562" s="16" t="s">
        <v>37</v>
      </c>
      <c r="C4562" s="14" t="s">
        <v>93</v>
      </c>
      <c r="D4562" s="14" t="s">
        <v>100</v>
      </c>
      <c r="P4562" s="17" t="str">
        <f t="shared" si="137"/>
        <v>11|B5T5|d|08-13-2019</v>
      </c>
      <c r="Q4562" s="14">
        <v>6.1</v>
      </c>
      <c r="R4562" s="14">
        <v>2.7</v>
      </c>
      <c r="S4562" s="43">
        <f t="shared" si="136"/>
        <v>2.2592592592592591</v>
      </c>
    </row>
    <row r="4563" spans="1:19" x14ac:dyDescent="0.25">
      <c r="A4563" s="14">
        <v>11</v>
      </c>
      <c r="B4563" s="16" t="s">
        <v>37</v>
      </c>
      <c r="C4563" s="14" t="s">
        <v>93</v>
      </c>
      <c r="D4563" s="14" t="s">
        <v>100</v>
      </c>
      <c r="P4563" s="17" t="str">
        <f t="shared" si="137"/>
        <v>11|B5T5|d|08-13-2019</v>
      </c>
      <c r="Q4563" s="14">
        <v>5.7</v>
      </c>
      <c r="R4563" s="14">
        <v>2.4</v>
      </c>
      <c r="S4563" s="43">
        <f t="shared" si="136"/>
        <v>2.375</v>
      </c>
    </row>
    <row r="4564" spans="1:19" x14ac:dyDescent="0.25">
      <c r="A4564" s="14">
        <v>11</v>
      </c>
      <c r="B4564" s="16" t="s">
        <v>37</v>
      </c>
      <c r="C4564" s="14" t="s">
        <v>93</v>
      </c>
      <c r="D4564" s="14" t="s">
        <v>100</v>
      </c>
      <c r="P4564" s="17" t="str">
        <f t="shared" si="137"/>
        <v>11|B5T5|d|08-13-2019</v>
      </c>
      <c r="Q4564" s="14">
        <v>8.9</v>
      </c>
      <c r="R4564" s="14">
        <v>3.7</v>
      </c>
      <c r="S4564" s="43">
        <f t="shared" si="136"/>
        <v>2.4054054054054053</v>
      </c>
    </row>
    <row r="4565" spans="1:19" x14ac:dyDescent="0.25">
      <c r="A4565" s="14">
        <v>11</v>
      </c>
      <c r="B4565" s="16" t="s">
        <v>38</v>
      </c>
      <c r="C4565" s="14" t="s">
        <v>94</v>
      </c>
      <c r="D4565" s="14" t="s">
        <v>100</v>
      </c>
      <c r="P4565" s="17" t="str">
        <f t="shared" si="137"/>
        <v>11|B6T1|a|08-13-2019</v>
      </c>
      <c r="Q4565" s="14">
        <v>8.8000000000000007</v>
      </c>
      <c r="R4565" s="14">
        <v>3.8</v>
      </c>
      <c r="S4565" s="43">
        <f t="shared" si="136"/>
        <v>2.3157894736842106</v>
      </c>
    </row>
    <row r="4566" spans="1:19" x14ac:dyDescent="0.25">
      <c r="A4566" s="14">
        <v>11</v>
      </c>
      <c r="B4566" s="16" t="s">
        <v>38</v>
      </c>
      <c r="C4566" s="14" t="s">
        <v>94</v>
      </c>
      <c r="D4566" s="14" t="s">
        <v>100</v>
      </c>
      <c r="P4566" s="17" t="str">
        <f t="shared" si="137"/>
        <v>11|B6T1|a|08-13-2019</v>
      </c>
      <c r="Q4566" s="14">
        <v>8.6</v>
      </c>
      <c r="R4566" s="14">
        <v>4.3</v>
      </c>
      <c r="S4566" s="43">
        <f t="shared" si="136"/>
        <v>2</v>
      </c>
    </row>
    <row r="4567" spans="1:19" x14ac:dyDescent="0.25">
      <c r="A4567" s="14">
        <v>11</v>
      </c>
      <c r="B4567" s="16" t="s">
        <v>38</v>
      </c>
      <c r="C4567" s="14" t="s">
        <v>94</v>
      </c>
      <c r="D4567" s="14" t="s">
        <v>100</v>
      </c>
      <c r="P4567" s="17" t="str">
        <f t="shared" si="137"/>
        <v>11|B6T1|a|08-13-2019</v>
      </c>
      <c r="Q4567" s="14">
        <v>8.5</v>
      </c>
      <c r="R4567" s="14">
        <v>4.2</v>
      </c>
      <c r="S4567" s="43">
        <f t="shared" si="136"/>
        <v>2.0238095238095237</v>
      </c>
    </row>
    <row r="4568" spans="1:19" x14ac:dyDescent="0.25">
      <c r="A4568" s="14">
        <v>11</v>
      </c>
      <c r="B4568" s="16" t="s">
        <v>38</v>
      </c>
      <c r="C4568" s="14" t="s">
        <v>94</v>
      </c>
      <c r="D4568" s="14" t="s">
        <v>100</v>
      </c>
      <c r="P4568" s="17" t="str">
        <f t="shared" si="137"/>
        <v>11|B6T1|a|08-13-2019</v>
      </c>
      <c r="Q4568" s="14">
        <v>5.6</v>
      </c>
      <c r="R4568" s="14">
        <v>2</v>
      </c>
      <c r="S4568" s="43">
        <f t="shared" si="136"/>
        <v>2.8</v>
      </c>
    </row>
    <row r="4569" spans="1:19" x14ac:dyDescent="0.25">
      <c r="A4569" s="14">
        <v>11</v>
      </c>
      <c r="B4569" s="16" t="s">
        <v>38</v>
      </c>
      <c r="C4569" s="14" t="s">
        <v>94</v>
      </c>
      <c r="D4569" s="14" t="s">
        <v>100</v>
      </c>
      <c r="P4569" s="17" t="str">
        <f t="shared" si="137"/>
        <v>11|B6T1|a|08-13-2019</v>
      </c>
      <c r="Q4569" s="14">
        <v>5.4</v>
      </c>
      <c r="R4569" s="14">
        <v>2.1</v>
      </c>
      <c r="S4569" s="43">
        <f t="shared" si="136"/>
        <v>2.5714285714285716</v>
      </c>
    </row>
    <row r="4570" spans="1:19" x14ac:dyDescent="0.25">
      <c r="A4570" s="14">
        <v>11</v>
      </c>
      <c r="B4570" s="16" t="s">
        <v>38</v>
      </c>
      <c r="C4570" s="14" t="s">
        <v>94</v>
      </c>
      <c r="D4570" s="14" t="s">
        <v>100</v>
      </c>
      <c r="P4570" s="17" t="str">
        <f t="shared" si="137"/>
        <v>11|B6T1|a|08-13-2019</v>
      </c>
      <c r="Q4570" s="14">
        <v>8.4</v>
      </c>
      <c r="R4570" s="14">
        <v>2.7</v>
      </c>
      <c r="S4570" s="43">
        <f t="shared" si="136"/>
        <v>3.1111111111111112</v>
      </c>
    </row>
    <row r="4571" spans="1:19" x14ac:dyDescent="0.25">
      <c r="A4571" s="14">
        <v>11</v>
      </c>
      <c r="B4571" s="16" t="s">
        <v>38</v>
      </c>
      <c r="C4571" s="14" t="s">
        <v>91</v>
      </c>
      <c r="D4571" s="14" t="s">
        <v>100</v>
      </c>
      <c r="P4571" s="17" t="str">
        <f t="shared" si="137"/>
        <v>11|B6T1|b|08-13-2019</v>
      </c>
      <c r="Q4571" s="14">
        <v>8.1999999999999993</v>
      </c>
      <c r="R4571" s="14">
        <v>2.8</v>
      </c>
      <c r="S4571" s="43">
        <f t="shared" si="136"/>
        <v>2.9285714285714284</v>
      </c>
    </row>
    <row r="4572" spans="1:19" x14ac:dyDescent="0.25">
      <c r="A4572" s="14">
        <v>11</v>
      </c>
      <c r="B4572" s="16" t="s">
        <v>38</v>
      </c>
      <c r="C4572" s="14" t="s">
        <v>91</v>
      </c>
      <c r="D4572" s="14" t="s">
        <v>100</v>
      </c>
      <c r="P4572" s="17" t="str">
        <f t="shared" si="137"/>
        <v>11|B6T1|b|08-13-2019</v>
      </c>
      <c r="Q4572" s="14">
        <v>9.1999999999999993</v>
      </c>
      <c r="R4572" s="14">
        <v>3.3</v>
      </c>
      <c r="S4572" s="43">
        <f t="shared" si="136"/>
        <v>2.7878787878787876</v>
      </c>
    </row>
    <row r="4573" spans="1:19" x14ac:dyDescent="0.25">
      <c r="A4573" s="14">
        <v>11</v>
      </c>
      <c r="B4573" s="16" t="s">
        <v>38</v>
      </c>
      <c r="C4573" s="14" t="s">
        <v>91</v>
      </c>
      <c r="D4573" s="14" t="s">
        <v>100</v>
      </c>
      <c r="P4573" s="17" t="str">
        <f t="shared" si="137"/>
        <v>11|B6T1|b|08-13-2019</v>
      </c>
      <c r="Q4573" s="14">
        <v>8.9</v>
      </c>
      <c r="R4573" s="14">
        <v>3.3</v>
      </c>
      <c r="S4573" s="43">
        <f t="shared" si="136"/>
        <v>2.6969696969696972</v>
      </c>
    </row>
    <row r="4574" spans="1:19" x14ac:dyDescent="0.25">
      <c r="A4574" s="14">
        <v>11</v>
      </c>
      <c r="B4574" s="16" t="s">
        <v>38</v>
      </c>
      <c r="C4574" s="14" t="s">
        <v>91</v>
      </c>
      <c r="D4574" s="14" t="s">
        <v>100</v>
      </c>
      <c r="P4574" s="17" t="str">
        <f t="shared" si="137"/>
        <v>11|B6T1|b|08-13-2019</v>
      </c>
      <c r="Q4574" s="14">
        <v>7.7</v>
      </c>
      <c r="R4574" s="14">
        <v>3</v>
      </c>
      <c r="S4574" s="43">
        <f t="shared" si="136"/>
        <v>2.5666666666666669</v>
      </c>
    </row>
    <row r="4575" spans="1:19" x14ac:dyDescent="0.25">
      <c r="A4575" s="14">
        <v>11</v>
      </c>
      <c r="B4575" s="16" t="s">
        <v>38</v>
      </c>
      <c r="C4575" s="14" t="s">
        <v>92</v>
      </c>
      <c r="D4575" s="14" t="s">
        <v>100</v>
      </c>
      <c r="P4575" s="17" t="str">
        <f t="shared" si="137"/>
        <v>11|B6T1|c|08-13-2019</v>
      </c>
      <c r="Q4575" s="14">
        <v>7.6</v>
      </c>
      <c r="R4575" s="14">
        <v>3.2</v>
      </c>
      <c r="S4575" s="43">
        <f t="shared" si="136"/>
        <v>2.3749999999999996</v>
      </c>
    </row>
    <row r="4576" spans="1:19" x14ac:dyDescent="0.25">
      <c r="A4576" s="14">
        <v>11</v>
      </c>
      <c r="B4576" s="16" t="s">
        <v>38</v>
      </c>
      <c r="C4576" s="14" t="s">
        <v>92</v>
      </c>
      <c r="D4576" s="14" t="s">
        <v>100</v>
      </c>
      <c r="P4576" s="17" t="str">
        <f t="shared" si="137"/>
        <v>11|B6T1|c|08-13-2019</v>
      </c>
      <c r="Q4576" s="14">
        <v>6.5</v>
      </c>
      <c r="R4576" s="14">
        <v>3</v>
      </c>
      <c r="S4576" s="43">
        <f t="shared" si="136"/>
        <v>2.1666666666666665</v>
      </c>
    </row>
    <row r="4577" spans="1:19" x14ac:dyDescent="0.25">
      <c r="A4577" s="14">
        <v>11</v>
      </c>
      <c r="B4577" s="16" t="s">
        <v>38</v>
      </c>
      <c r="C4577" s="14" t="s">
        <v>92</v>
      </c>
      <c r="D4577" s="14" t="s">
        <v>100</v>
      </c>
      <c r="P4577" s="17" t="str">
        <f t="shared" si="137"/>
        <v>11|B6T1|c|08-13-2019</v>
      </c>
      <c r="Q4577" s="14">
        <v>6</v>
      </c>
      <c r="R4577" s="14">
        <v>2.7</v>
      </c>
      <c r="S4577" s="43">
        <f t="shared" si="136"/>
        <v>2.2222222222222219</v>
      </c>
    </row>
    <row r="4578" spans="1:19" x14ac:dyDescent="0.25">
      <c r="A4578" s="14">
        <v>11</v>
      </c>
      <c r="B4578" s="16" t="s">
        <v>38</v>
      </c>
      <c r="C4578" s="14" t="s">
        <v>92</v>
      </c>
      <c r="D4578" s="14" t="s">
        <v>100</v>
      </c>
      <c r="P4578" s="17" t="str">
        <f t="shared" si="137"/>
        <v>11|B6T1|c|08-13-2019</v>
      </c>
      <c r="Q4578" s="14">
        <v>9</v>
      </c>
      <c r="R4578" s="14">
        <v>2.4</v>
      </c>
      <c r="S4578" s="43">
        <f t="shared" si="136"/>
        <v>3.75</v>
      </c>
    </row>
    <row r="4579" spans="1:19" x14ac:dyDescent="0.25">
      <c r="A4579" s="14">
        <v>11</v>
      </c>
      <c r="B4579" s="16" t="s">
        <v>38</v>
      </c>
      <c r="C4579" s="14" t="s">
        <v>92</v>
      </c>
      <c r="D4579" s="14" t="s">
        <v>100</v>
      </c>
      <c r="P4579" s="17" t="str">
        <f t="shared" si="137"/>
        <v>11|B6T1|c|08-13-2019</v>
      </c>
      <c r="Q4579" s="14">
        <v>8</v>
      </c>
      <c r="R4579" s="14">
        <v>2.7</v>
      </c>
      <c r="S4579" s="43">
        <f t="shared" si="136"/>
        <v>2.9629629629629628</v>
      </c>
    </row>
    <row r="4580" spans="1:19" x14ac:dyDescent="0.25">
      <c r="A4580" s="14">
        <v>11</v>
      </c>
      <c r="B4580" s="16" t="s">
        <v>38</v>
      </c>
      <c r="C4580" s="14" t="s">
        <v>92</v>
      </c>
      <c r="D4580" s="14" t="s">
        <v>100</v>
      </c>
      <c r="P4580" s="17" t="str">
        <f t="shared" si="137"/>
        <v>11|B6T1|c|08-13-2019</v>
      </c>
      <c r="Q4580" s="14">
        <v>10.3</v>
      </c>
      <c r="R4580" s="14">
        <v>4.2</v>
      </c>
      <c r="S4580" s="43">
        <f t="shared" si="136"/>
        <v>2.4523809523809526</v>
      </c>
    </row>
    <row r="4581" spans="1:19" x14ac:dyDescent="0.25">
      <c r="A4581" s="14">
        <v>11</v>
      </c>
      <c r="B4581" s="16" t="s">
        <v>38</v>
      </c>
      <c r="C4581" s="14" t="s">
        <v>93</v>
      </c>
      <c r="D4581" s="14" t="s">
        <v>100</v>
      </c>
      <c r="P4581" s="17" t="str">
        <f t="shared" si="137"/>
        <v>11|B6T1|d|08-13-2019</v>
      </c>
      <c r="Q4581" s="14">
        <v>10.199999999999999</v>
      </c>
      <c r="R4581" s="14">
        <v>4.4000000000000004</v>
      </c>
      <c r="S4581" s="43">
        <f t="shared" si="136"/>
        <v>2.3181818181818179</v>
      </c>
    </row>
    <row r="4582" spans="1:19" x14ac:dyDescent="0.25">
      <c r="A4582" s="14">
        <v>11</v>
      </c>
      <c r="B4582" s="16" t="s">
        <v>38</v>
      </c>
      <c r="C4582" s="14" t="s">
        <v>93</v>
      </c>
      <c r="D4582" s="14" t="s">
        <v>100</v>
      </c>
      <c r="P4582" s="17" t="str">
        <f t="shared" si="137"/>
        <v>11|B6T1|d|08-13-2019</v>
      </c>
      <c r="Q4582" s="14">
        <v>10.7</v>
      </c>
      <c r="R4582" s="14">
        <v>4.3</v>
      </c>
      <c r="S4582" s="43">
        <f t="shared" si="136"/>
        <v>2.4883720930232558</v>
      </c>
    </row>
    <row r="4583" spans="1:19" x14ac:dyDescent="0.25">
      <c r="A4583" s="14">
        <v>11</v>
      </c>
      <c r="B4583" s="16" t="s">
        <v>38</v>
      </c>
      <c r="C4583" s="14" t="s">
        <v>93</v>
      </c>
      <c r="D4583" s="14" t="s">
        <v>100</v>
      </c>
      <c r="P4583" s="17" t="str">
        <f t="shared" si="137"/>
        <v>11|B6T1|d|08-13-2019</v>
      </c>
      <c r="Q4583" s="14">
        <v>5.5</v>
      </c>
      <c r="R4583" s="14">
        <v>2.8</v>
      </c>
      <c r="S4583" s="43">
        <f t="shared" si="136"/>
        <v>1.9642857142857144</v>
      </c>
    </row>
    <row r="4584" spans="1:19" x14ac:dyDescent="0.25">
      <c r="A4584" s="14">
        <v>11</v>
      </c>
      <c r="B4584" s="16" t="s">
        <v>38</v>
      </c>
      <c r="C4584" s="14" t="s">
        <v>93</v>
      </c>
      <c r="D4584" s="14" t="s">
        <v>100</v>
      </c>
      <c r="P4584" s="17" t="str">
        <f t="shared" si="137"/>
        <v>11|B6T1|d|08-13-2019</v>
      </c>
      <c r="Q4584" s="14">
        <v>5.3</v>
      </c>
      <c r="R4584" s="14">
        <v>2.5</v>
      </c>
      <c r="S4584" s="43">
        <f t="shared" si="136"/>
        <v>2.12</v>
      </c>
    </row>
    <row r="4585" spans="1:19" x14ac:dyDescent="0.25">
      <c r="A4585" s="14">
        <v>11</v>
      </c>
      <c r="B4585" s="16" t="s">
        <v>38</v>
      </c>
      <c r="C4585" s="14" t="s">
        <v>93</v>
      </c>
      <c r="D4585" s="14" t="s">
        <v>100</v>
      </c>
      <c r="P4585" s="17" t="str">
        <f t="shared" si="137"/>
        <v>11|B6T1|d|08-13-2019</v>
      </c>
      <c r="Q4585" s="14">
        <v>7.4</v>
      </c>
      <c r="R4585" s="14">
        <v>2.9</v>
      </c>
      <c r="S4585" s="43">
        <f t="shared" si="136"/>
        <v>2.5517241379310347</v>
      </c>
    </row>
    <row r="4586" spans="1:19" x14ac:dyDescent="0.25">
      <c r="A4586" s="14">
        <v>11</v>
      </c>
      <c r="B4586" s="16" t="s">
        <v>38</v>
      </c>
      <c r="C4586" s="14" t="s">
        <v>93</v>
      </c>
      <c r="D4586" s="14" t="s">
        <v>100</v>
      </c>
      <c r="P4586" s="17" t="str">
        <f t="shared" si="137"/>
        <v>11|B6T1|d|08-13-2019</v>
      </c>
      <c r="Q4586" s="14">
        <v>7.5</v>
      </c>
      <c r="R4586" s="44">
        <v>2.8</v>
      </c>
      <c r="S4586" s="43">
        <f t="shared" si="136"/>
        <v>2.6785714285714288</v>
      </c>
    </row>
    <row r="4587" spans="1:19" x14ac:dyDescent="0.25">
      <c r="A4587" s="14">
        <v>11</v>
      </c>
      <c r="B4587" s="16" t="s">
        <v>39</v>
      </c>
      <c r="C4587" s="14" t="s">
        <v>94</v>
      </c>
      <c r="D4587" s="14" t="s">
        <v>100</v>
      </c>
      <c r="P4587" s="17" t="str">
        <f t="shared" si="137"/>
        <v>11|B6T2|a|08-13-2019</v>
      </c>
      <c r="Q4587" s="14">
        <v>5.4</v>
      </c>
      <c r="R4587" s="14">
        <v>2.2000000000000002</v>
      </c>
      <c r="S4587" s="43">
        <f t="shared" si="136"/>
        <v>2.4545454545454546</v>
      </c>
    </row>
    <row r="4588" spans="1:19" x14ac:dyDescent="0.25">
      <c r="A4588" s="14">
        <v>11</v>
      </c>
      <c r="B4588" s="16" t="s">
        <v>39</v>
      </c>
      <c r="C4588" s="14" t="s">
        <v>94</v>
      </c>
      <c r="D4588" s="14" t="s">
        <v>100</v>
      </c>
      <c r="P4588" s="17" t="str">
        <f t="shared" si="137"/>
        <v>11|B6T2|a|08-13-2019</v>
      </c>
      <c r="Q4588" s="14">
        <v>5.3</v>
      </c>
      <c r="R4588" s="14">
        <v>2.2999999999999998</v>
      </c>
      <c r="S4588" s="43">
        <f t="shared" si="136"/>
        <v>2.3043478260869565</v>
      </c>
    </row>
    <row r="4589" spans="1:19" x14ac:dyDescent="0.25">
      <c r="A4589" s="14">
        <v>11</v>
      </c>
      <c r="B4589" s="16" t="s">
        <v>39</v>
      </c>
      <c r="C4589" s="14" t="s">
        <v>91</v>
      </c>
      <c r="D4589" s="14" t="s">
        <v>100</v>
      </c>
      <c r="P4589" s="17" t="str">
        <f t="shared" si="137"/>
        <v>11|B6T2|b|08-13-2019</v>
      </c>
      <c r="Q4589" s="14">
        <v>8.1</v>
      </c>
      <c r="R4589" s="14">
        <v>3.1</v>
      </c>
      <c r="S4589" s="43">
        <f t="shared" si="136"/>
        <v>2.6129032258064515</v>
      </c>
    </row>
    <row r="4590" spans="1:19" x14ac:dyDescent="0.25">
      <c r="A4590" s="14">
        <v>11</v>
      </c>
      <c r="B4590" s="16" t="s">
        <v>39</v>
      </c>
      <c r="C4590" s="14" t="s">
        <v>91</v>
      </c>
      <c r="D4590" s="14" t="s">
        <v>100</v>
      </c>
      <c r="P4590" s="17" t="str">
        <f t="shared" si="137"/>
        <v>11|B6T2|b|08-13-2019</v>
      </c>
      <c r="Q4590" s="14">
        <v>8.4</v>
      </c>
      <c r="R4590" s="14">
        <v>3.1</v>
      </c>
      <c r="S4590" s="43">
        <f t="shared" si="136"/>
        <v>2.709677419354839</v>
      </c>
    </row>
    <row r="4591" spans="1:19" x14ac:dyDescent="0.25">
      <c r="A4591" s="14">
        <v>11</v>
      </c>
      <c r="B4591" s="16" t="s">
        <v>39</v>
      </c>
      <c r="C4591" s="14" t="s">
        <v>91</v>
      </c>
      <c r="D4591" s="14" t="s">
        <v>100</v>
      </c>
      <c r="P4591" s="17" t="str">
        <f t="shared" si="137"/>
        <v>11|B6T2|b|08-13-2019</v>
      </c>
      <c r="Q4591" s="14">
        <v>6</v>
      </c>
      <c r="R4591" s="14">
        <v>3.3</v>
      </c>
      <c r="S4591" s="43">
        <f t="shared" si="136"/>
        <v>1.8181818181818183</v>
      </c>
    </row>
    <row r="4592" spans="1:19" x14ac:dyDescent="0.25">
      <c r="A4592" s="14">
        <v>11</v>
      </c>
      <c r="B4592" s="16" t="s">
        <v>39</v>
      </c>
      <c r="C4592" s="14" t="s">
        <v>91</v>
      </c>
      <c r="D4592" s="14" t="s">
        <v>100</v>
      </c>
      <c r="P4592" s="17" t="str">
        <f t="shared" si="137"/>
        <v>11|B6T2|b|08-13-2019</v>
      </c>
      <c r="Q4592" s="14">
        <v>6.4</v>
      </c>
      <c r="R4592" s="14">
        <v>3.4</v>
      </c>
      <c r="S4592" s="43">
        <f t="shared" si="136"/>
        <v>1.8823529411764708</v>
      </c>
    </row>
    <row r="4593" spans="1:19" x14ac:dyDescent="0.25">
      <c r="A4593" s="14">
        <v>11</v>
      </c>
      <c r="B4593" s="16" t="s">
        <v>39</v>
      </c>
      <c r="C4593" s="14" t="s">
        <v>91</v>
      </c>
      <c r="D4593" s="14" t="s">
        <v>100</v>
      </c>
      <c r="P4593" s="17" t="str">
        <f t="shared" si="137"/>
        <v>11|B6T2|b|08-13-2019</v>
      </c>
      <c r="Q4593" s="14">
        <v>5.6</v>
      </c>
      <c r="R4593" s="14">
        <v>2.5</v>
      </c>
      <c r="S4593" s="43">
        <f t="shared" si="136"/>
        <v>2.2399999999999998</v>
      </c>
    </row>
    <row r="4594" spans="1:19" x14ac:dyDescent="0.25">
      <c r="A4594" s="14">
        <v>11</v>
      </c>
      <c r="B4594" s="16" t="s">
        <v>39</v>
      </c>
      <c r="C4594" s="14" t="s">
        <v>91</v>
      </c>
      <c r="D4594" s="14" t="s">
        <v>100</v>
      </c>
      <c r="P4594" s="17" t="str">
        <f t="shared" si="137"/>
        <v>11|B6T2|b|08-13-2019</v>
      </c>
      <c r="Q4594" s="14">
        <v>8.3000000000000007</v>
      </c>
      <c r="R4594" s="14">
        <v>2.7</v>
      </c>
      <c r="S4594" s="43">
        <f t="shared" si="136"/>
        <v>3.074074074074074</v>
      </c>
    </row>
    <row r="4595" spans="1:19" x14ac:dyDescent="0.25">
      <c r="A4595" s="14">
        <v>11</v>
      </c>
      <c r="B4595" s="16" t="s">
        <v>39</v>
      </c>
      <c r="C4595" s="14" t="s">
        <v>92</v>
      </c>
      <c r="D4595" s="14" t="s">
        <v>100</v>
      </c>
      <c r="P4595" s="17" t="str">
        <f t="shared" si="137"/>
        <v>11|B6T2|c|08-13-2019</v>
      </c>
      <c r="Q4595" s="14">
        <v>8.1999999999999993</v>
      </c>
      <c r="R4595" s="14">
        <v>2.7</v>
      </c>
      <c r="S4595" s="43">
        <f t="shared" si="136"/>
        <v>3.0370370370370368</v>
      </c>
    </row>
    <row r="4596" spans="1:19" x14ac:dyDescent="0.25">
      <c r="A4596" s="14">
        <v>11</v>
      </c>
      <c r="B4596" s="16" t="s">
        <v>39</v>
      </c>
      <c r="C4596" s="14" t="s">
        <v>92</v>
      </c>
      <c r="D4596" s="14" t="s">
        <v>100</v>
      </c>
      <c r="P4596" s="17" t="str">
        <f t="shared" si="137"/>
        <v>11|B6T2|c|08-13-2019</v>
      </c>
      <c r="Q4596" s="14">
        <v>9</v>
      </c>
      <c r="R4596" s="14">
        <v>3.7</v>
      </c>
      <c r="S4596" s="43">
        <f t="shared" si="136"/>
        <v>2.4324324324324325</v>
      </c>
    </row>
    <row r="4597" spans="1:19" x14ac:dyDescent="0.25">
      <c r="A4597" s="14">
        <v>11</v>
      </c>
      <c r="B4597" s="16" t="s">
        <v>39</v>
      </c>
      <c r="C4597" s="14" t="s">
        <v>92</v>
      </c>
      <c r="D4597" s="14" t="s">
        <v>100</v>
      </c>
      <c r="P4597" s="17" t="str">
        <f t="shared" si="137"/>
        <v>11|B6T2|c|08-13-2019</v>
      </c>
      <c r="Q4597" s="14">
        <v>9</v>
      </c>
      <c r="R4597" s="14">
        <v>3.7</v>
      </c>
      <c r="S4597" s="43">
        <f t="shared" si="136"/>
        <v>2.4324324324324325</v>
      </c>
    </row>
    <row r="4598" spans="1:19" x14ac:dyDescent="0.25">
      <c r="A4598" s="14">
        <v>11</v>
      </c>
      <c r="B4598" s="16" t="s">
        <v>39</v>
      </c>
      <c r="C4598" s="14" t="s">
        <v>93</v>
      </c>
      <c r="D4598" s="14" t="s">
        <v>100</v>
      </c>
      <c r="P4598" s="17" t="str">
        <f t="shared" si="137"/>
        <v>11|B6T2|d|08-13-2019</v>
      </c>
      <c r="Q4598" s="14">
        <v>5.2</v>
      </c>
      <c r="R4598" s="14">
        <v>2.1</v>
      </c>
      <c r="S4598" s="43">
        <f t="shared" si="136"/>
        <v>2.4761904761904763</v>
      </c>
    </row>
    <row r="4599" spans="1:19" x14ac:dyDescent="0.25">
      <c r="A4599" s="14">
        <v>11</v>
      </c>
      <c r="B4599" s="16" t="s">
        <v>39</v>
      </c>
      <c r="C4599" s="14" t="s">
        <v>93</v>
      </c>
      <c r="D4599" s="14" t="s">
        <v>100</v>
      </c>
      <c r="P4599" s="17" t="str">
        <f t="shared" si="137"/>
        <v>11|B6T2|d|08-13-2019</v>
      </c>
      <c r="Q4599" s="14">
        <v>5.3</v>
      </c>
      <c r="R4599" s="14">
        <v>2.4</v>
      </c>
      <c r="S4599" s="43">
        <f t="shared" si="136"/>
        <v>2.2083333333333335</v>
      </c>
    </row>
    <row r="4600" spans="1:19" x14ac:dyDescent="0.25">
      <c r="A4600" s="14">
        <v>11</v>
      </c>
      <c r="B4600" s="16" t="s">
        <v>39</v>
      </c>
      <c r="C4600" s="14" t="s">
        <v>93</v>
      </c>
      <c r="D4600" s="14" t="s">
        <v>100</v>
      </c>
      <c r="P4600" s="17" t="str">
        <f t="shared" si="137"/>
        <v>11|B6T2|d|08-13-2019</v>
      </c>
      <c r="Q4600" s="14">
        <v>7.5</v>
      </c>
      <c r="R4600" s="14">
        <v>2.2999999999999998</v>
      </c>
      <c r="S4600" s="43">
        <f t="shared" si="136"/>
        <v>3.2608695652173916</v>
      </c>
    </row>
    <row r="4601" spans="1:19" x14ac:dyDescent="0.25">
      <c r="A4601" s="14">
        <v>11</v>
      </c>
      <c r="B4601" s="16" t="s">
        <v>39</v>
      </c>
      <c r="C4601" s="14" t="s">
        <v>93</v>
      </c>
      <c r="D4601" s="14" t="s">
        <v>100</v>
      </c>
      <c r="P4601" s="17" t="str">
        <f t="shared" si="137"/>
        <v>11|B6T2|d|08-13-2019</v>
      </c>
      <c r="Q4601" s="14">
        <v>7.7</v>
      </c>
      <c r="R4601" s="14">
        <v>2.5</v>
      </c>
      <c r="S4601" s="43">
        <f t="shared" si="136"/>
        <v>3.08</v>
      </c>
    </row>
    <row r="4602" spans="1:19" x14ac:dyDescent="0.25">
      <c r="A4602" s="14">
        <v>11</v>
      </c>
      <c r="B4602" s="16" t="s">
        <v>40</v>
      </c>
      <c r="C4602" s="14" t="s">
        <v>94</v>
      </c>
      <c r="D4602" s="14" t="s">
        <v>100</v>
      </c>
      <c r="P4602" s="17" t="str">
        <f t="shared" si="137"/>
        <v>11|B6T3|a|08-13-2019</v>
      </c>
      <c r="Q4602" s="14">
        <v>8.1999999999999993</v>
      </c>
      <c r="R4602" s="14">
        <v>3.3</v>
      </c>
      <c r="S4602" s="43">
        <f t="shared" si="136"/>
        <v>2.4848484848484849</v>
      </c>
    </row>
    <row r="4603" spans="1:19" x14ac:dyDescent="0.25">
      <c r="A4603" s="14">
        <v>11</v>
      </c>
      <c r="B4603" s="16" t="s">
        <v>40</v>
      </c>
      <c r="C4603" s="14" t="s">
        <v>94</v>
      </c>
      <c r="D4603" s="14" t="s">
        <v>100</v>
      </c>
      <c r="P4603" s="17" t="str">
        <f t="shared" si="137"/>
        <v>11|B6T3|a|08-13-2019</v>
      </c>
      <c r="Q4603" s="14">
        <v>8</v>
      </c>
      <c r="R4603" s="44">
        <v>2.4</v>
      </c>
      <c r="S4603" s="43">
        <f t="shared" si="136"/>
        <v>3.3333333333333335</v>
      </c>
    </row>
    <row r="4604" spans="1:19" x14ac:dyDescent="0.25">
      <c r="A4604" s="14">
        <v>11</v>
      </c>
      <c r="B4604" s="16" t="s">
        <v>40</v>
      </c>
      <c r="C4604" s="14" t="s">
        <v>94</v>
      </c>
      <c r="D4604" s="14" t="s">
        <v>100</v>
      </c>
      <c r="P4604" s="17" t="str">
        <f t="shared" si="137"/>
        <v>11|B6T3|a|08-13-2019</v>
      </c>
      <c r="Q4604" s="14">
        <v>9</v>
      </c>
      <c r="R4604" s="14">
        <v>2.6</v>
      </c>
      <c r="S4604" s="43">
        <f t="shared" si="136"/>
        <v>3.4615384615384612</v>
      </c>
    </row>
    <row r="4605" spans="1:19" x14ac:dyDescent="0.25">
      <c r="A4605" s="14">
        <v>11</v>
      </c>
      <c r="B4605" s="16" t="s">
        <v>40</v>
      </c>
      <c r="C4605" s="14" t="s">
        <v>94</v>
      </c>
      <c r="D4605" s="14" t="s">
        <v>100</v>
      </c>
      <c r="P4605" s="17" t="str">
        <f t="shared" si="137"/>
        <v>11|B6T3|a|08-13-2019</v>
      </c>
      <c r="Q4605" s="14">
        <v>8.6999999999999993</v>
      </c>
      <c r="R4605" s="14">
        <v>4</v>
      </c>
      <c r="S4605" s="43">
        <f t="shared" si="136"/>
        <v>2.1749999999999998</v>
      </c>
    </row>
    <row r="4606" spans="1:19" x14ac:dyDescent="0.25">
      <c r="A4606" s="14">
        <v>11</v>
      </c>
      <c r="B4606" s="16" t="s">
        <v>40</v>
      </c>
      <c r="C4606" s="14" t="s">
        <v>91</v>
      </c>
      <c r="D4606" s="14" t="s">
        <v>100</v>
      </c>
      <c r="P4606" s="17" t="str">
        <f t="shared" si="137"/>
        <v>11|B6T3|b|08-13-2019</v>
      </c>
      <c r="Q4606" s="14">
        <v>9</v>
      </c>
      <c r="R4606" s="14">
        <v>3.6</v>
      </c>
      <c r="S4606" s="43">
        <f t="shared" si="136"/>
        <v>2.5</v>
      </c>
    </row>
    <row r="4607" spans="1:19" x14ac:dyDescent="0.25">
      <c r="A4607" s="14">
        <v>11</v>
      </c>
      <c r="B4607" s="16" t="s">
        <v>40</v>
      </c>
      <c r="C4607" s="14" t="s">
        <v>91</v>
      </c>
      <c r="D4607" s="14" t="s">
        <v>100</v>
      </c>
      <c r="P4607" s="17" t="str">
        <f t="shared" si="137"/>
        <v>11|B6T3|b|08-13-2019</v>
      </c>
      <c r="Q4607" s="14">
        <v>6.7</v>
      </c>
      <c r="R4607" s="14">
        <v>3.3</v>
      </c>
      <c r="S4607" s="43">
        <f t="shared" si="136"/>
        <v>2.0303030303030303</v>
      </c>
    </row>
    <row r="4608" spans="1:19" x14ac:dyDescent="0.25">
      <c r="A4608" s="14">
        <v>11</v>
      </c>
      <c r="B4608" s="16" t="s">
        <v>40</v>
      </c>
      <c r="C4608" s="14" t="s">
        <v>91</v>
      </c>
      <c r="D4608" s="14" t="s">
        <v>100</v>
      </c>
      <c r="P4608" s="17" t="str">
        <f t="shared" si="137"/>
        <v>11|B6T3|b|08-13-2019</v>
      </c>
      <c r="Q4608" s="14">
        <v>7.1</v>
      </c>
      <c r="R4608" s="14">
        <v>3.2</v>
      </c>
      <c r="S4608" s="43">
        <f t="shared" ref="S4608:S4671" si="138">Q4608/R4608</f>
        <v>2.2187499999999996</v>
      </c>
    </row>
    <row r="4609" spans="1:19" x14ac:dyDescent="0.25">
      <c r="A4609" s="14">
        <v>11</v>
      </c>
      <c r="B4609" s="16" t="s">
        <v>40</v>
      </c>
      <c r="C4609" s="14" t="s">
        <v>91</v>
      </c>
      <c r="D4609" s="14" t="s">
        <v>100</v>
      </c>
      <c r="P4609" s="17" t="str">
        <f t="shared" si="137"/>
        <v>11|B6T3|b|08-13-2019</v>
      </c>
      <c r="Q4609" s="14">
        <v>4.3</v>
      </c>
      <c r="R4609" s="14">
        <v>2</v>
      </c>
      <c r="S4609" s="43">
        <f t="shared" si="138"/>
        <v>2.15</v>
      </c>
    </row>
    <row r="4610" spans="1:19" x14ac:dyDescent="0.25">
      <c r="A4610" s="14">
        <v>11</v>
      </c>
      <c r="B4610" s="16" t="s">
        <v>40</v>
      </c>
      <c r="C4610" s="14" t="s">
        <v>92</v>
      </c>
      <c r="D4610" s="14" t="s">
        <v>100</v>
      </c>
      <c r="P4610" s="17" t="str">
        <f t="shared" si="137"/>
        <v>11|B6T3|c|08-13-2019</v>
      </c>
      <c r="Q4610" s="14">
        <v>4.3</v>
      </c>
      <c r="R4610" s="14">
        <v>2</v>
      </c>
      <c r="S4610" s="43">
        <f t="shared" si="138"/>
        <v>2.15</v>
      </c>
    </row>
    <row r="4611" spans="1:19" x14ac:dyDescent="0.25">
      <c r="A4611" s="14">
        <v>11</v>
      </c>
      <c r="B4611" s="16" t="s">
        <v>40</v>
      </c>
      <c r="C4611" s="14" t="s">
        <v>92</v>
      </c>
      <c r="D4611" s="14" t="s">
        <v>100</v>
      </c>
      <c r="P4611" s="17" t="str">
        <f t="shared" si="137"/>
        <v>11|B6T3|c|08-13-2019</v>
      </c>
      <c r="Q4611" s="14">
        <v>7.5</v>
      </c>
      <c r="R4611" s="14">
        <v>2.2999999999999998</v>
      </c>
      <c r="S4611" s="43">
        <f t="shared" si="138"/>
        <v>3.2608695652173916</v>
      </c>
    </row>
    <row r="4612" spans="1:19" x14ac:dyDescent="0.25">
      <c r="A4612" s="14">
        <v>11</v>
      </c>
      <c r="B4612" s="16" t="s">
        <v>40</v>
      </c>
      <c r="C4612" s="14" t="s">
        <v>92</v>
      </c>
      <c r="D4612" s="14" t="s">
        <v>100</v>
      </c>
      <c r="P4612" s="17" t="str">
        <f t="shared" si="137"/>
        <v>11|B6T3|c|08-13-2019</v>
      </c>
      <c r="Q4612" s="14">
        <v>7.1</v>
      </c>
      <c r="R4612" s="14">
        <v>2.2999999999999998</v>
      </c>
      <c r="S4612" s="43">
        <f t="shared" si="138"/>
        <v>3.0869565217391304</v>
      </c>
    </row>
    <row r="4613" spans="1:19" x14ac:dyDescent="0.25">
      <c r="A4613" s="14">
        <v>11</v>
      </c>
      <c r="B4613" s="16" t="s">
        <v>40</v>
      </c>
      <c r="C4613" s="14" t="s">
        <v>92</v>
      </c>
      <c r="D4613" s="14" t="s">
        <v>100</v>
      </c>
      <c r="P4613" s="17" t="str">
        <f t="shared" si="137"/>
        <v>11|B6T3|c|08-13-2019</v>
      </c>
      <c r="Q4613" s="14">
        <v>7.5</v>
      </c>
      <c r="R4613" s="14">
        <v>3.4</v>
      </c>
      <c r="S4613" s="43">
        <f t="shared" si="138"/>
        <v>2.2058823529411766</v>
      </c>
    </row>
    <row r="4614" spans="1:19" x14ac:dyDescent="0.25">
      <c r="A4614" s="14">
        <v>11</v>
      </c>
      <c r="B4614" s="16" t="s">
        <v>40</v>
      </c>
      <c r="C4614" s="14" t="s">
        <v>92</v>
      </c>
      <c r="D4614" s="14" t="s">
        <v>100</v>
      </c>
      <c r="P4614" s="17" t="str">
        <f t="shared" si="137"/>
        <v>11|B6T3|c|08-13-2019</v>
      </c>
      <c r="Q4614" s="14">
        <v>7.5</v>
      </c>
      <c r="R4614" s="14">
        <v>3.2</v>
      </c>
      <c r="S4614" s="43">
        <f t="shared" si="138"/>
        <v>2.34375</v>
      </c>
    </row>
    <row r="4615" spans="1:19" x14ac:dyDescent="0.25">
      <c r="A4615" s="14">
        <v>11</v>
      </c>
      <c r="B4615" s="16" t="s">
        <v>40</v>
      </c>
      <c r="C4615" s="14" t="s">
        <v>92</v>
      </c>
      <c r="D4615" s="14" t="s">
        <v>100</v>
      </c>
      <c r="P4615" s="17" t="str">
        <f t="shared" ref="P4615:P4678" si="139">CONCATENATE(A4615,"|",B4615,"|",C4615,"|",TEXT(D4615,"AAAA/MM/DD"))</f>
        <v>11|B6T3|c|08-13-2019</v>
      </c>
      <c r="Q4615" s="14">
        <v>6</v>
      </c>
      <c r="R4615" s="14">
        <v>2.2000000000000002</v>
      </c>
      <c r="S4615" s="43">
        <f t="shared" si="138"/>
        <v>2.7272727272727271</v>
      </c>
    </row>
    <row r="4616" spans="1:19" x14ac:dyDescent="0.25">
      <c r="A4616" s="14">
        <v>11</v>
      </c>
      <c r="B4616" s="16" t="s">
        <v>40</v>
      </c>
      <c r="C4616" s="14" t="s">
        <v>93</v>
      </c>
      <c r="D4616" s="14" t="s">
        <v>100</v>
      </c>
      <c r="P4616" s="17" t="str">
        <f t="shared" si="139"/>
        <v>11|B6T3|d|08-13-2019</v>
      </c>
      <c r="Q4616" s="14">
        <v>5.6</v>
      </c>
      <c r="R4616" s="14">
        <v>2.1</v>
      </c>
      <c r="S4616" s="43">
        <f t="shared" si="138"/>
        <v>2.6666666666666665</v>
      </c>
    </row>
    <row r="4617" spans="1:19" x14ac:dyDescent="0.25">
      <c r="A4617" s="14">
        <v>11</v>
      </c>
      <c r="B4617" s="16" t="s">
        <v>40</v>
      </c>
      <c r="C4617" s="14" t="s">
        <v>93</v>
      </c>
      <c r="D4617" s="14" t="s">
        <v>100</v>
      </c>
      <c r="P4617" s="17" t="str">
        <f t="shared" si="139"/>
        <v>11|B6T3|d|08-13-2019</v>
      </c>
      <c r="Q4617" s="14">
        <v>9</v>
      </c>
      <c r="R4617" s="14">
        <v>3</v>
      </c>
      <c r="S4617" s="43">
        <f t="shared" si="138"/>
        <v>3</v>
      </c>
    </row>
    <row r="4618" spans="1:19" x14ac:dyDescent="0.25">
      <c r="A4618" s="14">
        <v>11</v>
      </c>
      <c r="B4618" s="16" t="s">
        <v>40</v>
      </c>
      <c r="C4618" s="14" t="s">
        <v>93</v>
      </c>
      <c r="D4618" s="14" t="s">
        <v>100</v>
      </c>
      <c r="P4618" s="17" t="str">
        <f t="shared" si="139"/>
        <v>11|B6T3|d|08-13-2019</v>
      </c>
      <c r="Q4618" s="14">
        <v>9.1</v>
      </c>
      <c r="R4618" s="14">
        <v>3.2</v>
      </c>
      <c r="S4618" s="43">
        <f t="shared" si="138"/>
        <v>2.8437499999999996</v>
      </c>
    </row>
    <row r="4619" spans="1:19" x14ac:dyDescent="0.25">
      <c r="A4619" s="14">
        <v>11</v>
      </c>
      <c r="B4619" s="16" t="s">
        <v>40</v>
      </c>
      <c r="C4619" s="14" t="s">
        <v>93</v>
      </c>
      <c r="D4619" s="14" t="s">
        <v>100</v>
      </c>
      <c r="P4619" s="17" t="str">
        <f t="shared" si="139"/>
        <v>11|B6T3|d|08-13-2019</v>
      </c>
      <c r="Q4619" s="14">
        <v>9.1</v>
      </c>
      <c r="R4619" s="14">
        <v>3.5</v>
      </c>
      <c r="S4619" s="43">
        <f t="shared" si="138"/>
        <v>2.6</v>
      </c>
    </row>
    <row r="4620" spans="1:19" x14ac:dyDescent="0.25">
      <c r="A4620" s="14">
        <v>11</v>
      </c>
      <c r="B4620" s="16" t="s">
        <v>40</v>
      </c>
      <c r="C4620" s="14" t="s">
        <v>93</v>
      </c>
      <c r="D4620" s="14" t="s">
        <v>100</v>
      </c>
      <c r="P4620" s="17" t="str">
        <f t="shared" si="139"/>
        <v>11|B6T3|d|08-13-2019</v>
      </c>
      <c r="Q4620" s="14">
        <v>7.3</v>
      </c>
      <c r="R4620" s="14">
        <v>3.4</v>
      </c>
      <c r="S4620" s="43">
        <f t="shared" si="138"/>
        <v>2.1470588235294117</v>
      </c>
    </row>
    <row r="4621" spans="1:19" x14ac:dyDescent="0.25">
      <c r="A4621" s="14">
        <v>11</v>
      </c>
      <c r="B4621" s="16" t="s">
        <v>40</v>
      </c>
      <c r="C4621" s="14" t="s">
        <v>93</v>
      </c>
      <c r="D4621" s="14" t="s">
        <v>100</v>
      </c>
      <c r="P4621" s="17" t="str">
        <f t="shared" si="139"/>
        <v>11|B6T3|d|08-13-2019</v>
      </c>
      <c r="Q4621" s="14">
        <v>7.1</v>
      </c>
      <c r="R4621" s="14">
        <v>2.9</v>
      </c>
      <c r="S4621" s="43">
        <f t="shared" si="138"/>
        <v>2.4482758620689653</v>
      </c>
    </row>
    <row r="4622" spans="1:19" x14ac:dyDescent="0.25">
      <c r="A4622" s="14">
        <v>11</v>
      </c>
      <c r="B4622" s="16" t="s">
        <v>41</v>
      </c>
      <c r="C4622" s="14" t="s">
        <v>94</v>
      </c>
      <c r="D4622" s="14" t="s">
        <v>100</v>
      </c>
      <c r="P4622" s="17" t="str">
        <f t="shared" si="139"/>
        <v>11|B6T4|a|08-13-2019</v>
      </c>
      <c r="Q4622" s="14">
        <v>9.8000000000000007</v>
      </c>
      <c r="R4622" s="14">
        <v>3.9</v>
      </c>
      <c r="S4622" s="43">
        <f t="shared" si="138"/>
        <v>2.5128205128205132</v>
      </c>
    </row>
    <row r="4623" spans="1:19" x14ac:dyDescent="0.25">
      <c r="A4623" s="14">
        <v>11</v>
      </c>
      <c r="B4623" s="16" t="s">
        <v>41</v>
      </c>
      <c r="C4623" s="14" t="s">
        <v>94</v>
      </c>
      <c r="D4623" s="14" t="s">
        <v>100</v>
      </c>
      <c r="P4623" s="17" t="str">
        <f t="shared" si="139"/>
        <v>11|B6T4|a|08-13-2019</v>
      </c>
      <c r="Q4623" s="14">
        <v>9.4</v>
      </c>
      <c r="R4623" s="14">
        <v>3.6</v>
      </c>
      <c r="S4623" s="43">
        <f t="shared" si="138"/>
        <v>2.6111111111111112</v>
      </c>
    </row>
    <row r="4624" spans="1:19" x14ac:dyDescent="0.25">
      <c r="A4624" s="14">
        <v>11</v>
      </c>
      <c r="B4624" s="16" t="s">
        <v>41</v>
      </c>
      <c r="C4624" s="14" t="s">
        <v>94</v>
      </c>
      <c r="D4624" s="14" t="s">
        <v>100</v>
      </c>
      <c r="P4624" s="17" t="str">
        <f t="shared" si="139"/>
        <v>11|B6T4|a|08-13-2019</v>
      </c>
      <c r="Q4624" s="14">
        <v>10.6</v>
      </c>
      <c r="R4624" s="14">
        <v>4.5999999999999996</v>
      </c>
      <c r="S4624" s="43">
        <f t="shared" si="138"/>
        <v>2.3043478260869565</v>
      </c>
    </row>
    <row r="4625" spans="1:19" x14ac:dyDescent="0.25">
      <c r="A4625" s="14">
        <v>11</v>
      </c>
      <c r="B4625" s="16" t="s">
        <v>41</v>
      </c>
      <c r="C4625" s="14" t="s">
        <v>91</v>
      </c>
      <c r="D4625" s="14" t="s">
        <v>100</v>
      </c>
      <c r="P4625" s="17" t="str">
        <f t="shared" si="139"/>
        <v>11|B6T4|b|08-13-2019</v>
      </c>
      <c r="Q4625" s="14">
        <v>10.6</v>
      </c>
      <c r="R4625" s="14">
        <v>4.7</v>
      </c>
      <c r="S4625" s="43">
        <f t="shared" si="138"/>
        <v>2.2553191489361701</v>
      </c>
    </row>
    <row r="4626" spans="1:19" x14ac:dyDescent="0.25">
      <c r="A4626" s="14">
        <v>11</v>
      </c>
      <c r="B4626" s="16" t="s">
        <v>41</v>
      </c>
      <c r="C4626" s="14" t="s">
        <v>91</v>
      </c>
      <c r="D4626" s="14" t="s">
        <v>100</v>
      </c>
      <c r="P4626" s="17" t="str">
        <f t="shared" si="139"/>
        <v>11|B6T4|b|08-13-2019</v>
      </c>
      <c r="Q4626" s="14">
        <v>8.6999999999999993</v>
      </c>
      <c r="R4626" s="14">
        <v>3.7</v>
      </c>
      <c r="S4626" s="43">
        <f t="shared" si="138"/>
        <v>2.3513513513513509</v>
      </c>
    </row>
    <row r="4627" spans="1:19" x14ac:dyDescent="0.25">
      <c r="A4627" s="14">
        <v>11</v>
      </c>
      <c r="B4627" s="16" t="s">
        <v>41</v>
      </c>
      <c r="C4627" s="14" t="s">
        <v>91</v>
      </c>
      <c r="D4627" s="14" t="s">
        <v>100</v>
      </c>
      <c r="P4627" s="17" t="str">
        <f t="shared" si="139"/>
        <v>11|B6T4|b|08-13-2019</v>
      </c>
      <c r="Q4627" s="14">
        <v>8.6999999999999993</v>
      </c>
      <c r="R4627" s="14">
        <v>3.8</v>
      </c>
      <c r="S4627" s="43">
        <f t="shared" si="138"/>
        <v>2.2894736842105261</v>
      </c>
    </row>
    <row r="4628" spans="1:19" x14ac:dyDescent="0.25">
      <c r="A4628" s="14">
        <v>11</v>
      </c>
      <c r="B4628" s="16" t="s">
        <v>41</v>
      </c>
      <c r="C4628" s="14" t="s">
        <v>91</v>
      </c>
      <c r="D4628" s="14" t="s">
        <v>100</v>
      </c>
      <c r="P4628" s="17" t="str">
        <f t="shared" si="139"/>
        <v>11|B6T4|b|08-13-2019</v>
      </c>
      <c r="Q4628" s="14">
        <v>5.7</v>
      </c>
      <c r="R4628" s="14">
        <v>2.9</v>
      </c>
      <c r="S4628" s="43">
        <f t="shared" si="138"/>
        <v>1.9655172413793105</v>
      </c>
    </row>
    <row r="4629" spans="1:19" x14ac:dyDescent="0.25">
      <c r="A4629" s="14">
        <v>11</v>
      </c>
      <c r="B4629" s="16" t="s">
        <v>41</v>
      </c>
      <c r="C4629" s="14" t="s">
        <v>91</v>
      </c>
      <c r="D4629" s="14" t="s">
        <v>100</v>
      </c>
      <c r="P4629" s="17" t="str">
        <f t="shared" si="139"/>
        <v>11|B6T4|b|08-13-2019</v>
      </c>
      <c r="Q4629" s="14">
        <v>5.7</v>
      </c>
      <c r="R4629" s="14">
        <v>2.9</v>
      </c>
      <c r="S4629" s="43">
        <f t="shared" si="138"/>
        <v>1.9655172413793105</v>
      </c>
    </row>
    <row r="4630" spans="1:19" x14ac:dyDescent="0.25">
      <c r="A4630" s="14">
        <v>11</v>
      </c>
      <c r="B4630" s="16" t="s">
        <v>41</v>
      </c>
      <c r="C4630" s="14" t="s">
        <v>91</v>
      </c>
      <c r="D4630" s="14" t="s">
        <v>100</v>
      </c>
      <c r="P4630" s="17" t="str">
        <f t="shared" si="139"/>
        <v>11|B6T4|b|08-13-2019</v>
      </c>
      <c r="Q4630" s="14">
        <v>8.6</v>
      </c>
      <c r="R4630" s="14">
        <v>3.3</v>
      </c>
      <c r="S4630" s="43">
        <f t="shared" si="138"/>
        <v>2.606060606060606</v>
      </c>
    </row>
    <row r="4631" spans="1:19" x14ac:dyDescent="0.25">
      <c r="A4631" s="14">
        <v>11</v>
      </c>
      <c r="B4631" s="16" t="s">
        <v>41</v>
      </c>
      <c r="C4631" s="14" t="s">
        <v>91</v>
      </c>
      <c r="D4631" s="14" t="s">
        <v>100</v>
      </c>
      <c r="P4631" s="17" t="str">
        <f t="shared" si="139"/>
        <v>11|B6T4|b|08-13-2019</v>
      </c>
      <c r="Q4631" s="14">
        <v>8.6999999999999993</v>
      </c>
      <c r="R4631" s="14">
        <v>3.2</v>
      </c>
      <c r="S4631" s="43">
        <f t="shared" si="138"/>
        <v>2.7187499999999996</v>
      </c>
    </row>
    <row r="4632" spans="1:19" x14ac:dyDescent="0.25">
      <c r="A4632" s="14">
        <v>11</v>
      </c>
      <c r="B4632" s="16" t="s">
        <v>41</v>
      </c>
      <c r="C4632" s="14" t="s">
        <v>92</v>
      </c>
      <c r="D4632" s="14" t="s">
        <v>100</v>
      </c>
      <c r="P4632" s="17" t="str">
        <f t="shared" si="139"/>
        <v>11|B6T4|c|08-13-2019</v>
      </c>
      <c r="Q4632" s="14">
        <v>8.1999999999999993</v>
      </c>
      <c r="R4632" s="14">
        <v>4.0999999999999996</v>
      </c>
      <c r="S4632" s="43">
        <f t="shared" si="138"/>
        <v>2</v>
      </c>
    </row>
    <row r="4633" spans="1:19" x14ac:dyDescent="0.25">
      <c r="A4633" s="14">
        <v>11</v>
      </c>
      <c r="B4633" s="16" t="s">
        <v>41</v>
      </c>
      <c r="C4633" s="14" t="s">
        <v>93</v>
      </c>
      <c r="D4633" s="14" t="s">
        <v>100</v>
      </c>
      <c r="P4633" s="17" t="str">
        <f t="shared" si="139"/>
        <v>11|B6T4|d|08-13-2019</v>
      </c>
      <c r="Q4633" s="14">
        <v>8.8000000000000007</v>
      </c>
      <c r="R4633" s="14">
        <v>4.4000000000000004</v>
      </c>
      <c r="S4633" s="43">
        <f t="shared" si="138"/>
        <v>2</v>
      </c>
    </row>
    <row r="4634" spans="1:19" x14ac:dyDescent="0.25">
      <c r="A4634" s="14">
        <v>11</v>
      </c>
      <c r="B4634" s="16" t="s">
        <v>41</v>
      </c>
      <c r="C4634" s="14" t="s">
        <v>93</v>
      </c>
      <c r="D4634" s="14" t="s">
        <v>100</v>
      </c>
      <c r="P4634" s="17" t="str">
        <f t="shared" si="139"/>
        <v>11|B6T4|d|08-13-2019</v>
      </c>
      <c r="Q4634" s="14">
        <v>3.2</v>
      </c>
      <c r="R4634" s="14">
        <v>1.1000000000000001</v>
      </c>
      <c r="S4634" s="43">
        <f t="shared" si="138"/>
        <v>2.9090909090909092</v>
      </c>
    </row>
    <row r="4635" spans="1:19" x14ac:dyDescent="0.25">
      <c r="A4635" s="14">
        <v>11</v>
      </c>
      <c r="B4635" s="16" t="s">
        <v>41</v>
      </c>
      <c r="C4635" s="14" t="s">
        <v>93</v>
      </c>
      <c r="D4635" s="14" t="s">
        <v>100</v>
      </c>
      <c r="P4635" s="17" t="str">
        <f t="shared" si="139"/>
        <v>11|B6T4|d|08-13-2019</v>
      </c>
      <c r="Q4635" s="14">
        <v>3.1</v>
      </c>
      <c r="R4635" s="14">
        <v>1.4</v>
      </c>
      <c r="S4635" s="43">
        <f t="shared" si="138"/>
        <v>2.2142857142857144</v>
      </c>
    </row>
    <row r="4636" spans="1:19" x14ac:dyDescent="0.25">
      <c r="A4636" s="14">
        <v>11</v>
      </c>
      <c r="B4636" s="16" t="s">
        <v>41</v>
      </c>
      <c r="C4636" s="14" t="s">
        <v>93</v>
      </c>
      <c r="D4636" s="14" t="s">
        <v>100</v>
      </c>
      <c r="P4636" s="17" t="str">
        <f t="shared" si="139"/>
        <v>11|B6T4|d|08-13-2019</v>
      </c>
      <c r="Q4636" s="14">
        <v>5.4</v>
      </c>
      <c r="R4636" s="14">
        <v>2.1</v>
      </c>
      <c r="S4636" s="43">
        <f t="shared" si="138"/>
        <v>2.5714285714285716</v>
      </c>
    </row>
    <row r="4637" spans="1:19" x14ac:dyDescent="0.25">
      <c r="A4637" s="14">
        <v>11</v>
      </c>
      <c r="B4637" s="16" t="s">
        <v>41</v>
      </c>
      <c r="C4637" s="14" t="s">
        <v>93</v>
      </c>
      <c r="D4637" s="14" t="s">
        <v>100</v>
      </c>
      <c r="P4637" s="17" t="str">
        <f t="shared" si="139"/>
        <v>11|B6T4|d|08-13-2019</v>
      </c>
      <c r="Q4637" s="14">
        <v>5.5</v>
      </c>
      <c r="R4637" s="14">
        <v>2.1</v>
      </c>
      <c r="S4637" s="43">
        <f t="shared" si="138"/>
        <v>2.6190476190476191</v>
      </c>
    </row>
    <row r="4638" spans="1:19" x14ac:dyDescent="0.25">
      <c r="A4638" s="14">
        <v>11</v>
      </c>
      <c r="B4638" s="16" t="s">
        <v>41</v>
      </c>
      <c r="C4638" s="14" t="s">
        <v>93</v>
      </c>
      <c r="D4638" s="14" t="s">
        <v>100</v>
      </c>
      <c r="P4638" s="17" t="str">
        <f t="shared" si="139"/>
        <v>11|B6T4|d|08-13-2019</v>
      </c>
      <c r="Q4638" s="14">
        <v>3.7</v>
      </c>
      <c r="R4638" s="14">
        <v>1.5</v>
      </c>
      <c r="S4638" s="43">
        <f t="shared" si="138"/>
        <v>2.4666666666666668</v>
      </c>
    </row>
    <row r="4639" spans="1:19" x14ac:dyDescent="0.25">
      <c r="A4639" s="14">
        <v>11</v>
      </c>
      <c r="B4639" s="16" t="s">
        <v>42</v>
      </c>
      <c r="C4639" s="14" t="s">
        <v>94</v>
      </c>
      <c r="D4639" s="14" t="s">
        <v>100</v>
      </c>
      <c r="P4639" s="17" t="str">
        <f t="shared" si="139"/>
        <v>11|B6T5|a|08-13-2019</v>
      </c>
      <c r="Q4639" s="14">
        <v>3.2</v>
      </c>
      <c r="R4639" s="14">
        <v>1.4</v>
      </c>
      <c r="S4639" s="43">
        <f t="shared" si="138"/>
        <v>2.285714285714286</v>
      </c>
    </row>
    <row r="4640" spans="1:19" x14ac:dyDescent="0.25">
      <c r="A4640" s="14">
        <v>11</v>
      </c>
      <c r="B4640" s="16" t="s">
        <v>42</v>
      </c>
      <c r="C4640" s="14" t="s">
        <v>94</v>
      </c>
      <c r="D4640" s="14" t="s">
        <v>100</v>
      </c>
      <c r="P4640" s="17" t="str">
        <f t="shared" si="139"/>
        <v>11|B6T5|a|08-13-2019</v>
      </c>
      <c r="Q4640" s="14">
        <v>4.7</v>
      </c>
      <c r="R4640" s="14">
        <v>2.1</v>
      </c>
      <c r="S4640" s="43">
        <f t="shared" si="138"/>
        <v>2.2380952380952381</v>
      </c>
    </row>
    <row r="4641" spans="1:19" x14ac:dyDescent="0.25">
      <c r="A4641" s="14">
        <v>11</v>
      </c>
      <c r="B4641" s="16" t="s">
        <v>42</v>
      </c>
      <c r="C4641" s="14" t="s">
        <v>94</v>
      </c>
      <c r="D4641" s="14" t="s">
        <v>100</v>
      </c>
      <c r="P4641" s="17" t="str">
        <f t="shared" si="139"/>
        <v>11|B6T5|a|08-13-2019</v>
      </c>
      <c r="Q4641" s="14">
        <v>4.7</v>
      </c>
      <c r="R4641" s="14">
        <v>2.1</v>
      </c>
      <c r="S4641" s="43">
        <f t="shared" si="138"/>
        <v>2.2380952380952381</v>
      </c>
    </row>
    <row r="4642" spans="1:19" x14ac:dyDescent="0.25">
      <c r="A4642" s="14">
        <v>11</v>
      </c>
      <c r="B4642" s="16" t="s">
        <v>42</v>
      </c>
      <c r="C4642" s="14" t="s">
        <v>94</v>
      </c>
      <c r="D4642" s="14" t="s">
        <v>100</v>
      </c>
      <c r="P4642" s="17" t="str">
        <f t="shared" si="139"/>
        <v>11|B6T5|a|08-13-2019</v>
      </c>
      <c r="Q4642" s="14">
        <v>5.3</v>
      </c>
      <c r="R4642" s="14">
        <v>2.4</v>
      </c>
      <c r="S4642" s="43">
        <f t="shared" si="138"/>
        <v>2.2083333333333335</v>
      </c>
    </row>
    <row r="4643" spans="1:19" x14ac:dyDescent="0.25">
      <c r="A4643" s="14">
        <v>11</v>
      </c>
      <c r="B4643" s="16" t="s">
        <v>42</v>
      </c>
      <c r="C4643" s="14" t="s">
        <v>94</v>
      </c>
      <c r="D4643" s="14" t="s">
        <v>100</v>
      </c>
      <c r="P4643" s="17" t="str">
        <f t="shared" si="139"/>
        <v>11|B6T5|a|08-13-2019</v>
      </c>
      <c r="Q4643" s="14">
        <v>5.4</v>
      </c>
      <c r="R4643" s="14">
        <v>2.5</v>
      </c>
      <c r="S4643" s="43">
        <f t="shared" si="138"/>
        <v>2.16</v>
      </c>
    </row>
    <row r="4644" spans="1:19" x14ac:dyDescent="0.25">
      <c r="A4644" s="14">
        <v>11</v>
      </c>
      <c r="B4644" s="16" t="s">
        <v>42</v>
      </c>
      <c r="C4644" s="14" t="s">
        <v>94</v>
      </c>
      <c r="D4644" s="14" t="s">
        <v>100</v>
      </c>
      <c r="P4644" s="17" t="str">
        <f t="shared" si="139"/>
        <v>11|B6T5|a|08-13-2019</v>
      </c>
      <c r="Q4644" s="14">
        <v>9</v>
      </c>
      <c r="R4644" s="14">
        <v>8.6999999999999993</v>
      </c>
      <c r="S4644" s="43">
        <f t="shared" si="138"/>
        <v>1.0344827586206897</v>
      </c>
    </row>
    <row r="4645" spans="1:19" x14ac:dyDescent="0.25">
      <c r="A4645" s="14">
        <v>11</v>
      </c>
      <c r="B4645" s="16" t="s">
        <v>42</v>
      </c>
      <c r="C4645" s="14" t="s">
        <v>91</v>
      </c>
      <c r="D4645" s="14" t="s">
        <v>100</v>
      </c>
      <c r="P4645" s="17" t="str">
        <f t="shared" si="139"/>
        <v>11|B6T5|b|08-13-2019</v>
      </c>
      <c r="Q4645" s="14">
        <v>9.1</v>
      </c>
      <c r="R4645" s="14">
        <v>3.7</v>
      </c>
      <c r="S4645" s="43">
        <f t="shared" si="138"/>
        <v>2.4594594594594592</v>
      </c>
    </row>
    <row r="4646" spans="1:19" x14ac:dyDescent="0.25">
      <c r="A4646" s="14">
        <v>11</v>
      </c>
      <c r="B4646" s="16" t="s">
        <v>42</v>
      </c>
      <c r="C4646" s="14" t="s">
        <v>91</v>
      </c>
      <c r="D4646" s="14" t="s">
        <v>100</v>
      </c>
      <c r="P4646" s="17" t="str">
        <f t="shared" si="139"/>
        <v>11|B6T5|b|08-13-2019</v>
      </c>
      <c r="Q4646" s="14">
        <v>5.4</v>
      </c>
      <c r="R4646" s="14">
        <v>2.2000000000000002</v>
      </c>
      <c r="S4646" s="43">
        <f t="shared" si="138"/>
        <v>2.4545454545454546</v>
      </c>
    </row>
    <row r="4647" spans="1:19" x14ac:dyDescent="0.25">
      <c r="A4647" s="14">
        <v>11</v>
      </c>
      <c r="B4647" s="16" t="s">
        <v>42</v>
      </c>
      <c r="C4647" s="14" t="s">
        <v>91</v>
      </c>
      <c r="D4647" s="14" t="s">
        <v>100</v>
      </c>
      <c r="P4647" s="17" t="str">
        <f t="shared" si="139"/>
        <v>11|B6T5|b|08-13-2019</v>
      </c>
      <c r="Q4647" s="14">
        <v>5.3</v>
      </c>
      <c r="R4647" s="14">
        <v>2.2999999999999998</v>
      </c>
      <c r="S4647" s="43">
        <f t="shared" si="138"/>
        <v>2.3043478260869565</v>
      </c>
    </row>
    <row r="4648" spans="1:19" x14ac:dyDescent="0.25">
      <c r="A4648" s="14">
        <v>11</v>
      </c>
      <c r="B4648" s="16" t="s">
        <v>42</v>
      </c>
      <c r="C4648" s="14" t="s">
        <v>91</v>
      </c>
      <c r="D4648" s="14" t="s">
        <v>100</v>
      </c>
      <c r="P4648" s="17" t="str">
        <f t="shared" si="139"/>
        <v>11|B6T5|b|08-13-2019</v>
      </c>
      <c r="Q4648" s="14">
        <v>8.1</v>
      </c>
      <c r="R4648" s="14">
        <v>3.1</v>
      </c>
      <c r="S4648" s="43">
        <f t="shared" si="138"/>
        <v>2.6129032258064515</v>
      </c>
    </row>
    <row r="4649" spans="1:19" x14ac:dyDescent="0.25">
      <c r="A4649" s="14">
        <v>11</v>
      </c>
      <c r="B4649" s="16" t="s">
        <v>42</v>
      </c>
      <c r="C4649" s="14" t="s">
        <v>92</v>
      </c>
      <c r="D4649" s="14" t="s">
        <v>100</v>
      </c>
      <c r="P4649" s="17" t="str">
        <f t="shared" si="139"/>
        <v>11|B6T5|c|08-13-2019</v>
      </c>
      <c r="Q4649" s="14">
        <v>8.4</v>
      </c>
      <c r="R4649" s="14">
        <v>3.1</v>
      </c>
      <c r="S4649" s="43">
        <f t="shared" si="138"/>
        <v>2.709677419354839</v>
      </c>
    </row>
    <row r="4650" spans="1:19" x14ac:dyDescent="0.25">
      <c r="A4650" s="14">
        <v>11</v>
      </c>
      <c r="B4650" s="16" t="s">
        <v>42</v>
      </c>
      <c r="C4650" s="14" t="s">
        <v>92</v>
      </c>
      <c r="D4650" s="14" t="s">
        <v>100</v>
      </c>
      <c r="P4650" s="17" t="str">
        <f t="shared" si="139"/>
        <v>11|B6T5|c|08-13-2019</v>
      </c>
      <c r="Q4650" s="14">
        <v>6</v>
      </c>
      <c r="R4650" s="14">
        <v>3.3</v>
      </c>
      <c r="S4650" s="43">
        <f t="shared" si="138"/>
        <v>1.8181818181818183</v>
      </c>
    </row>
    <row r="4651" spans="1:19" x14ac:dyDescent="0.25">
      <c r="A4651" s="14">
        <v>11</v>
      </c>
      <c r="B4651" s="16" t="s">
        <v>42</v>
      </c>
      <c r="C4651" s="14" t="s">
        <v>92</v>
      </c>
      <c r="D4651" s="14" t="s">
        <v>100</v>
      </c>
      <c r="P4651" s="17" t="str">
        <f t="shared" si="139"/>
        <v>11|B6T5|c|08-13-2019</v>
      </c>
      <c r="Q4651" s="14">
        <v>6.4</v>
      </c>
      <c r="R4651" s="14">
        <v>3.4</v>
      </c>
      <c r="S4651" s="43">
        <f t="shared" si="138"/>
        <v>1.8823529411764708</v>
      </c>
    </row>
    <row r="4652" spans="1:19" x14ac:dyDescent="0.25">
      <c r="A4652" s="14">
        <v>11</v>
      </c>
      <c r="B4652" s="16" t="s">
        <v>42</v>
      </c>
      <c r="C4652" s="14" t="s">
        <v>92</v>
      </c>
      <c r="D4652" s="14" t="s">
        <v>100</v>
      </c>
      <c r="P4652" s="17" t="str">
        <f t="shared" si="139"/>
        <v>11|B6T5|c|08-13-2019</v>
      </c>
      <c r="Q4652" s="14">
        <v>5.6</v>
      </c>
      <c r="R4652" s="14">
        <v>2.5</v>
      </c>
      <c r="S4652" s="43">
        <f t="shared" si="138"/>
        <v>2.2399999999999998</v>
      </c>
    </row>
    <row r="4653" spans="1:19" x14ac:dyDescent="0.25">
      <c r="A4653" s="14">
        <v>11</v>
      </c>
      <c r="B4653" s="16" t="s">
        <v>42</v>
      </c>
      <c r="C4653" s="14" t="s">
        <v>92</v>
      </c>
      <c r="D4653" s="14" t="s">
        <v>100</v>
      </c>
      <c r="P4653" s="17" t="str">
        <f t="shared" si="139"/>
        <v>11|B6T5|c|08-13-2019</v>
      </c>
      <c r="Q4653" s="14">
        <v>8.3000000000000007</v>
      </c>
      <c r="R4653" s="14">
        <v>2.7</v>
      </c>
      <c r="S4653" s="43">
        <f t="shared" si="138"/>
        <v>3.074074074074074</v>
      </c>
    </row>
    <row r="4654" spans="1:19" x14ac:dyDescent="0.25">
      <c r="A4654" s="14">
        <v>11</v>
      </c>
      <c r="B4654" s="16" t="s">
        <v>42</v>
      </c>
      <c r="C4654" s="14" t="s">
        <v>92</v>
      </c>
      <c r="D4654" s="14" t="s">
        <v>100</v>
      </c>
      <c r="P4654" s="17" t="str">
        <f t="shared" si="139"/>
        <v>11|B6T5|c|08-13-2019</v>
      </c>
      <c r="Q4654" s="14">
        <v>8.1999999999999993</v>
      </c>
      <c r="R4654" s="14">
        <v>2.7</v>
      </c>
      <c r="S4654" s="43">
        <f t="shared" si="138"/>
        <v>3.0370370370370368</v>
      </c>
    </row>
    <row r="4655" spans="1:19" x14ac:dyDescent="0.25">
      <c r="A4655" s="14">
        <v>11</v>
      </c>
      <c r="B4655" s="16" t="s">
        <v>42</v>
      </c>
      <c r="C4655" s="14" t="s">
        <v>93</v>
      </c>
      <c r="D4655" s="14" t="s">
        <v>100</v>
      </c>
      <c r="P4655" s="17" t="str">
        <f t="shared" si="139"/>
        <v>11|B6T5|d|08-13-2019</v>
      </c>
      <c r="Q4655" s="14">
        <v>9</v>
      </c>
      <c r="R4655" s="14">
        <v>3.7</v>
      </c>
      <c r="S4655" s="43">
        <f t="shared" si="138"/>
        <v>2.4324324324324325</v>
      </c>
    </row>
    <row r="4656" spans="1:19" x14ac:dyDescent="0.25">
      <c r="A4656" s="14">
        <v>11</v>
      </c>
      <c r="B4656" s="16" t="s">
        <v>42</v>
      </c>
      <c r="C4656" s="14" t="s">
        <v>93</v>
      </c>
      <c r="D4656" s="14" t="s">
        <v>100</v>
      </c>
      <c r="P4656" s="17" t="str">
        <f t="shared" si="139"/>
        <v>11|B6T5|d|08-13-2019</v>
      </c>
      <c r="Q4656" s="14">
        <v>9</v>
      </c>
      <c r="R4656" s="14">
        <v>3.7</v>
      </c>
      <c r="S4656" s="43">
        <f t="shared" si="138"/>
        <v>2.4324324324324325</v>
      </c>
    </row>
    <row r="4657" spans="1:19" x14ac:dyDescent="0.25">
      <c r="A4657" s="14">
        <v>11</v>
      </c>
      <c r="B4657" s="16" t="s">
        <v>42</v>
      </c>
      <c r="C4657" s="14" t="s">
        <v>93</v>
      </c>
      <c r="D4657" s="14" t="s">
        <v>100</v>
      </c>
      <c r="P4657" s="17" t="str">
        <f t="shared" si="139"/>
        <v>11|B6T5|d|08-13-2019</v>
      </c>
      <c r="Q4657" s="14">
        <v>5.2</v>
      </c>
      <c r="R4657" s="14">
        <v>2.1</v>
      </c>
      <c r="S4657" s="43">
        <f t="shared" si="138"/>
        <v>2.4761904761904763</v>
      </c>
    </row>
    <row r="4658" spans="1:19" x14ac:dyDescent="0.25">
      <c r="A4658" s="14">
        <v>11</v>
      </c>
      <c r="B4658" s="16" t="s">
        <v>42</v>
      </c>
      <c r="C4658" s="14" t="s">
        <v>93</v>
      </c>
      <c r="D4658" s="14" t="s">
        <v>100</v>
      </c>
      <c r="P4658" s="17" t="str">
        <f t="shared" si="139"/>
        <v>11|B6T5|d|08-13-2019</v>
      </c>
      <c r="Q4658" s="14">
        <v>5.3</v>
      </c>
      <c r="R4658" s="14">
        <v>2.4</v>
      </c>
      <c r="S4658" s="43">
        <f t="shared" si="138"/>
        <v>2.2083333333333335</v>
      </c>
    </row>
    <row r="4659" spans="1:19" x14ac:dyDescent="0.25">
      <c r="A4659" s="14">
        <v>11</v>
      </c>
      <c r="B4659" s="16" t="s">
        <v>42</v>
      </c>
      <c r="C4659" s="14" t="s">
        <v>93</v>
      </c>
      <c r="D4659" s="14" t="s">
        <v>100</v>
      </c>
      <c r="P4659" s="17" t="str">
        <f t="shared" si="139"/>
        <v>11|B6T5|d|08-13-2019</v>
      </c>
      <c r="Q4659" s="14">
        <v>7.5</v>
      </c>
      <c r="R4659" s="14">
        <v>2.2999999999999998</v>
      </c>
      <c r="S4659" s="43">
        <f t="shared" si="138"/>
        <v>3.2608695652173916</v>
      </c>
    </row>
    <row r="4660" spans="1:19" x14ac:dyDescent="0.25">
      <c r="A4660" s="14">
        <v>11</v>
      </c>
      <c r="B4660" s="16" t="s">
        <v>43</v>
      </c>
      <c r="C4660" s="14" t="s">
        <v>94</v>
      </c>
      <c r="D4660" s="14" t="s">
        <v>100</v>
      </c>
      <c r="P4660" s="17" t="str">
        <f t="shared" si="139"/>
        <v>11|B7T1|a|08-13-2019</v>
      </c>
      <c r="Q4660" s="14">
        <v>7.7</v>
      </c>
      <c r="R4660" s="14">
        <v>2.5</v>
      </c>
      <c r="S4660" s="43">
        <f t="shared" si="138"/>
        <v>3.08</v>
      </c>
    </row>
    <row r="4661" spans="1:19" x14ac:dyDescent="0.25">
      <c r="A4661" s="14">
        <v>11</v>
      </c>
      <c r="B4661" s="16" t="s">
        <v>43</v>
      </c>
      <c r="C4661" s="14" t="s">
        <v>94</v>
      </c>
      <c r="D4661" s="14" t="s">
        <v>100</v>
      </c>
      <c r="P4661" s="17" t="str">
        <f t="shared" si="139"/>
        <v>11|B7T1|a|08-13-2019</v>
      </c>
      <c r="Q4661" s="14">
        <v>8.1999999999999993</v>
      </c>
      <c r="R4661" s="14">
        <v>3.3</v>
      </c>
      <c r="S4661" s="43">
        <f t="shared" si="138"/>
        <v>2.4848484848484849</v>
      </c>
    </row>
    <row r="4662" spans="1:19" x14ac:dyDescent="0.25">
      <c r="A4662" s="14">
        <v>11</v>
      </c>
      <c r="B4662" s="16" t="s">
        <v>43</v>
      </c>
      <c r="C4662" s="14" t="s">
        <v>94</v>
      </c>
      <c r="D4662" s="14" t="s">
        <v>100</v>
      </c>
      <c r="P4662" s="17" t="str">
        <f t="shared" si="139"/>
        <v>11|B7T1|a|08-13-2019</v>
      </c>
      <c r="Q4662" s="14">
        <v>8</v>
      </c>
      <c r="R4662" s="44">
        <v>2.4</v>
      </c>
      <c r="S4662" s="43">
        <f t="shared" si="138"/>
        <v>3.3333333333333335</v>
      </c>
    </row>
    <row r="4663" spans="1:19" x14ac:dyDescent="0.25">
      <c r="A4663" s="14">
        <v>11</v>
      </c>
      <c r="B4663" s="16" t="s">
        <v>43</v>
      </c>
      <c r="C4663" s="14" t="s">
        <v>94</v>
      </c>
      <c r="D4663" s="14" t="s">
        <v>100</v>
      </c>
      <c r="P4663" s="17" t="str">
        <f t="shared" si="139"/>
        <v>11|B7T1|a|08-13-2019</v>
      </c>
      <c r="Q4663" s="14">
        <v>9</v>
      </c>
      <c r="R4663" s="14">
        <v>2.6</v>
      </c>
      <c r="S4663" s="43">
        <f t="shared" si="138"/>
        <v>3.4615384615384612</v>
      </c>
    </row>
    <row r="4664" spans="1:19" x14ac:dyDescent="0.25">
      <c r="A4664" s="14">
        <v>11</v>
      </c>
      <c r="B4664" s="16" t="s">
        <v>43</v>
      </c>
      <c r="C4664" s="14" t="s">
        <v>91</v>
      </c>
      <c r="D4664" s="14" t="s">
        <v>100</v>
      </c>
      <c r="P4664" s="17" t="str">
        <f t="shared" si="139"/>
        <v>11|B7T1|b|08-13-2019</v>
      </c>
      <c r="Q4664" s="14">
        <v>8.6999999999999993</v>
      </c>
      <c r="R4664" s="14">
        <v>4</v>
      </c>
      <c r="S4664" s="43">
        <f t="shared" si="138"/>
        <v>2.1749999999999998</v>
      </c>
    </row>
    <row r="4665" spans="1:19" x14ac:dyDescent="0.25">
      <c r="A4665" s="14">
        <v>11</v>
      </c>
      <c r="B4665" s="16" t="s">
        <v>43</v>
      </c>
      <c r="C4665" s="14" t="s">
        <v>91</v>
      </c>
      <c r="D4665" s="14" t="s">
        <v>100</v>
      </c>
      <c r="P4665" s="17" t="str">
        <f t="shared" si="139"/>
        <v>11|B7T1|b|08-13-2019</v>
      </c>
      <c r="Q4665" s="14">
        <v>9</v>
      </c>
      <c r="R4665" s="14">
        <v>3.6</v>
      </c>
      <c r="S4665" s="43">
        <f t="shared" si="138"/>
        <v>2.5</v>
      </c>
    </row>
    <row r="4666" spans="1:19" x14ac:dyDescent="0.25">
      <c r="A4666" s="14">
        <v>11</v>
      </c>
      <c r="B4666" s="16" t="s">
        <v>43</v>
      </c>
      <c r="C4666" s="14" t="s">
        <v>91</v>
      </c>
      <c r="D4666" s="14" t="s">
        <v>100</v>
      </c>
      <c r="P4666" s="17" t="str">
        <f t="shared" si="139"/>
        <v>11|B7T1|b|08-13-2019</v>
      </c>
      <c r="Q4666" s="14">
        <v>6.7</v>
      </c>
      <c r="R4666" s="14">
        <v>3.3</v>
      </c>
      <c r="S4666" s="43">
        <f t="shared" si="138"/>
        <v>2.0303030303030303</v>
      </c>
    </row>
    <row r="4667" spans="1:19" x14ac:dyDescent="0.25">
      <c r="A4667" s="14">
        <v>11</v>
      </c>
      <c r="B4667" s="16" t="s">
        <v>43</v>
      </c>
      <c r="C4667" s="14" t="s">
        <v>91</v>
      </c>
      <c r="D4667" s="14" t="s">
        <v>100</v>
      </c>
      <c r="P4667" s="17" t="str">
        <f t="shared" si="139"/>
        <v>11|B7T1|b|08-13-2019</v>
      </c>
      <c r="Q4667" s="14">
        <v>7.1</v>
      </c>
      <c r="R4667" s="14">
        <v>3.2</v>
      </c>
      <c r="S4667" s="43">
        <f t="shared" si="138"/>
        <v>2.2187499999999996</v>
      </c>
    </row>
    <row r="4668" spans="1:19" x14ac:dyDescent="0.25">
      <c r="A4668" s="14">
        <v>11</v>
      </c>
      <c r="B4668" s="16" t="s">
        <v>43</v>
      </c>
      <c r="C4668" s="14" t="s">
        <v>91</v>
      </c>
      <c r="D4668" s="14" t="s">
        <v>100</v>
      </c>
      <c r="P4668" s="17" t="str">
        <f t="shared" si="139"/>
        <v>11|B7T1|b|08-13-2019</v>
      </c>
      <c r="Q4668" s="14">
        <v>4.3</v>
      </c>
      <c r="R4668" s="14">
        <v>2</v>
      </c>
      <c r="S4668" s="43">
        <f t="shared" si="138"/>
        <v>2.15</v>
      </c>
    </row>
    <row r="4669" spans="1:19" x14ac:dyDescent="0.25">
      <c r="A4669" s="14">
        <v>11</v>
      </c>
      <c r="B4669" s="16" t="s">
        <v>43</v>
      </c>
      <c r="C4669" s="14" t="s">
        <v>91</v>
      </c>
      <c r="D4669" s="14" t="s">
        <v>100</v>
      </c>
      <c r="P4669" s="17" t="str">
        <f t="shared" si="139"/>
        <v>11|B7T1|b|08-13-2019</v>
      </c>
      <c r="Q4669" s="14">
        <v>4.3</v>
      </c>
      <c r="R4669" s="14">
        <v>2</v>
      </c>
      <c r="S4669" s="43">
        <f t="shared" si="138"/>
        <v>2.15</v>
      </c>
    </row>
    <row r="4670" spans="1:19" x14ac:dyDescent="0.25">
      <c r="A4670" s="14">
        <v>11</v>
      </c>
      <c r="B4670" s="16" t="s">
        <v>43</v>
      </c>
      <c r="C4670" s="14" t="s">
        <v>92</v>
      </c>
      <c r="D4670" s="14" t="s">
        <v>100</v>
      </c>
      <c r="P4670" s="17" t="str">
        <f t="shared" si="139"/>
        <v>11|B7T1|c|08-13-2019</v>
      </c>
      <c r="Q4670" s="14">
        <v>7.5</v>
      </c>
      <c r="R4670" s="14">
        <v>2.2999999999999998</v>
      </c>
      <c r="S4670" s="43">
        <f t="shared" si="138"/>
        <v>3.2608695652173916</v>
      </c>
    </row>
    <row r="4671" spans="1:19" x14ac:dyDescent="0.25">
      <c r="A4671" s="14">
        <v>11</v>
      </c>
      <c r="B4671" s="16" t="s">
        <v>43</v>
      </c>
      <c r="C4671" s="14" t="s">
        <v>92</v>
      </c>
      <c r="D4671" s="14" t="s">
        <v>100</v>
      </c>
      <c r="P4671" s="17" t="str">
        <f t="shared" si="139"/>
        <v>11|B7T1|c|08-13-2019</v>
      </c>
      <c r="Q4671" s="14">
        <v>7.1</v>
      </c>
      <c r="R4671" s="14">
        <v>2.2999999999999998</v>
      </c>
      <c r="S4671" s="43">
        <f t="shared" si="138"/>
        <v>3.0869565217391304</v>
      </c>
    </row>
    <row r="4672" spans="1:19" x14ac:dyDescent="0.25">
      <c r="A4672" s="14">
        <v>11</v>
      </c>
      <c r="B4672" s="16" t="s">
        <v>43</v>
      </c>
      <c r="C4672" s="14" t="s">
        <v>92</v>
      </c>
      <c r="D4672" s="14" t="s">
        <v>100</v>
      </c>
      <c r="P4672" s="17" t="str">
        <f t="shared" si="139"/>
        <v>11|B7T1|c|08-13-2019</v>
      </c>
      <c r="Q4672" s="14">
        <v>7.5</v>
      </c>
      <c r="R4672" s="14">
        <v>3.4</v>
      </c>
      <c r="S4672" s="43">
        <f t="shared" ref="S4672:S4735" si="140">Q4672/R4672</f>
        <v>2.2058823529411766</v>
      </c>
    </row>
    <row r="4673" spans="1:19" x14ac:dyDescent="0.25">
      <c r="A4673" s="14">
        <v>11</v>
      </c>
      <c r="B4673" s="16" t="s">
        <v>43</v>
      </c>
      <c r="C4673" s="14" t="s">
        <v>92</v>
      </c>
      <c r="D4673" s="14" t="s">
        <v>100</v>
      </c>
      <c r="P4673" s="17" t="str">
        <f t="shared" si="139"/>
        <v>11|B7T1|c|08-13-2019</v>
      </c>
      <c r="Q4673" s="14">
        <v>7.5</v>
      </c>
      <c r="R4673" s="14">
        <v>3.2</v>
      </c>
      <c r="S4673" s="43">
        <f t="shared" si="140"/>
        <v>2.34375</v>
      </c>
    </row>
    <row r="4674" spans="1:19" x14ac:dyDescent="0.25">
      <c r="A4674" s="14">
        <v>11</v>
      </c>
      <c r="B4674" s="16" t="s">
        <v>43</v>
      </c>
      <c r="C4674" s="14" t="s">
        <v>92</v>
      </c>
      <c r="D4674" s="14" t="s">
        <v>100</v>
      </c>
      <c r="P4674" s="17" t="str">
        <f t="shared" si="139"/>
        <v>11|B7T1|c|08-13-2019</v>
      </c>
      <c r="Q4674" s="14">
        <v>6</v>
      </c>
      <c r="R4674" s="14">
        <v>2.2000000000000002</v>
      </c>
      <c r="S4674" s="43">
        <f t="shared" si="140"/>
        <v>2.7272727272727271</v>
      </c>
    </row>
    <row r="4675" spans="1:19" x14ac:dyDescent="0.25">
      <c r="A4675" s="14">
        <v>11</v>
      </c>
      <c r="B4675" s="16" t="s">
        <v>43</v>
      </c>
      <c r="C4675" s="14" t="s">
        <v>92</v>
      </c>
      <c r="D4675" s="14" t="s">
        <v>100</v>
      </c>
      <c r="P4675" s="17" t="str">
        <f t="shared" si="139"/>
        <v>11|B7T1|c|08-13-2019</v>
      </c>
      <c r="Q4675" s="14">
        <v>5.6</v>
      </c>
      <c r="R4675" s="14">
        <v>2.1</v>
      </c>
      <c r="S4675" s="43">
        <f t="shared" si="140"/>
        <v>2.6666666666666665</v>
      </c>
    </row>
    <row r="4676" spans="1:19" x14ac:dyDescent="0.25">
      <c r="A4676" s="14">
        <v>11</v>
      </c>
      <c r="B4676" s="16" t="s">
        <v>43</v>
      </c>
      <c r="C4676" s="14" t="s">
        <v>93</v>
      </c>
      <c r="D4676" s="14" t="s">
        <v>100</v>
      </c>
      <c r="P4676" s="17" t="str">
        <f t="shared" si="139"/>
        <v>11|B7T1|d|08-13-2019</v>
      </c>
      <c r="Q4676" s="14">
        <v>9</v>
      </c>
      <c r="R4676" s="14">
        <v>3</v>
      </c>
      <c r="S4676" s="43">
        <f t="shared" si="140"/>
        <v>3</v>
      </c>
    </row>
    <row r="4677" spans="1:19" x14ac:dyDescent="0.25">
      <c r="A4677" s="14">
        <v>11</v>
      </c>
      <c r="B4677" s="16" t="s">
        <v>43</v>
      </c>
      <c r="C4677" s="14" t="s">
        <v>93</v>
      </c>
      <c r="D4677" s="14" t="s">
        <v>100</v>
      </c>
      <c r="P4677" s="17" t="str">
        <f t="shared" si="139"/>
        <v>11|B7T1|d|08-13-2019</v>
      </c>
      <c r="Q4677" s="14">
        <v>9.1</v>
      </c>
      <c r="R4677" s="14">
        <v>3.2</v>
      </c>
      <c r="S4677" s="43">
        <f t="shared" si="140"/>
        <v>2.8437499999999996</v>
      </c>
    </row>
    <row r="4678" spans="1:19" x14ac:dyDescent="0.25">
      <c r="A4678" s="14">
        <v>11</v>
      </c>
      <c r="B4678" s="16" t="s">
        <v>43</v>
      </c>
      <c r="C4678" s="14" t="s">
        <v>93</v>
      </c>
      <c r="D4678" s="14" t="s">
        <v>100</v>
      </c>
      <c r="P4678" s="17" t="str">
        <f t="shared" si="139"/>
        <v>11|B7T1|d|08-13-2019</v>
      </c>
      <c r="Q4678" s="14">
        <v>9.1</v>
      </c>
      <c r="R4678" s="14">
        <v>3.5</v>
      </c>
      <c r="S4678" s="43">
        <f t="shared" si="140"/>
        <v>2.6</v>
      </c>
    </row>
    <row r="4679" spans="1:19" x14ac:dyDescent="0.25">
      <c r="A4679" s="14">
        <v>11</v>
      </c>
      <c r="B4679" s="16" t="s">
        <v>43</v>
      </c>
      <c r="C4679" s="14" t="s">
        <v>93</v>
      </c>
      <c r="D4679" s="14" t="s">
        <v>100</v>
      </c>
      <c r="P4679" s="17" t="str">
        <f t="shared" ref="P4679:P4742" si="141">CONCATENATE(A4679,"|",B4679,"|",C4679,"|",TEXT(D4679,"AAAA/MM/DD"))</f>
        <v>11|B7T1|d|08-13-2019</v>
      </c>
      <c r="Q4679" s="14">
        <v>7.3</v>
      </c>
      <c r="R4679" s="14">
        <v>3.4</v>
      </c>
      <c r="S4679" s="43">
        <f t="shared" si="140"/>
        <v>2.1470588235294117</v>
      </c>
    </row>
    <row r="4680" spans="1:19" x14ac:dyDescent="0.25">
      <c r="A4680" s="14">
        <v>11</v>
      </c>
      <c r="B4680" s="16" t="s">
        <v>44</v>
      </c>
      <c r="C4680" s="14" t="s">
        <v>94</v>
      </c>
      <c r="D4680" s="14" t="s">
        <v>100</v>
      </c>
      <c r="P4680" s="17" t="str">
        <f t="shared" si="141"/>
        <v>11|B7T2|a|08-13-2019</v>
      </c>
      <c r="Q4680" s="14">
        <v>7.1</v>
      </c>
      <c r="R4680" s="14">
        <v>2.9</v>
      </c>
      <c r="S4680" s="43">
        <f t="shared" si="140"/>
        <v>2.4482758620689653</v>
      </c>
    </row>
    <row r="4681" spans="1:19" x14ac:dyDescent="0.25">
      <c r="A4681" s="14">
        <v>11</v>
      </c>
      <c r="B4681" s="16" t="s">
        <v>44</v>
      </c>
      <c r="C4681" s="14" t="s">
        <v>94</v>
      </c>
      <c r="D4681" s="14" t="s">
        <v>100</v>
      </c>
      <c r="P4681" s="17" t="str">
        <f t="shared" si="141"/>
        <v>11|B7T2|a|08-13-2019</v>
      </c>
      <c r="Q4681" s="14">
        <v>9.8000000000000007</v>
      </c>
      <c r="R4681" s="14">
        <v>3.9</v>
      </c>
      <c r="S4681" s="43">
        <f t="shared" si="140"/>
        <v>2.5128205128205132</v>
      </c>
    </row>
    <row r="4682" spans="1:19" x14ac:dyDescent="0.25">
      <c r="A4682" s="14">
        <v>11</v>
      </c>
      <c r="B4682" s="16" t="s">
        <v>44</v>
      </c>
      <c r="C4682" s="14" t="s">
        <v>94</v>
      </c>
      <c r="D4682" s="14" t="s">
        <v>100</v>
      </c>
      <c r="P4682" s="17" t="str">
        <f t="shared" si="141"/>
        <v>11|B7T2|a|08-13-2019</v>
      </c>
      <c r="Q4682" s="14">
        <v>9.4</v>
      </c>
      <c r="R4682" s="14">
        <v>3.6</v>
      </c>
      <c r="S4682" s="43">
        <f t="shared" si="140"/>
        <v>2.6111111111111112</v>
      </c>
    </row>
    <row r="4683" spans="1:19" x14ac:dyDescent="0.25">
      <c r="A4683" s="14">
        <v>11</v>
      </c>
      <c r="B4683" s="16" t="s">
        <v>44</v>
      </c>
      <c r="C4683" s="14" t="s">
        <v>94</v>
      </c>
      <c r="D4683" s="14" t="s">
        <v>100</v>
      </c>
      <c r="P4683" s="17" t="str">
        <f t="shared" si="141"/>
        <v>11|B7T2|a|08-13-2019</v>
      </c>
      <c r="Q4683" s="14">
        <v>10.6</v>
      </c>
      <c r="R4683" s="14">
        <v>4.5999999999999996</v>
      </c>
      <c r="S4683" s="43">
        <f t="shared" si="140"/>
        <v>2.3043478260869565</v>
      </c>
    </row>
    <row r="4684" spans="1:19" x14ac:dyDescent="0.25">
      <c r="A4684" s="14">
        <v>11</v>
      </c>
      <c r="B4684" s="16" t="s">
        <v>44</v>
      </c>
      <c r="C4684" s="14" t="s">
        <v>94</v>
      </c>
      <c r="D4684" s="14" t="s">
        <v>100</v>
      </c>
      <c r="P4684" s="17" t="str">
        <f t="shared" si="141"/>
        <v>11|B7T2|a|08-13-2019</v>
      </c>
      <c r="Q4684" s="14">
        <v>10.6</v>
      </c>
      <c r="R4684" s="14">
        <v>4.7</v>
      </c>
      <c r="S4684" s="43">
        <f t="shared" si="140"/>
        <v>2.2553191489361701</v>
      </c>
    </row>
    <row r="4685" spans="1:19" x14ac:dyDescent="0.25">
      <c r="A4685" s="14">
        <v>11</v>
      </c>
      <c r="B4685" s="16" t="s">
        <v>44</v>
      </c>
      <c r="C4685" s="14" t="s">
        <v>94</v>
      </c>
      <c r="D4685" s="14" t="s">
        <v>100</v>
      </c>
      <c r="P4685" s="17" t="str">
        <f t="shared" si="141"/>
        <v>11|B7T2|a|08-13-2019</v>
      </c>
      <c r="Q4685" s="14">
        <v>8.6999999999999993</v>
      </c>
      <c r="R4685" s="14">
        <v>3.7</v>
      </c>
      <c r="S4685" s="43">
        <f t="shared" si="140"/>
        <v>2.3513513513513509</v>
      </c>
    </row>
    <row r="4686" spans="1:19" x14ac:dyDescent="0.25">
      <c r="A4686" s="14">
        <v>11</v>
      </c>
      <c r="B4686" s="16" t="s">
        <v>44</v>
      </c>
      <c r="C4686" s="14" t="s">
        <v>91</v>
      </c>
      <c r="D4686" s="14" t="s">
        <v>100</v>
      </c>
      <c r="P4686" s="17" t="str">
        <f t="shared" si="141"/>
        <v>11|B7T2|b|08-13-2019</v>
      </c>
      <c r="Q4686" s="14">
        <v>8.6999999999999993</v>
      </c>
      <c r="R4686" s="14">
        <v>3.8</v>
      </c>
      <c r="S4686" s="43">
        <f t="shared" si="140"/>
        <v>2.2894736842105261</v>
      </c>
    </row>
    <row r="4687" spans="1:19" x14ac:dyDescent="0.25">
      <c r="A4687" s="14">
        <v>11</v>
      </c>
      <c r="B4687" s="16" t="s">
        <v>44</v>
      </c>
      <c r="C4687" s="14" t="s">
        <v>91</v>
      </c>
      <c r="D4687" s="14" t="s">
        <v>100</v>
      </c>
      <c r="P4687" s="17" t="str">
        <f t="shared" si="141"/>
        <v>11|B7T2|b|08-13-2019</v>
      </c>
      <c r="Q4687" s="14">
        <v>5.7</v>
      </c>
      <c r="R4687" s="14">
        <v>2.9</v>
      </c>
      <c r="S4687" s="43">
        <f t="shared" si="140"/>
        <v>1.9655172413793105</v>
      </c>
    </row>
    <row r="4688" spans="1:19" x14ac:dyDescent="0.25">
      <c r="A4688" s="14">
        <v>11</v>
      </c>
      <c r="B4688" s="16" t="s">
        <v>44</v>
      </c>
      <c r="C4688" s="14" t="s">
        <v>91</v>
      </c>
      <c r="D4688" s="14" t="s">
        <v>100</v>
      </c>
      <c r="P4688" s="17" t="str">
        <f t="shared" si="141"/>
        <v>11|B7T2|b|08-13-2019</v>
      </c>
      <c r="Q4688" s="14">
        <v>5.7</v>
      </c>
      <c r="R4688" s="14">
        <v>2.9</v>
      </c>
      <c r="S4688" s="43">
        <f t="shared" si="140"/>
        <v>1.9655172413793105</v>
      </c>
    </row>
    <row r="4689" spans="1:19" x14ac:dyDescent="0.25">
      <c r="A4689" s="14">
        <v>11</v>
      </c>
      <c r="B4689" s="16" t="s">
        <v>44</v>
      </c>
      <c r="C4689" s="14" t="s">
        <v>91</v>
      </c>
      <c r="D4689" s="14" t="s">
        <v>100</v>
      </c>
      <c r="P4689" s="17" t="str">
        <f t="shared" si="141"/>
        <v>11|B7T2|b|08-13-2019</v>
      </c>
      <c r="Q4689" s="14">
        <v>8.6</v>
      </c>
      <c r="R4689" s="14">
        <v>3.3</v>
      </c>
      <c r="S4689" s="43">
        <f t="shared" si="140"/>
        <v>2.606060606060606</v>
      </c>
    </row>
    <row r="4690" spans="1:19" x14ac:dyDescent="0.25">
      <c r="A4690" s="14">
        <v>11</v>
      </c>
      <c r="B4690" s="16" t="s">
        <v>44</v>
      </c>
      <c r="C4690" s="14" t="s">
        <v>92</v>
      </c>
      <c r="D4690" s="14" t="s">
        <v>100</v>
      </c>
      <c r="P4690" s="17" t="str">
        <f t="shared" si="141"/>
        <v>11|B7T2|c|08-13-2019</v>
      </c>
      <c r="Q4690" s="14">
        <v>8.6999999999999993</v>
      </c>
      <c r="R4690" s="14">
        <v>3.2</v>
      </c>
      <c r="S4690" s="43">
        <f t="shared" si="140"/>
        <v>2.7187499999999996</v>
      </c>
    </row>
    <row r="4691" spans="1:19" x14ac:dyDescent="0.25">
      <c r="A4691" s="14">
        <v>11</v>
      </c>
      <c r="B4691" s="16" t="s">
        <v>44</v>
      </c>
      <c r="C4691" s="14" t="s">
        <v>92</v>
      </c>
      <c r="D4691" s="14" t="s">
        <v>100</v>
      </c>
      <c r="P4691" s="17" t="str">
        <f t="shared" si="141"/>
        <v>11|B7T2|c|08-13-2019</v>
      </c>
      <c r="Q4691" s="14">
        <v>8.1999999999999993</v>
      </c>
      <c r="R4691" s="14">
        <v>4.0999999999999996</v>
      </c>
      <c r="S4691" s="43">
        <f t="shared" si="140"/>
        <v>2</v>
      </c>
    </row>
    <row r="4692" spans="1:19" x14ac:dyDescent="0.25">
      <c r="A4692" s="14">
        <v>11</v>
      </c>
      <c r="B4692" s="16" t="s">
        <v>44</v>
      </c>
      <c r="C4692" s="14" t="s">
        <v>93</v>
      </c>
      <c r="D4692" s="14" t="s">
        <v>100</v>
      </c>
      <c r="P4692" s="17" t="str">
        <f t="shared" si="141"/>
        <v>11|B7T2|d|08-13-2019</v>
      </c>
      <c r="Q4692" s="14">
        <v>8.8000000000000007</v>
      </c>
      <c r="R4692" s="14">
        <v>4.4000000000000004</v>
      </c>
      <c r="S4692" s="43">
        <f t="shared" si="140"/>
        <v>2</v>
      </c>
    </row>
    <row r="4693" spans="1:19" x14ac:dyDescent="0.25">
      <c r="A4693" s="14">
        <v>11</v>
      </c>
      <c r="B4693" s="16" t="s">
        <v>44</v>
      </c>
      <c r="C4693" s="14" t="s">
        <v>93</v>
      </c>
      <c r="D4693" s="14" t="s">
        <v>100</v>
      </c>
      <c r="P4693" s="17" t="str">
        <f t="shared" si="141"/>
        <v>11|B7T2|d|08-13-2019</v>
      </c>
      <c r="Q4693" s="14">
        <v>3.2</v>
      </c>
      <c r="R4693" s="14">
        <v>1.1000000000000001</v>
      </c>
      <c r="S4693" s="43">
        <f t="shared" si="140"/>
        <v>2.9090909090909092</v>
      </c>
    </row>
    <row r="4694" spans="1:19" x14ac:dyDescent="0.25">
      <c r="A4694" s="14">
        <v>11</v>
      </c>
      <c r="B4694" s="16" t="s">
        <v>44</v>
      </c>
      <c r="C4694" s="14" t="s">
        <v>93</v>
      </c>
      <c r="D4694" s="14" t="s">
        <v>100</v>
      </c>
      <c r="P4694" s="17" t="str">
        <f t="shared" si="141"/>
        <v>11|B7T2|d|08-13-2019</v>
      </c>
      <c r="Q4694" s="14">
        <v>3.1</v>
      </c>
      <c r="R4694" s="14">
        <v>1.4</v>
      </c>
      <c r="S4694" s="43">
        <f t="shared" si="140"/>
        <v>2.2142857142857144</v>
      </c>
    </row>
    <row r="4695" spans="1:19" x14ac:dyDescent="0.25">
      <c r="A4695" s="14">
        <v>11</v>
      </c>
      <c r="B4695" s="16" t="s">
        <v>44</v>
      </c>
      <c r="C4695" s="14" t="s">
        <v>93</v>
      </c>
      <c r="D4695" s="14" t="s">
        <v>100</v>
      </c>
      <c r="P4695" s="17" t="str">
        <f t="shared" si="141"/>
        <v>11|B7T2|d|08-13-2019</v>
      </c>
      <c r="Q4695" s="14">
        <v>5.4</v>
      </c>
      <c r="R4695" s="14">
        <v>2.1</v>
      </c>
      <c r="S4695" s="43">
        <f t="shared" si="140"/>
        <v>2.5714285714285716</v>
      </c>
    </row>
    <row r="4696" spans="1:19" x14ac:dyDescent="0.25">
      <c r="A4696" s="14">
        <v>11</v>
      </c>
      <c r="B4696" s="16" t="s">
        <v>45</v>
      </c>
      <c r="C4696" s="14" t="s">
        <v>94</v>
      </c>
      <c r="D4696" s="14" t="s">
        <v>100</v>
      </c>
      <c r="P4696" s="17" t="str">
        <f t="shared" si="141"/>
        <v>11|B7T3|a|08-13-2019</v>
      </c>
      <c r="Q4696" s="14">
        <v>5.5</v>
      </c>
      <c r="R4696" s="14">
        <v>2.1</v>
      </c>
      <c r="S4696" s="43">
        <f t="shared" si="140"/>
        <v>2.6190476190476191</v>
      </c>
    </row>
    <row r="4697" spans="1:19" x14ac:dyDescent="0.25">
      <c r="A4697" s="14">
        <v>11</v>
      </c>
      <c r="B4697" s="16" t="s">
        <v>45</v>
      </c>
      <c r="C4697" s="14" t="s">
        <v>94</v>
      </c>
      <c r="D4697" s="14" t="s">
        <v>100</v>
      </c>
      <c r="P4697" s="17" t="str">
        <f t="shared" si="141"/>
        <v>11|B7T3|a|08-13-2019</v>
      </c>
      <c r="Q4697" s="14">
        <v>3.7</v>
      </c>
      <c r="R4697" s="14">
        <v>1.5</v>
      </c>
      <c r="S4697" s="43">
        <f t="shared" si="140"/>
        <v>2.4666666666666668</v>
      </c>
    </row>
    <row r="4698" spans="1:19" x14ac:dyDescent="0.25">
      <c r="A4698" s="14">
        <v>11</v>
      </c>
      <c r="B4698" s="16" t="s">
        <v>45</v>
      </c>
      <c r="C4698" s="14" t="s">
        <v>94</v>
      </c>
      <c r="D4698" s="14" t="s">
        <v>100</v>
      </c>
      <c r="P4698" s="17" t="str">
        <f t="shared" si="141"/>
        <v>11|B7T3|a|08-13-2019</v>
      </c>
      <c r="Q4698" s="14">
        <v>3.2</v>
      </c>
      <c r="R4698" s="14">
        <v>1.4</v>
      </c>
      <c r="S4698" s="43">
        <f t="shared" si="140"/>
        <v>2.285714285714286</v>
      </c>
    </row>
    <row r="4699" spans="1:19" x14ac:dyDescent="0.25">
      <c r="A4699" s="14">
        <v>11</v>
      </c>
      <c r="B4699" s="16" t="s">
        <v>45</v>
      </c>
      <c r="C4699" s="14" t="s">
        <v>94</v>
      </c>
      <c r="D4699" s="14" t="s">
        <v>100</v>
      </c>
      <c r="P4699" s="17" t="str">
        <f t="shared" si="141"/>
        <v>11|B7T3|a|08-13-2019</v>
      </c>
      <c r="Q4699" s="14">
        <v>4.7</v>
      </c>
      <c r="R4699" s="14">
        <v>2.1</v>
      </c>
      <c r="S4699" s="43">
        <f t="shared" si="140"/>
        <v>2.2380952380952381</v>
      </c>
    </row>
    <row r="4700" spans="1:19" x14ac:dyDescent="0.25">
      <c r="A4700" s="14">
        <v>11</v>
      </c>
      <c r="B4700" s="16" t="s">
        <v>45</v>
      </c>
      <c r="C4700" s="14" t="s">
        <v>91</v>
      </c>
      <c r="D4700" s="14" t="s">
        <v>100</v>
      </c>
      <c r="P4700" s="17" t="str">
        <f t="shared" si="141"/>
        <v>11|B7T3|b|08-13-2019</v>
      </c>
      <c r="Q4700" s="14">
        <v>4.7</v>
      </c>
      <c r="R4700" s="14">
        <v>2.1</v>
      </c>
      <c r="S4700" s="43">
        <f t="shared" si="140"/>
        <v>2.2380952380952381</v>
      </c>
    </row>
    <row r="4701" spans="1:19" x14ac:dyDescent="0.25">
      <c r="A4701" s="14">
        <v>11</v>
      </c>
      <c r="B4701" s="16" t="s">
        <v>45</v>
      </c>
      <c r="C4701" s="14" t="s">
        <v>91</v>
      </c>
      <c r="D4701" s="14" t="s">
        <v>100</v>
      </c>
      <c r="P4701" s="17" t="str">
        <f t="shared" si="141"/>
        <v>11|B7T3|b|08-13-2019</v>
      </c>
      <c r="Q4701" s="14">
        <v>5.3</v>
      </c>
      <c r="R4701" s="14">
        <v>2.4</v>
      </c>
      <c r="S4701" s="43">
        <f t="shared" si="140"/>
        <v>2.2083333333333335</v>
      </c>
    </row>
    <row r="4702" spans="1:19" x14ac:dyDescent="0.25">
      <c r="A4702" s="14">
        <v>11</v>
      </c>
      <c r="B4702" s="16" t="s">
        <v>45</v>
      </c>
      <c r="C4702" s="14" t="s">
        <v>91</v>
      </c>
      <c r="D4702" s="14" t="s">
        <v>100</v>
      </c>
      <c r="P4702" s="17" t="str">
        <f t="shared" si="141"/>
        <v>11|B7T3|b|08-13-2019</v>
      </c>
      <c r="Q4702" s="14">
        <v>5.4</v>
      </c>
      <c r="R4702" s="14">
        <v>2.5</v>
      </c>
      <c r="S4702" s="43">
        <f t="shared" si="140"/>
        <v>2.16</v>
      </c>
    </row>
    <row r="4703" spans="1:19" x14ac:dyDescent="0.25">
      <c r="A4703" s="14">
        <v>11</v>
      </c>
      <c r="B4703" s="16" t="s">
        <v>45</v>
      </c>
      <c r="C4703" s="14" t="s">
        <v>91</v>
      </c>
      <c r="D4703" s="14" t="s">
        <v>100</v>
      </c>
      <c r="P4703" s="17" t="str">
        <f t="shared" si="141"/>
        <v>11|B7T3|b|08-13-2019</v>
      </c>
      <c r="Q4703" s="14">
        <v>9</v>
      </c>
      <c r="R4703" s="14">
        <v>8.6999999999999993</v>
      </c>
      <c r="S4703" s="43">
        <f t="shared" si="140"/>
        <v>1.0344827586206897</v>
      </c>
    </row>
    <row r="4704" spans="1:19" x14ac:dyDescent="0.25">
      <c r="A4704" s="14">
        <v>11</v>
      </c>
      <c r="B4704" s="16" t="s">
        <v>45</v>
      </c>
      <c r="C4704" s="14" t="s">
        <v>92</v>
      </c>
      <c r="D4704" s="14" t="s">
        <v>100</v>
      </c>
      <c r="P4704" s="17" t="str">
        <f t="shared" si="141"/>
        <v>11|B7T3|c|08-13-2019</v>
      </c>
      <c r="Q4704" s="14">
        <v>9.1</v>
      </c>
      <c r="R4704" s="14">
        <v>3.7</v>
      </c>
      <c r="S4704" s="43">
        <f t="shared" si="140"/>
        <v>2.4594594594594592</v>
      </c>
    </row>
    <row r="4705" spans="1:19" x14ac:dyDescent="0.25">
      <c r="A4705" s="14">
        <v>11</v>
      </c>
      <c r="B4705" s="16" t="s">
        <v>45</v>
      </c>
      <c r="C4705" s="14" t="s">
        <v>92</v>
      </c>
      <c r="D4705" s="14" t="s">
        <v>100</v>
      </c>
      <c r="P4705" s="17" t="str">
        <f t="shared" si="141"/>
        <v>11|B7T3|c|08-13-2019</v>
      </c>
      <c r="Q4705" s="14">
        <v>5.4</v>
      </c>
      <c r="R4705" s="14">
        <v>2.2000000000000002</v>
      </c>
      <c r="S4705" s="43">
        <f t="shared" si="140"/>
        <v>2.4545454545454546</v>
      </c>
    </row>
    <row r="4706" spans="1:19" x14ac:dyDescent="0.25">
      <c r="A4706" s="14">
        <v>11</v>
      </c>
      <c r="B4706" s="16" t="s">
        <v>45</v>
      </c>
      <c r="C4706" s="14" t="s">
        <v>92</v>
      </c>
      <c r="D4706" s="14" t="s">
        <v>100</v>
      </c>
      <c r="P4706" s="17" t="str">
        <f t="shared" si="141"/>
        <v>11|B7T3|c|08-13-2019</v>
      </c>
      <c r="Q4706" s="14">
        <v>5.3</v>
      </c>
      <c r="R4706" s="14">
        <v>2.2999999999999998</v>
      </c>
      <c r="S4706" s="43">
        <f t="shared" si="140"/>
        <v>2.3043478260869565</v>
      </c>
    </row>
    <row r="4707" spans="1:19" x14ac:dyDescent="0.25">
      <c r="A4707" s="14">
        <v>11</v>
      </c>
      <c r="B4707" s="16" t="s">
        <v>45</v>
      </c>
      <c r="C4707" s="14" t="s">
        <v>92</v>
      </c>
      <c r="D4707" s="14" t="s">
        <v>100</v>
      </c>
      <c r="P4707" s="17" t="str">
        <f t="shared" si="141"/>
        <v>11|B7T3|c|08-13-2019</v>
      </c>
      <c r="Q4707" s="14">
        <v>8.1</v>
      </c>
      <c r="R4707" s="14">
        <v>3.1</v>
      </c>
      <c r="S4707" s="43">
        <f t="shared" si="140"/>
        <v>2.6129032258064515</v>
      </c>
    </row>
    <row r="4708" spans="1:19" x14ac:dyDescent="0.25">
      <c r="A4708" s="14">
        <v>11</v>
      </c>
      <c r="B4708" s="16" t="s">
        <v>45</v>
      </c>
      <c r="C4708" s="14" t="s">
        <v>92</v>
      </c>
      <c r="D4708" s="14" t="s">
        <v>100</v>
      </c>
      <c r="P4708" s="17" t="str">
        <f t="shared" si="141"/>
        <v>11|B7T3|c|08-13-2019</v>
      </c>
      <c r="Q4708" s="14">
        <v>8.4</v>
      </c>
      <c r="R4708" s="14">
        <v>3.1</v>
      </c>
      <c r="S4708" s="43">
        <f t="shared" si="140"/>
        <v>2.709677419354839</v>
      </c>
    </row>
    <row r="4709" spans="1:19" x14ac:dyDescent="0.25">
      <c r="A4709" s="14">
        <v>11</v>
      </c>
      <c r="B4709" s="16" t="s">
        <v>45</v>
      </c>
      <c r="C4709" s="14" t="s">
        <v>92</v>
      </c>
      <c r="D4709" s="14" t="s">
        <v>100</v>
      </c>
      <c r="P4709" s="17" t="str">
        <f t="shared" si="141"/>
        <v>11|B7T3|c|08-13-2019</v>
      </c>
      <c r="Q4709" s="14">
        <v>6</v>
      </c>
      <c r="R4709" s="14">
        <v>3.3</v>
      </c>
      <c r="S4709" s="43">
        <f t="shared" si="140"/>
        <v>1.8181818181818183</v>
      </c>
    </row>
    <row r="4710" spans="1:19" x14ac:dyDescent="0.25">
      <c r="A4710" s="14">
        <v>11</v>
      </c>
      <c r="B4710" s="16" t="s">
        <v>45</v>
      </c>
      <c r="C4710" s="14" t="s">
        <v>93</v>
      </c>
      <c r="D4710" s="14" t="s">
        <v>100</v>
      </c>
      <c r="P4710" s="17" t="str">
        <f t="shared" si="141"/>
        <v>11|B7T3|d|08-13-2019</v>
      </c>
      <c r="Q4710" s="14">
        <v>6.4</v>
      </c>
      <c r="R4710" s="14">
        <v>3.4</v>
      </c>
      <c r="S4710" s="43">
        <f t="shared" si="140"/>
        <v>1.8823529411764708</v>
      </c>
    </row>
    <row r="4711" spans="1:19" x14ac:dyDescent="0.25">
      <c r="A4711" s="14">
        <v>11</v>
      </c>
      <c r="B4711" s="16" t="s">
        <v>45</v>
      </c>
      <c r="C4711" s="14" t="s">
        <v>93</v>
      </c>
      <c r="D4711" s="14" t="s">
        <v>100</v>
      </c>
      <c r="P4711" s="17" t="str">
        <f t="shared" si="141"/>
        <v>11|B7T3|d|08-13-2019</v>
      </c>
      <c r="Q4711" s="14">
        <v>5.6</v>
      </c>
      <c r="R4711" s="14">
        <v>2.5</v>
      </c>
      <c r="S4711" s="43">
        <f t="shared" si="140"/>
        <v>2.2399999999999998</v>
      </c>
    </row>
    <row r="4712" spans="1:19" x14ac:dyDescent="0.25">
      <c r="A4712" s="14">
        <v>11</v>
      </c>
      <c r="B4712" s="16" t="s">
        <v>45</v>
      </c>
      <c r="C4712" s="14" t="s">
        <v>93</v>
      </c>
      <c r="D4712" s="14" t="s">
        <v>100</v>
      </c>
      <c r="P4712" s="17" t="str">
        <f t="shared" si="141"/>
        <v>11|B7T3|d|08-13-2019</v>
      </c>
      <c r="Q4712" s="14">
        <v>8.3000000000000007</v>
      </c>
      <c r="R4712" s="14">
        <v>2.7</v>
      </c>
      <c r="S4712" s="43">
        <f t="shared" si="140"/>
        <v>3.074074074074074</v>
      </c>
    </row>
    <row r="4713" spans="1:19" x14ac:dyDescent="0.25">
      <c r="A4713" s="14">
        <v>11</v>
      </c>
      <c r="B4713" s="16" t="s">
        <v>45</v>
      </c>
      <c r="C4713" s="14" t="s">
        <v>93</v>
      </c>
      <c r="D4713" s="14" t="s">
        <v>100</v>
      </c>
      <c r="P4713" s="17" t="str">
        <f t="shared" si="141"/>
        <v>11|B7T3|d|08-13-2019</v>
      </c>
      <c r="Q4713" s="14">
        <v>8.1999999999999993</v>
      </c>
      <c r="R4713" s="14">
        <v>2.7</v>
      </c>
      <c r="S4713" s="43">
        <f t="shared" si="140"/>
        <v>3.0370370370370368</v>
      </c>
    </row>
    <row r="4714" spans="1:19" x14ac:dyDescent="0.25">
      <c r="A4714" s="14">
        <v>11</v>
      </c>
      <c r="B4714" s="16" t="s">
        <v>46</v>
      </c>
      <c r="C4714" s="14" t="s">
        <v>94</v>
      </c>
      <c r="D4714" s="14" t="s">
        <v>100</v>
      </c>
      <c r="P4714" s="17" t="str">
        <f t="shared" si="141"/>
        <v>11|B7T4|a|08-13-2019</v>
      </c>
      <c r="Q4714" s="14">
        <v>9</v>
      </c>
      <c r="R4714" s="14">
        <v>3.7</v>
      </c>
      <c r="S4714" s="43">
        <f t="shared" si="140"/>
        <v>2.4324324324324325</v>
      </c>
    </row>
    <row r="4715" spans="1:19" x14ac:dyDescent="0.25">
      <c r="A4715" s="14">
        <v>11</v>
      </c>
      <c r="B4715" s="16" t="s">
        <v>46</v>
      </c>
      <c r="C4715" s="14" t="s">
        <v>94</v>
      </c>
      <c r="D4715" s="14" t="s">
        <v>100</v>
      </c>
      <c r="P4715" s="17" t="str">
        <f t="shared" si="141"/>
        <v>11|B7T4|a|08-13-2019</v>
      </c>
      <c r="Q4715" s="14">
        <v>9</v>
      </c>
      <c r="R4715" s="14">
        <v>3.7</v>
      </c>
      <c r="S4715" s="43">
        <f t="shared" si="140"/>
        <v>2.4324324324324325</v>
      </c>
    </row>
    <row r="4716" spans="1:19" x14ac:dyDescent="0.25">
      <c r="A4716" s="14">
        <v>11</v>
      </c>
      <c r="B4716" s="16" t="s">
        <v>46</v>
      </c>
      <c r="C4716" s="14" t="s">
        <v>94</v>
      </c>
      <c r="D4716" s="14" t="s">
        <v>100</v>
      </c>
      <c r="P4716" s="17" t="str">
        <f t="shared" si="141"/>
        <v>11|B7T4|a|08-13-2019</v>
      </c>
      <c r="Q4716" s="14">
        <v>5.2</v>
      </c>
      <c r="R4716" s="14">
        <v>2.1</v>
      </c>
      <c r="S4716" s="43">
        <f t="shared" si="140"/>
        <v>2.4761904761904763</v>
      </c>
    </row>
    <row r="4717" spans="1:19" x14ac:dyDescent="0.25">
      <c r="A4717" s="14">
        <v>11</v>
      </c>
      <c r="B4717" s="16" t="s">
        <v>46</v>
      </c>
      <c r="C4717" s="14" t="s">
        <v>94</v>
      </c>
      <c r="D4717" s="14" t="s">
        <v>100</v>
      </c>
      <c r="P4717" s="17" t="str">
        <f t="shared" si="141"/>
        <v>11|B7T4|a|08-13-2019</v>
      </c>
      <c r="Q4717" s="14">
        <v>5.3</v>
      </c>
      <c r="R4717" s="14">
        <v>2.4</v>
      </c>
      <c r="S4717" s="43">
        <f t="shared" si="140"/>
        <v>2.2083333333333335</v>
      </c>
    </row>
    <row r="4718" spans="1:19" x14ac:dyDescent="0.25">
      <c r="A4718" s="14">
        <v>11</v>
      </c>
      <c r="B4718" s="16" t="s">
        <v>46</v>
      </c>
      <c r="C4718" s="14" t="s">
        <v>94</v>
      </c>
      <c r="D4718" s="14" t="s">
        <v>100</v>
      </c>
      <c r="P4718" s="17" t="str">
        <f t="shared" si="141"/>
        <v>11|B7T4|a|08-13-2019</v>
      </c>
      <c r="Q4718" s="14">
        <v>7.5</v>
      </c>
      <c r="R4718" s="14">
        <v>2.2999999999999998</v>
      </c>
      <c r="S4718" s="43">
        <f t="shared" si="140"/>
        <v>3.2608695652173916</v>
      </c>
    </row>
    <row r="4719" spans="1:19" x14ac:dyDescent="0.25">
      <c r="A4719" s="14">
        <v>11</v>
      </c>
      <c r="B4719" s="16" t="s">
        <v>46</v>
      </c>
      <c r="C4719" s="14" t="s">
        <v>94</v>
      </c>
      <c r="D4719" s="14" t="s">
        <v>100</v>
      </c>
      <c r="P4719" s="17" t="str">
        <f t="shared" si="141"/>
        <v>11|B7T4|a|08-13-2019</v>
      </c>
      <c r="Q4719" s="14">
        <v>7.7</v>
      </c>
      <c r="R4719" s="14">
        <v>2.5</v>
      </c>
      <c r="S4719" s="43">
        <f t="shared" si="140"/>
        <v>3.08</v>
      </c>
    </row>
    <row r="4720" spans="1:19" x14ac:dyDescent="0.25">
      <c r="A4720" s="14">
        <v>11</v>
      </c>
      <c r="B4720" s="16" t="s">
        <v>46</v>
      </c>
      <c r="C4720" s="14" t="s">
        <v>91</v>
      </c>
      <c r="D4720" s="14" t="s">
        <v>100</v>
      </c>
      <c r="P4720" s="17" t="str">
        <f t="shared" si="141"/>
        <v>11|B7T4|b|08-13-2019</v>
      </c>
      <c r="Q4720" s="14">
        <v>8.1999999999999993</v>
      </c>
      <c r="R4720" s="14">
        <v>3.3</v>
      </c>
      <c r="S4720" s="43">
        <f t="shared" si="140"/>
        <v>2.4848484848484849</v>
      </c>
    </row>
    <row r="4721" spans="1:19" x14ac:dyDescent="0.25">
      <c r="A4721" s="14">
        <v>11</v>
      </c>
      <c r="B4721" s="16" t="s">
        <v>46</v>
      </c>
      <c r="C4721" s="14" t="s">
        <v>91</v>
      </c>
      <c r="D4721" s="14" t="s">
        <v>100</v>
      </c>
      <c r="P4721" s="17" t="str">
        <f t="shared" si="141"/>
        <v>11|B7T4|b|08-13-2019</v>
      </c>
      <c r="Q4721" s="14">
        <v>8</v>
      </c>
      <c r="R4721" s="73">
        <v>2.4</v>
      </c>
      <c r="S4721" s="43">
        <f t="shared" si="140"/>
        <v>3.3333333333333335</v>
      </c>
    </row>
    <row r="4722" spans="1:19" x14ac:dyDescent="0.25">
      <c r="A4722" s="14">
        <v>11</v>
      </c>
      <c r="B4722" s="16" t="s">
        <v>46</v>
      </c>
      <c r="C4722" s="14" t="s">
        <v>91</v>
      </c>
      <c r="D4722" s="14" t="s">
        <v>100</v>
      </c>
      <c r="P4722" s="17" t="str">
        <f t="shared" si="141"/>
        <v>11|B7T4|b|08-13-2019</v>
      </c>
      <c r="Q4722" s="14">
        <v>9</v>
      </c>
      <c r="R4722" s="14">
        <v>2.6</v>
      </c>
      <c r="S4722" s="43">
        <f t="shared" si="140"/>
        <v>3.4615384615384612</v>
      </c>
    </row>
    <row r="4723" spans="1:19" x14ac:dyDescent="0.25">
      <c r="A4723" s="14">
        <v>11</v>
      </c>
      <c r="B4723" s="16" t="s">
        <v>46</v>
      </c>
      <c r="C4723" s="14" t="s">
        <v>91</v>
      </c>
      <c r="D4723" s="14" t="s">
        <v>100</v>
      </c>
      <c r="P4723" s="17" t="str">
        <f t="shared" si="141"/>
        <v>11|B7T4|b|08-13-2019</v>
      </c>
      <c r="Q4723" s="14">
        <v>8.6999999999999993</v>
      </c>
      <c r="R4723" s="14">
        <v>4</v>
      </c>
      <c r="S4723" s="43">
        <f t="shared" si="140"/>
        <v>2.1749999999999998</v>
      </c>
    </row>
    <row r="4724" spans="1:19" x14ac:dyDescent="0.25">
      <c r="A4724" s="14">
        <v>11</v>
      </c>
      <c r="B4724" s="16" t="s">
        <v>46</v>
      </c>
      <c r="C4724" s="14" t="s">
        <v>92</v>
      </c>
      <c r="D4724" s="14" t="s">
        <v>100</v>
      </c>
      <c r="P4724" s="17" t="str">
        <f t="shared" si="141"/>
        <v>11|B7T4|c|08-13-2019</v>
      </c>
      <c r="Q4724" s="14">
        <v>9</v>
      </c>
      <c r="R4724" s="14">
        <v>3.6</v>
      </c>
      <c r="S4724" s="43">
        <f t="shared" si="140"/>
        <v>2.5</v>
      </c>
    </row>
    <row r="4725" spans="1:19" x14ac:dyDescent="0.25">
      <c r="A4725" s="14">
        <v>11</v>
      </c>
      <c r="B4725" s="16" t="s">
        <v>46</v>
      </c>
      <c r="C4725" s="14" t="s">
        <v>92</v>
      </c>
      <c r="D4725" s="14" t="s">
        <v>100</v>
      </c>
      <c r="P4725" s="17" t="str">
        <f t="shared" si="141"/>
        <v>11|B7T4|c|08-13-2019</v>
      </c>
      <c r="Q4725" s="14">
        <v>6.7</v>
      </c>
      <c r="R4725" s="14">
        <v>3.3</v>
      </c>
      <c r="S4725" s="43">
        <f t="shared" si="140"/>
        <v>2.0303030303030303</v>
      </c>
    </row>
    <row r="4726" spans="1:19" x14ac:dyDescent="0.25">
      <c r="A4726" s="14">
        <v>11</v>
      </c>
      <c r="B4726" s="16" t="s">
        <v>46</v>
      </c>
      <c r="C4726" s="14" t="s">
        <v>92</v>
      </c>
      <c r="D4726" s="14" t="s">
        <v>100</v>
      </c>
      <c r="P4726" s="17" t="str">
        <f t="shared" si="141"/>
        <v>11|B7T4|c|08-13-2019</v>
      </c>
      <c r="Q4726" s="14">
        <v>7.1</v>
      </c>
      <c r="R4726" s="14">
        <v>3.2</v>
      </c>
      <c r="S4726" s="43">
        <f t="shared" si="140"/>
        <v>2.2187499999999996</v>
      </c>
    </row>
    <row r="4727" spans="1:19" x14ac:dyDescent="0.25">
      <c r="A4727" s="14">
        <v>11</v>
      </c>
      <c r="B4727" s="16" t="s">
        <v>46</v>
      </c>
      <c r="C4727" s="14" t="s">
        <v>92</v>
      </c>
      <c r="D4727" s="14" t="s">
        <v>100</v>
      </c>
      <c r="P4727" s="17" t="str">
        <f t="shared" si="141"/>
        <v>11|B7T4|c|08-13-2019</v>
      </c>
      <c r="Q4727" s="14">
        <v>4.3</v>
      </c>
      <c r="R4727" s="14">
        <v>2</v>
      </c>
      <c r="S4727" s="43">
        <f t="shared" si="140"/>
        <v>2.15</v>
      </c>
    </row>
    <row r="4728" spans="1:19" x14ac:dyDescent="0.25">
      <c r="A4728" s="14">
        <v>11</v>
      </c>
      <c r="B4728" s="16" t="s">
        <v>46</v>
      </c>
      <c r="C4728" s="14" t="s">
        <v>92</v>
      </c>
      <c r="D4728" s="14" t="s">
        <v>100</v>
      </c>
      <c r="P4728" s="17" t="str">
        <f t="shared" si="141"/>
        <v>11|B7T4|c|08-13-2019</v>
      </c>
      <c r="Q4728" s="14">
        <v>4.3</v>
      </c>
      <c r="R4728" s="14">
        <v>2</v>
      </c>
      <c r="S4728" s="43">
        <f t="shared" si="140"/>
        <v>2.15</v>
      </c>
    </row>
    <row r="4729" spans="1:19" x14ac:dyDescent="0.25">
      <c r="A4729" s="14">
        <v>11</v>
      </c>
      <c r="B4729" s="16" t="s">
        <v>46</v>
      </c>
      <c r="C4729" s="14" t="s">
        <v>92</v>
      </c>
      <c r="D4729" s="14" t="s">
        <v>100</v>
      </c>
      <c r="P4729" s="17" t="str">
        <f t="shared" si="141"/>
        <v>11|B7T4|c|08-13-2019</v>
      </c>
      <c r="Q4729" s="14">
        <v>7.5</v>
      </c>
      <c r="R4729" s="14">
        <v>2.2999999999999998</v>
      </c>
      <c r="S4729" s="43">
        <f t="shared" si="140"/>
        <v>3.2608695652173916</v>
      </c>
    </row>
    <row r="4730" spans="1:19" x14ac:dyDescent="0.25">
      <c r="A4730" s="14">
        <v>11</v>
      </c>
      <c r="B4730" s="16" t="s">
        <v>46</v>
      </c>
      <c r="C4730" s="14" t="s">
        <v>93</v>
      </c>
      <c r="D4730" s="14" t="s">
        <v>100</v>
      </c>
      <c r="P4730" s="17" t="str">
        <f t="shared" si="141"/>
        <v>11|B7T4|d|08-13-2019</v>
      </c>
      <c r="Q4730" s="14">
        <v>7.1</v>
      </c>
      <c r="R4730" s="14">
        <v>2.2999999999999998</v>
      </c>
      <c r="S4730" s="43">
        <f t="shared" si="140"/>
        <v>3.0869565217391304</v>
      </c>
    </row>
    <row r="4731" spans="1:19" x14ac:dyDescent="0.25">
      <c r="A4731" s="14">
        <v>11</v>
      </c>
      <c r="B4731" s="16" t="s">
        <v>46</v>
      </c>
      <c r="C4731" s="14" t="s">
        <v>93</v>
      </c>
      <c r="D4731" s="14" t="s">
        <v>100</v>
      </c>
      <c r="P4731" s="17" t="str">
        <f t="shared" si="141"/>
        <v>11|B7T4|d|08-13-2019</v>
      </c>
      <c r="Q4731" s="14">
        <v>7.5</v>
      </c>
      <c r="R4731" s="14">
        <v>3.4</v>
      </c>
      <c r="S4731" s="43">
        <f t="shared" si="140"/>
        <v>2.2058823529411766</v>
      </c>
    </row>
    <row r="4732" spans="1:19" x14ac:dyDescent="0.25">
      <c r="A4732" s="14">
        <v>11</v>
      </c>
      <c r="B4732" s="16" t="s">
        <v>46</v>
      </c>
      <c r="C4732" s="14" t="s">
        <v>93</v>
      </c>
      <c r="D4732" s="14" t="s">
        <v>100</v>
      </c>
      <c r="P4732" s="17" t="str">
        <f t="shared" si="141"/>
        <v>11|B7T4|d|08-13-2019</v>
      </c>
      <c r="Q4732" s="14">
        <v>7.5</v>
      </c>
      <c r="R4732" s="14">
        <v>3.2</v>
      </c>
      <c r="S4732" s="43">
        <f t="shared" si="140"/>
        <v>2.34375</v>
      </c>
    </row>
    <row r="4733" spans="1:19" x14ac:dyDescent="0.25">
      <c r="A4733" s="14">
        <v>11</v>
      </c>
      <c r="B4733" s="16" t="s">
        <v>46</v>
      </c>
      <c r="C4733" s="14" t="s">
        <v>93</v>
      </c>
      <c r="D4733" s="14" t="s">
        <v>100</v>
      </c>
      <c r="P4733" s="17" t="str">
        <f t="shared" si="141"/>
        <v>11|B7T4|d|08-13-2019</v>
      </c>
      <c r="Q4733" s="14">
        <v>6</v>
      </c>
      <c r="R4733" s="14">
        <v>2.2000000000000002</v>
      </c>
      <c r="S4733" s="43">
        <f t="shared" si="140"/>
        <v>2.7272727272727271</v>
      </c>
    </row>
    <row r="4734" spans="1:19" x14ac:dyDescent="0.25">
      <c r="A4734" s="14">
        <v>11</v>
      </c>
      <c r="B4734" s="16" t="s">
        <v>46</v>
      </c>
      <c r="C4734" s="14" t="s">
        <v>93</v>
      </c>
      <c r="D4734" s="14" t="s">
        <v>100</v>
      </c>
      <c r="P4734" s="17" t="str">
        <f t="shared" si="141"/>
        <v>11|B7T4|d|08-13-2019</v>
      </c>
      <c r="Q4734" s="14">
        <v>5.6</v>
      </c>
      <c r="R4734" s="14">
        <v>2.1</v>
      </c>
      <c r="S4734" s="43">
        <f t="shared" si="140"/>
        <v>2.6666666666666665</v>
      </c>
    </row>
    <row r="4735" spans="1:19" x14ac:dyDescent="0.25">
      <c r="A4735" s="14">
        <v>11</v>
      </c>
      <c r="B4735" s="16" t="s">
        <v>46</v>
      </c>
      <c r="C4735" s="14" t="s">
        <v>93</v>
      </c>
      <c r="D4735" s="14" t="s">
        <v>100</v>
      </c>
      <c r="P4735" s="17" t="str">
        <f t="shared" si="141"/>
        <v>11|B7T4|d|08-13-2019</v>
      </c>
      <c r="Q4735" s="14">
        <v>9</v>
      </c>
      <c r="R4735" s="14">
        <v>3</v>
      </c>
      <c r="S4735" s="43">
        <f t="shared" si="140"/>
        <v>3</v>
      </c>
    </row>
    <row r="4736" spans="1:19" x14ac:dyDescent="0.25">
      <c r="A4736" s="14">
        <v>11</v>
      </c>
      <c r="B4736" s="16" t="s">
        <v>47</v>
      </c>
      <c r="C4736" s="14" t="s">
        <v>94</v>
      </c>
      <c r="D4736" s="14" t="s">
        <v>100</v>
      </c>
      <c r="P4736" s="17" t="str">
        <f t="shared" si="141"/>
        <v>11|B7T5|a|08-13-2019</v>
      </c>
      <c r="Q4736" s="14">
        <v>9.1</v>
      </c>
      <c r="R4736" s="14">
        <v>3.2</v>
      </c>
      <c r="S4736" s="43">
        <f t="shared" ref="S4736:S4753" si="142">Q4736/R4736</f>
        <v>2.8437499999999996</v>
      </c>
    </row>
    <row r="4737" spans="1:19" x14ac:dyDescent="0.25">
      <c r="A4737" s="14">
        <v>11</v>
      </c>
      <c r="B4737" s="16" t="s">
        <v>47</v>
      </c>
      <c r="C4737" s="14" t="s">
        <v>94</v>
      </c>
      <c r="D4737" s="14" t="s">
        <v>100</v>
      </c>
      <c r="P4737" s="17" t="str">
        <f t="shared" si="141"/>
        <v>11|B7T5|a|08-13-2019</v>
      </c>
      <c r="Q4737" s="14">
        <v>9.1</v>
      </c>
      <c r="R4737" s="14">
        <v>3.5</v>
      </c>
      <c r="S4737" s="43">
        <f t="shared" si="142"/>
        <v>2.6</v>
      </c>
    </row>
    <row r="4738" spans="1:19" x14ac:dyDescent="0.25">
      <c r="A4738" s="14">
        <v>11</v>
      </c>
      <c r="B4738" s="16" t="s">
        <v>47</v>
      </c>
      <c r="C4738" s="14" t="s">
        <v>94</v>
      </c>
      <c r="D4738" s="14" t="s">
        <v>100</v>
      </c>
      <c r="P4738" s="17" t="str">
        <f t="shared" si="141"/>
        <v>11|B7T5|a|08-13-2019</v>
      </c>
      <c r="Q4738" s="14">
        <v>7.3</v>
      </c>
      <c r="R4738" s="14">
        <v>3.4</v>
      </c>
      <c r="S4738" s="43">
        <f t="shared" si="142"/>
        <v>2.1470588235294117</v>
      </c>
    </row>
    <row r="4739" spans="1:19" x14ac:dyDescent="0.25">
      <c r="A4739" s="14">
        <v>11</v>
      </c>
      <c r="B4739" s="16" t="s">
        <v>47</v>
      </c>
      <c r="C4739" s="14" t="s">
        <v>94</v>
      </c>
      <c r="D4739" s="14" t="s">
        <v>100</v>
      </c>
      <c r="P4739" s="17" t="str">
        <f t="shared" si="141"/>
        <v>11|B7T5|a|08-13-2019</v>
      </c>
      <c r="Q4739" s="14">
        <v>7.1</v>
      </c>
      <c r="R4739" s="14">
        <v>2.9</v>
      </c>
      <c r="S4739" s="43">
        <f t="shared" si="142"/>
        <v>2.4482758620689653</v>
      </c>
    </row>
    <row r="4740" spans="1:19" x14ac:dyDescent="0.25">
      <c r="A4740" s="14">
        <v>11</v>
      </c>
      <c r="B4740" s="16" t="s">
        <v>47</v>
      </c>
      <c r="C4740" s="14" t="s">
        <v>91</v>
      </c>
      <c r="D4740" s="14" t="s">
        <v>100</v>
      </c>
      <c r="P4740" s="17" t="str">
        <f t="shared" si="141"/>
        <v>11|B7T5|b|08-13-2019</v>
      </c>
      <c r="Q4740" s="14">
        <v>9.8000000000000007</v>
      </c>
      <c r="R4740" s="14">
        <v>3.9</v>
      </c>
      <c r="S4740" s="43">
        <f t="shared" si="142"/>
        <v>2.5128205128205132</v>
      </c>
    </row>
    <row r="4741" spans="1:19" x14ac:dyDescent="0.25">
      <c r="A4741" s="14">
        <v>11</v>
      </c>
      <c r="B4741" s="16" t="s">
        <v>47</v>
      </c>
      <c r="C4741" s="14" t="s">
        <v>91</v>
      </c>
      <c r="D4741" s="14" t="s">
        <v>100</v>
      </c>
      <c r="P4741" s="17" t="str">
        <f t="shared" si="141"/>
        <v>11|B7T5|b|08-13-2019</v>
      </c>
      <c r="Q4741" s="14">
        <v>9.4</v>
      </c>
      <c r="R4741" s="14">
        <v>3.6</v>
      </c>
      <c r="S4741" s="43">
        <f t="shared" si="142"/>
        <v>2.6111111111111112</v>
      </c>
    </row>
    <row r="4742" spans="1:19" x14ac:dyDescent="0.25">
      <c r="A4742" s="14">
        <v>11</v>
      </c>
      <c r="B4742" s="16" t="s">
        <v>47</v>
      </c>
      <c r="C4742" s="14" t="s">
        <v>91</v>
      </c>
      <c r="D4742" s="14" t="s">
        <v>100</v>
      </c>
      <c r="P4742" s="17" t="str">
        <f t="shared" si="141"/>
        <v>11|B7T5|b|08-13-2019</v>
      </c>
      <c r="Q4742" s="14">
        <v>10.6</v>
      </c>
      <c r="R4742" s="14">
        <v>4.5999999999999996</v>
      </c>
      <c r="S4742" s="43">
        <f t="shared" si="142"/>
        <v>2.3043478260869565</v>
      </c>
    </row>
    <row r="4743" spans="1:19" x14ac:dyDescent="0.25">
      <c r="A4743" s="14">
        <v>11</v>
      </c>
      <c r="B4743" s="16" t="s">
        <v>47</v>
      </c>
      <c r="C4743" s="14" t="s">
        <v>91</v>
      </c>
      <c r="D4743" s="14" t="s">
        <v>100</v>
      </c>
      <c r="P4743" s="17" t="str">
        <f t="shared" ref="P4743:P4753" si="143">CONCATENATE(A4743,"|",B4743,"|",C4743,"|",TEXT(D4743,"AAAA/MM/DD"))</f>
        <v>11|B7T5|b|08-13-2019</v>
      </c>
      <c r="Q4743" s="14">
        <v>10.6</v>
      </c>
      <c r="R4743" s="14">
        <v>4.7</v>
      </c>
      <c r="S4743" s="43">
        <f t="shared" si="142"/>
        <v>2.2553191489361701</v>
      </c>
    </row>
    <row r="4744" spans="1:19" x14ac:dyDescent="0.25">
      <c r="A4744" s="14">
        <v>11</v>
      </c>
      <c r="B4744" s="16" t="s">
        <v>47</v>
      </c>
      <c r="C4744" s="14" t="s">
        <v>92</v>
      </c>
      <c r="D4744" s="14" t="s">
        <v>100</v>
      </c>
      <c r="P4744" s="17" t="str">
        <f t="shared" si="143"/>
        <v>11|B7T5|c|08-13-2019</v>
      </c>
      <c r="Q4744" s="14">
        <v>8.6999999999999993</v>
      </c>
      <c r="R4744" s="14">
        <v>3.7</v>
      </c>
      <c r="S4744" s="43">
        <f t="shared" si="142"/>
        <v>2.3513513513513509</v>
      </c>
    </row>
    <row r="4745" spans="1:19" x14ac:dyDescent="0.25">
      <c r="A4745" s="14">
        <v>11</v>
      </c>
      <c r="B4745" s="16" t="s">
        <v>47</v>
      </c>
      <c r="C4745" s="14" t="s">
        <v>92</v>
      </c>
      <c r="D4745" s="14" t="s">
        <v>100</v>
      </c>
      <c r="P4745" s="17" t="str">
        <f t="shared" si="143"/>
        <v>11|B7T5|c|08-13-2019</v>
      </c>
      <c r="Q4745" s="14">
        <v>8.6999999999999993</v>
      </c>
      <c r="R4745" s="14">
        <v>3.8</v>
      </c>
      <c r="S4745" s="43">
        <f t="shared" si="142"/>
        <v>2.2894736842105261</v>
      </c>
    </row>
    <row r="4746" spans="1:19" x14ac:dyDescent="0.25">
      <c r="A4746" s="14">
        <v>11</v>
      </c>
      <c r="B4746" s="16" t="s">
        <v>47</v>
      </c>
      <c r="C4746" s="14" t="s">
        <v>92</v>
      </c>
      <c r="D4746" s="14" t="s">
        <v>100</v>
      </c>
      <c r="P4746" s="17" t="str">
        <f t="shared" si="143"/>
        <v>11|B7T5|c|08-13-2019</v>
      </c>
      <c r="Q4746" s="14">
        <v>5.7</v>
      </c>
      <c r="R4746" s="14">
        <v>2.9</v>
      </c>
      <c r="S4746" s="43">
        <f t="shared" si="142"/>
        <v>1.9655172413793105</v>
      </c>
    </row>
    <row r="4747" spans="1:19" x14ac:dyDescent="0.25">
      <c r="A4747" s="14">
        <v>11</v>
      </c>
      <c r="B4747" s="16" t="s">
        <v>47</v>
      </c>
      <c r="C4747" s="14" t="s">
        <v>92</v>
      </c>
      <c r="D4747" s="14" t="s">
        <v>100</v>
      </c>
      <c r="P4747" s="17" t="str">
        <f t="shared" si="143"/>
        <v>11|B7T5|c|08-13-2019</v>
      </c>
      <c r="Q4747" s="14">
        <v>5.7</v>
      </c>
      <c r="R4747" s="14">
        <v>2.9</v>
      </c>
      <c r="S4747" s="43">
        <f t="shared" si="142"/>
        <v>1.9655172413793105</v>
      </c>
    </row>
    <row r="4748" spans="1:19" x14ac:dyDescent="0.25">
      <c r="A4748" s="14">
        <v>11</v>
      </c>
      <c r="B4748" s="16" t="s">
        <v>47</v>
      </c>
      <c r="C4748" s="14" t="s">
        <v>92</v>
      </c>
      <c r="D4748" s="14" t="s">
        <v>100</v>
      </c>
      <c r="P4748" s="17" t="str">
        <f t="shared" si="143"/>
        <v>11|B7T5|c|08-13-2019</v>
      </c>
      <c r="Q4748" s="14">
        <v>8.6</v>
      </c>
      <c r="R4748" s="14">
        <v>3.3</v>
      </c>
      <c r="S4748" s="43">
        <f t="shared" si="142"/>
        <v>2.606060606060606</v>
      </c>
    </row>
    <row r="4749" spans="1:19" x14ac:dyDescent="0.25">
      <c r="A4749" s="14">
        <v>11</v>
      </c>
      <c r="B4749" s="16" t="s">
        <v>47</v>
      </c>
      <c r="C4749" s="14" t="s">
        <v>93</v>
      </c>
      <c r="D4749" s="14" t="s">
        <v>100</v>
      </c>
      <c r="P4749" s="17" t="str">
        <f t="shared" si="143"/>
        <v>11|B7T5|d|08-13-2019</v>
      </c>
      <c r="Q4749" s="14">
        <v>8.6999999999999993</v>
      </c>
      <c r="R4749" s="14">
        <v>3.2</v>
      </c>
      <c r="S4749" s="43">
        <f t="shared" si="142"/>
        <v>2.7187499999999996</v>
      </c>
    </row>
    <row r="4750" spans="1:19" x14ac:dyDescent="0.25">
      <c r="A4750" s="14">
        <v>11</v>
      </c>
      <c r="B4750" s="16" t="s">
        <v>47</v>
      </c>
      <c r="C4750" s="14" t="s">
        <v>93</v>
      </c>
      <c r="D4750" s="14" t="s">
        <v>100</v>
      </c>
      <c r="P4750" s="17" t="str">
        <f t="shared" si="143"/>
        <v>11|B7T5|d|08-13-2019</v>
      </c>
      <c r="Q4750" s="14">
        <v>8.1999999999999993</v>
      </c>
      <c r="R4750" s="14">
        <v>4.0999999999999996</v>
      </c>
      <c r="S4750" s="43">
        <f t="shared" si="142"/>
        <v>2</v>
      </c>
    </row>
    <row r="4751" spans="1:19" x14ac:dyDescent="0.25">
      <c r="A4751" s="14">
        <v>11</v>
      </c>
      <c r="B4751" s="16" t="s">
        <v>47</v>
      </c>
      <c r="C4751" s="14" t="s">
        <v>93</v>
      </c>
      <c r="D4751" s="14" t="s">
        <v>100</v>
      </c>
      <c r="P4751" s="17" t="str">
        <f t="shared" si="143"/>
        <v>11|B7T5|d|08-13-2019</v>
      </c>
      <c r="Q4751" s="14">
        <v>8.8000000000000007</v>
      </c>
      <c r="R4751" s="14">
        <v>4.4000000000000004</v>
      </c>
      <c r="S4751" s="43">
        <f t="shared" si="142"/>
        <v>2</v>
      </c>
    </row>
    <row r="4752" spans="1:19" x14ac:dyDescent="0.25">
      <c r="A4752" s="14">
        <v>11</v>
      </c>
      <c r="B4752" s="16" t="s">
        <v>47</v>
      </c>
      <c r="C4752" s="14" t="s">
        <v>93</v>
      </c>
      <c r="D4752" s="14" t="s">
        <v>100</v>
      </c>
      <c r="P4752" s="17" t="str">
        <f t="shared" si="143"/>
        <v>11|B7T5|d|08-13-2019</v>
      </c>
      <c r="Q4752" s="14">
        <v>3.2</v>
      </c>
      <c r="R4752" s="14">
        <v>1.1000000000000001</v>
      </c>
      <c r="S4752" s="43">
        <f t="shared" si="142"/>
        <v>2.9090909090909092</v>
      </c>
    </row>
    <row r="4753" spans="1:19" x14ac:dyDescent="0.25">
      <c r="A4753" s="14">
        <v>11</v>
      </c>
      <c r="B4753" s="16" t="s">
        <v>47</v>
      </c>
      <c r="C4753" s="14" t="s">
        <v>93</v>
      </c>
      <c r="D4753" s="14" t="s">
        <v>100</v>
      </c>
      <c r="P4753" s="17" t="str">
        <f t="shared" si="143"/>
        <v>11|B7T5|d|08-13-2019</v>
      </c>
      <c r="Q4753" s="14">
        <v>3.1</v>
      </c>
      <c r="R4753" s="14">
        <v>1.4</v>
      </c>
      <c r="S4753" s="43">
        <f t="shared" si="142"/>
        <v>2.2142857142857144</v>
      </c>
    </row>
    <row r="4754" spans="1:19" x14ac:dyDescent="0.25">
      <c r="A4754" s="14">
        <v>12</v>
      </c>
      <c r="B4754" s="74" t="s">
        <v>13</v>
      </c>
      <c r="C4754" s="75" t="s">
        <v>94</v>
      </c>
      <c r="D4754" s="14" t="s">
        <v>197</v>
      </c>
      <c r="P4754" s="17" t="str">
        <f t="shared" ref="P4754:P4781" si="144">CONCATENATE(A4754,"|",B4754,"|",C4754,"|",TEXT(D4754,"AAAA/MM/DD"))</f>
        <v>12|B1T1|a|09-17-2019</v>
      </c>
      <c r="Q4754" s="75">
        <v>4.2</v>
      </c>
      <c r="R4754" s="75">
        <v>1.8</v>
      </c>
      <c r="S4754" s="76">
        <f>Q4754/R4754</f>
        <v>2.3333333333333335</v>
      </c>
    </row>
    <row r="4755" spans="1:19" x14ac:dyDescent="0.25">
      <c r="A4755" s="14">
        <v>12</v>
      </c>
      <c r="B4755" s="74" t="s">
        <v>13</v>
      </c>
      <c r="C4755" s="75" t="s">
        <v>94</v>
      </c>
      <c r="D4755" s="14" t="s">
        <v>197</v>
      </c>
      <c r="P4755" s="17" t="str">
        <f t="shared" si="144"/>
        <v>12|B1T1|a|09-17-2019</v>
      </c>
      <c r="Q4755" s="75">
        <v>4.3</v>
      </c>
      <c r="R4755" s="75">
        <v>2</v>
      </c>
      <c r="S4755" s="76">
        <f t="shared" ref="S4755:S4818" si="145">Q4755/R4755</f>
        <v>2.15</v>
      </c>
    </row>
    <row r="4756" spans="1:19" x14ac:dyDescent="0.25">
      <c r="A4756" s="14">
        <v>12</v>
      </c>
      <c r="B4756" s="74" t="s">
        <v>13</v>
      </c>
      <c r="C4756" s="75" t="s">
        <v>94</v>
      </c>
      <c r="D4756" s="14" t="s">
        <v>197</v>
      </c>
      <c r="P4756" s="17" t="str">
        <f t="shared" si="144"/>
        <v>12|B1T1|a|09-17-2019</v>
      </c>
      <c r="Q4756" s="75">
        <v>7.1</v>
      </c>
      <c r="R4756" s="75">
        <v>2.5</v>
      </c>
      <c r="S4756" s="76">
        <f t="shared" si="145"/>
        <v>2.84</v>
      </c>
    </row>
    <row r="4757" spans="1:19" x14ac:dyDescent="0.25">
      <c r="A4757" s="14">
        <v>12</v>
      </c>
      <c r="B4757" s="74" t="s">
        <v>13</v>
      </c>
      <c r="C4757" s="75" t="s">
        <v>94</v>
      </c>
      <c r="D4757" s="14" t="s">
        <v>197</v>
      </c>
      <c r="P4757" s="17" t="str">
        <f t="shared" si="144"/>
        <v>12|B1T1|a|09-17-2019</v>
      </c>
      <c r="Q4757" s="75">
        <v>7</v>
      </c>
      <c r="R4757" s="75">
        <v>2.5</v>
      </c>
      <c r="S4757" s="76">
        <f t="shared" si="145"/>
        <v>2.8</v>
      </c>
    </row>
    <row r="4758" spans="1:19" x14ac:dyDescent="0.25">
      <c r="A4758" s="14">
        <v>12</v>
      </c>
      <c r="B4758" s="74" t="s">
        <v>13</v>
      </c>
      <c r="C4758" s="75" t="s">
        <v>94</v>
      </c>
      <c r="D4758" s="14" t="s">
        <v>197</v>
      </c>
      <c r="P4758" s="17" t="str">
        <f t="shared" si="144"/>
        <v>12|B1T1|a|09-17-2019</v>
      </c>
      <c r="Q4758" s="75">
        <v>9.1</v>
      </c>
      <c r="R4758" s="75">
        <v>3.6</v>
      </c>
      <c r="S4758" s="76">
        <f t="shared" si="145"/>
        <v>2.5277777777777777</v>
      </c>
    </row>
    <row r="4759" spans="1:19" x14ac:dyDescent="0.25">
      <c r="A4759" s="14">
        <v>12</v>
      </c>
      <c r="B4759" s="74" t="s">
        <v>13</v>
      </c>
      <c r="C4759" s="75" t="s">
        <v>94</v>
      </c>
      <c r="D4759" s="14" t="s">
        <v>197</v>
      </c>
      <c r="P4759" s="17" t="str">
        <f t="shared" si="144"/>
        <v>12|B1T1|a|09-17-2019</v>
      </c>
      <c r="Q4759" s="75">
        <v>9.1999999999999993</v>
      </c>
      <c r="R4759" s="75">
        <v>3.2</v>
      </c>
      <c r="S4759" s="76">
        <f t="shared" si="145"/>
        <v>2.8749999999999996</v>
      </c>
    </row>
    <row r="4760" spans="1:19" x14ac:dyDescent="0.25">
      <c r="A4760" s="14">
        <v>12</v>
      </c>
      <c r="B4760" s="74" t="s">
        <v>13</v>
      </c>
      <c r="C4760" s="75" t="s">
        <v>94</v>
      </c>
      <c r="D4760" s="14" t="s">
        <v>197</v>
      </c>
      <c r="P4760" s="17" t="str">
        <f t="shared" si="144"/>
        <v>12|B1T1|a|09-17-2019</v>
      </c>
      <c r="Q4760" s="75">
        <v>8.5</v>
      </c>
      <c r="R4760" s="75">
        <v>3.3</v>
      </c>
      <c r="S4760" s="76">
        <f t="shared" si="145"/>
        <v>2.5757575757575757</v>
      </c>
    </row>
    <row r="4761" spans="1:19" x14ac:dyDescent="0.25">
      <c r="A4761" s="14">
        <v>12</v>
      </c>
      <c r="B4761" s="74" t="s">
        <v>13</v>
      </c>
      <c r="C4761" s="75" t="s">
        <v>94</v>
      </c>
      <c r="D4761" s="14" t="s">
        <v>197</v>
      </c>
      <c r="P4761" s="17" t="str">
        <f t="shared" si="144"/>
        <v>12|B1T1|a|09-17-2019</v>
      </c>
      <c r="Q4761" s="75">
        <v>8.5</v>
      </c>
      <c r="R4761" s="75">
        <v>3.8</v>
      </c>
      <c r="S4761" s="76">
        <f t="shared" si="145"/>
        <v>2.236842105263158</v>
      </c>
    </row>
    <row r="4762" spans="1:19" x14ac:dyDescent="0.25">
      <c r="A4762" s="14">
        <v>12</v>
      </c>
      <c r="B4762" s="74" t="s">
        <v>13</v>
      </c>
      <c r="C4762" s="75" t="s">
        <v>91</v>
      </c>
      <c r="D4762" s="14" t="s">
        <v>197</v>
      </c>
      <c r="P4762" s="17" t="str">
        <f t="shared" si="144"/>
        <v>12|B1T1|b|09-17-2019</v>
      </c>
      <c r="Q4762" s="75">
        <v>8.1</v>
      </c>
      <c r="R4762" s="75">
        <v>2.7</v>
      </c>
      <c r="S4762" s="76">
        <f t="shared" si="145"/>
        <v>2.9999999999999996</v>
      </c>
    </row>
    <row r="4763" spans="1:19" x14ac:dyDescent="0.25">
      <c r="A4763" s="14">
        <v>12</v>
      </c>
      <c r="B4763" s="74" t="s">
        <v>13</v>
      </c>
      <c r="C4763" s="75" t="s">
        <v>91</v>
      </c>
      <c r="D4763" s="14" t="s">
        <v>197</v>
      </c>
      <c r="P4763" s="17" t="str">
        <f t="shared" si="144"/>
        <v>12|B1T1|b|09-17-2019</v>
      </c>
      <c r="Q4763" s="75">
        <v>5.8</v>
      </c>
      <c r="R4763" s="75">
        <v>3.6</v>
      </c>
      <c r="S4763" s="76">
        <f t="shared" si="145"/>
        <v>1.6111111111111109</v>
      </c>
    </row>
    <row r="4764" spans="1:19" x14ac:dyDescent="0.25">
      <c r="A4764" s="14">
        <v>12</v>
      </c>
      <c r="B4764" s="74" t="s">
        <v>13</v>
      </c>
      <c r="C4764" s="75" t="s">
        <v>91</v>
      </c>
      <c r="D4764" s="14" t="s">
        <v>197</v>
      </c>
      <c r="P4764" s="17" t="str">
        <f t="shared" si="144"/>
        <v>12|B1T1|b|09-17-2019</v>
      </c>
      <c r="Q4764" s="75">
        <v>10.8</v>
      </c>
      <c r="R4764" s="75">
        <v>4.2</v>
      </c>
      <c r="S4764" s="76">
        <f t="shared" si="145"/>
        <v>2.5714285714285716</v>
      </c>
    </row>
    <row r="4765" spans="1:19" x14ac:dyDescent="0.25">
      <c r="A4765" s="14">
        <v>12</v>
      </c>
      <c r="B4765" s="74" t="s">
        <v>13</v>
      </c>
      <c r="C4765" s="75" t="s">
        <v>91</v>
      </c>
      <c r="D4765" s="14" t="s">
        <v>197</v>
      </c>
      <c r="P4765" s="17" t="str">
        <f t="shared" si="144"/>
        <v>12|B1T1|b|09-17-2019</v>
      </c>
      <c r="Q4765" s="75">
        <v>10.6</v>
      </c>
      <c r="R4765" s="75">
        <v>4.2</v>
      </c>
      <c r="S4765" s="76">
        <f t="shared" si="145"/>
        <v>2.5238095238095237</v>
      </c>
    </row>
    <row r="4766" spans="1:19" x14ac:dyDescent="0.25">
      <c r="A4766" s="14">
        <v>12</v>
      </c>
      <c r="B4766" s="74" t="s">
        <v>13</v>
      </c>
      <c r="C4766" s="75" t="s">
        <v>91</v>
      </c>
      <c r="D4766" s="14" t="s">
        <v>197</v>
      </c>
      <c r="P4766" s="17" t="str">
        <f t="shared" si="144"/>
        <v>12|B1T1|b|09-17-2019</v>
      </c>
      <c r="Q4766" s="75">
        <v>8.6999999999999993</v>
      </c>
      <c r="R4766" s="75">
        <v>2.6</v>
      </c>
      <c r="S4766" s="76">
        <f t="shared" si="145"/>
        <v>3.3461538461538458</v>
      </c>
    </row>
    <row r="4767" spans="1:19" x14ac:dyDescent="0.25">
      <c r="A4767" s="14">
        <v>12</v>
      </c>
      <c r="B4767" s="74" t="s">
        <v>13</v>
      </c>
      <c r="C4767" s="75" t="s">
        <v>91</v>
      </c>
      <c r="D4767" s="14" t="s">
        <v>197</v>
      </c>
      <c r="P4767" s="17" t="str">
        <f t="shared" si="144"/>
        <v>12|B1T1|b|09-17-2019</v>
      </c>
      <c r="Q4767" s="75">
        <v>8.1999999999999993</v>
      </c>
      <c r="R4767" s="75">
        <v>3.1</v>
      </c>
      <c r="S4767" s="76">
        <f t="shared" si="145"/>
        <v>2.6451612903225805</v>
      </c>
    </row>
    <row r="4768" spans="1:19" x14ac:dyDescent="0.25">
      <c r="A4768" s="14">
        <v>12</v>
      </c>
      <c r="B4768" s="74" t="s">
        <v>13</v>
      </c>
      <c r="C4768" s="75" t="s">
        <v>91</v>
      </c>
      <c r="D4768" s="14" t="s">
        <v>197</v>
      </c>
      <c r="P4768" s="17" t="str">
        <f t="shared" si="144"/>
        <v>12|B1T1|b|09-17-2019</v>
      </c>
      <c r="Q4768" s="75">
        <v>8.1999999999999993</v>
      </c>
      <c r="R4768" s="75">
        <v>3.6</v>
      </c>
      <c r="S4768" s="76">
        <f t="shared" si="145"/>
        <v>2.2777777777777777</v>
      </c>
    </row>
    <row r="4769" spans="1:19" x14ac:dyDescent="0.25">
      <c r="A4769" s="14">
        <v>12</v>
      </c>
      <c r="B4769" s="74" t="s">
        <v>13</v>
      </c>
      <c r="C4769" s="75" t="s">
        <v>91</v>
      </c>
      <c r="D4769" s="14" t="s">
        <v>197</v>
      </c>
      <c r="P4769" s="17" t="str">
        <f t="shared" si="144"/>
        <v>12|B1T1|b|09-17-2019</v>
      </c>
      <c r="Q4769" s="75">
        <v>8.1999999999999993</v>
      </c>
      <c r="R4769" s="75">
        <v>3.5</v>
      </c>
      <c r="S4769" s="76">
        <f t="shared" si="145"/>
        <v>2.3428571428571425</v>
      </c>
    </row>
    <row r="4770" spans="1:19" x14ac:dyDescent="0.25">
      <c r="A4770" s="14">
        <v>12</v>
      </c>
      <c r="B4770" s="74" t="s">
        <v>13</v>
      </c>
      <c r="C4770" s="75" t="s">
        <v>92</v>
      </c>
      <c r="D4770" s="14" t="s">
        <v>197</v>
      </c>
      <c r="P4770" s="17" t="str">
        <f t="shared" si="144"/>
        <v>12|B1T1|c|09-17-2019</v>
      </c>
      <c r="Q4770" s="75">
        <v>6.5</v>
      </c>
      <c r="R4770" s="75">
        <v>3</v>
      </c>
      <c r="S4770" s="76">
        <f t="shared" si="145"/>
        <v>2.1666666666666665</v>
      </c>
    </row>
    <row r="4771" spans="1:19" x14ac:dyDescent="0.25">
      <c r="A4771" s="14">
        <v>12</v>
      </c>
      <c r="B4771" s="74" t="s">
        <v>13</v>
      </c>
      <c r="C4771" s="75" t="s">
        <v>92</v>
      </c>
      <c r="D4771" s="14" t="s">
        <v>197</v>
      </c>
      <c r="P4771" s="17" t="str">
        <f t="shared" si="144"/>
        <v>12|B1T1|c|09-17-2019</v>
      </c>
      <c r="Q4771" s="75">
        <v>6.5</v>
      </c>
      <c r="R4771" s="75">
        <v>2.5</v>
      </c>
      <c r="S4771" s="76">
        <f t="shared" si="145"/>
        <v>2.6</v>
      </c>
    </row>
    <row r="4772" spans="1:19" x14ac:dyDescent="0.25">
      <c r="A4772" s="14">
        <v>12</v>
      </c>
      <c r="B4772" s="74" t="s">
        <v>13</v>
      </c>
      <c r="C4772" s="75" t="s">
        <v>92</v>
      </c>
      <c r="D4772" s="14" t="s">
        <v>197</v>
      </c>
      <c r="P4772" s="17" t="str">
        <f t="shared" si="144"/>
        <v>12|B1T1|c|09-17-2019</v>
      </c>
      <c r="Q4772" s="75">
        <v>10</v>
      </c>
      <c r="R4772" s="75">
        <v>3.2</v>
      </c>
      <c r="S4772" s="76">
        <f t="shared" si="145"/>
        <v>3.125</v>
      </c>
    </row>
    <row r="4773" spans="1:19" x14ac:dyDescent="0.25">
      <c r="A4773" s="14">
        <v>12</v>
      </c>
      <c r="B4773" s="74" t="s">
        <v>13</v>
      </c>
      <c r="C4773" s="75" t="s">
        <v>92</v>
      </c>
      <c r="D4773" s="14" t="s">
        <v>197</v>
      </c>
      <c r="P4773" s="17" t="str">
        <f t="shared" si="144"/>
        <v>12|B1T1|c|09-17-2019</v>
      </c>
      <c r="Q4773" s="75">
        <v>9.5</v>
      </c>
      <c r="R4773" s="75">
        <v>3.2</v>
      </c>
      <c r="S4773" s="76">
        <f t="shared" si="145"/>
        <v>2.96875</v>
      </c>
    </row>
    <row r="4774" spans="1:19" x14ac:dyDescent="0.25">
      <c r="A4774" s="14">
        <v>12</v>
      </c>
      <c r="B4774" s="74" t="s">
        <v>13</v>
      </c>
      <c r="C4774" s="75" t="s">
        <v>92</v>
      </c>
      <c r="D4774" s="14" t="s">
        <v>197</v>
      </c>
      <c r="P4774" s="17" t="str">
        <f t="shared" si="144"/>
        <v>12|B1T1|c|09-17-2019</v>
      </c>
      <c r="Q4774" s="75">
        <v>10.5</v>
      </c>
      <c r="R4774" s="75">
        <v>4.3</v>
      </c>
      <c r="S4774" s="76">
        <f t="shared" si="145"/>
        <v>2.441860465116279</v>
      </c>
    </row>
    <row r="4775" spans="1:19" x14ac:dyDescent="0.25">
      <c r="A4775" s="14">
        <v>12</v>
      </c>
      <c r="B4775" s="74" t="s">
        <v>13</v>
      </c>
      <c r="C4775" s="75" t="s">
        <v>92</v>
      </c>
      <c r="D4775" s="14" t="s">
        <v>197</v>
      </c>
      <c r="P4775" s="17" t="str">
        <f t="shared" si="144"/>
        <v>12|B1T1|c|09-17-2019</v>
      </c>
      <c r="Q4775" s="75">
        <v>10.8</v>
      </c>
      <c r="R4775" s="75">
        <v>4.5</v>
      </c>
      <c r="S4775" s="76">
        <f t="shared" si="145"/>
        <v>2.4000000000000004</v>
      </c>
    </row>
    <row r="4776" spans="1:19" x14ac:dyDescent="0.25">
      <c r="A4776" s="14">
        <v>12</v>
      </c>
      <c r="B4776" s="74" t="s">
        <v>13</v>
      </c>
      <c r="C4776" s="75" t="s">
        <v>92</v>
      </c>
      <c r="D4776" s="14" t="s">
        <v>197</v>
      </c>
      <c r="P4776" s="17" t="str">
        <f t="shared" si="144"/>
        <v>12|B1T1|c|09-17-2019</v>
      </c>
      <c r="Q4776" s="75">
        <v>11.7</v>
      </c>
      <c r="R4776" s="75">
        <v>4.7</v>
      </c>
      <c r="S4776" s="76">
        <f t="shared" si="145"/>
        <v>2.4893617021276593</v>
      </c>
    </row>
    <row r="4777" spans="1:19" x14ac:dyDescent="0.25">
      <c r="A4777" s="14">
        <v>12</v>
      </c>
      <c r="B4777" s="74" t="s">
        <v>13</v>
      </c>
      <c r="C4777" s="75" t="s">
        <v>93</v>
      </c>
      <c r="D4777" s="14" t="s">
        <v>197</v>
      </c>
      <c r="P4777" s="17" t="str">
        <f t="shared" si="144"/>
        <v>12|B1T1|d|09-17-2019</v>
      </c>
      <c r="Q4777" s="75">
        <v>6</v>
      </c>
      <c r="R4777" s="75">
        <v>3.2</v>
      </c>
      <c r="S4777" s="76">
        <f t="shared" si="145"/>
        <v>1.875</v>
      </c>
    </row>
    <row r="4778" spans="1:19" x14ac:dyDescent="0.25">
      <c r="A4778" s="14">
        <v>12</v>
      </c>
      <c r="B4778" s="74" t="s">
        <v>13</v>
      </c>
      <c r="C4778" s="75" t="s">
        <v>93</v>
      </c>
      <c r="D4778" s="14" t="s">
        <v>197</v>
      </c>
      <c r="P4778" s="17" t="str">
        <f t="shared" si="144"/>
        <v>12|B1T1|d|09-17-2019</v>
      </c>
      <c r="Q4778" s="75">
        <v>9</v>
      </c>
      <c r="R4778" s="75">
        <v>3.2</v>
      </c>
      <c r="S4778" s="76">
        <f t="shared" si="145"/>
        <v>2.8125</v>
      </c>
    </row>
    <row r="4779" spans="1:19" x14ac:dyDescent="0.25">
      <c r="A4779" s="14">
        <v>12</v>
      </c>
      <c r="B4779" s="74" t="s">
        <v>13</v>
      </c>
      <c r="C4779" s="75" t="s">
        <v>93</v>
      </c>
      <c r="D4779" s="14" t="s">
        <v>197</v>
      </c>
      <c r="P4779" s="17" t="str">
        <f t="shared" si="144"/>
        <v>12|B1T1|d|09-17-2019</v>
      </c>
      <c r="Q4779" s="75">
        <v>9</v>
      </c>
      <c r="R4779" s="75">
        <v>3.4</v>
      </c>
      <c r="S4779" s="76">
        <f t="shared" si="145"/>
        <v>2.6470588235294117</v>
      </c>
    </row>
    <row r="4780" spans="1:19" x14ac:dyDescent="0.25">
      <c r="A4780" s="14">
        <v>12</v>
      </c>
      <c r="B4780" s="74" t="s">
        <v>13</v>
      </c>
      <c r="C4780" s="75" t="s">
        <v>93</v>
      </c>
      <c r="D4780" s="14" t="s">
        <v>197</v>
      </c>
      <c r="P4780" s="17" t="str">
        <f t="shared" si="144"/>
        <v>12|B1T1|d|09-17-2019</v>
      </c>
      <c r="Q4780" s="75">
        <v>10.6</v>
      </c>
      <c r="R4780" s="75">
        <v>4.5999999999999996</v>
      </c>
      <c r="S4780" s="76">
        <f t="shared" si="145"/>
        <v>2.3043478260869565</v>
      </c>
    </row>
    <row r="4781" spans="1:19" x14ac:dyDescent="0.25">
      <c r="A4781" s="14">
        <v>12</v>
      </c>
      <c r="B4781" s="74" t="s">
        <v>13</v>
      </c>
      <c r="C4781" s="75" t="s">
        <v>93</v>
      </c>
      <c r="D4781" s="14" t="s">
        <v>197</v>
      </c>
      <c r="P4781" s="17" t="str">
        <f t="shared" si="144"/>
        <v>12|B1T1|d|09-17-2019</v>
      </c>
      <c r="Q4781" s="75">
        <v>103</v>
      </c>
      <c r="R4781" s="75">
        <v>4.5</v>
      </c>
      <c r="S4781" s="76">
        <f t="shared" si="145"/>
        <v>22.888888888888889</v>
      </c>
    </row>
    <row r="4782" spans="1:19" x14ac:dyDescent="0.25">
      <c r="A4782" s="14">
        <v>12</v>
      </c>
      <c r="B4782" s="74" t="s">
        <v>13</v>
      </c>
      <c r="C4782" s="75" t="s">
        <v>93</v>
      </c>
      <c r="D4782" s="14" t="s">
        <v>197</v>
      </c>
      <c r="P4782" s="17" t="str">
        <f t="shared" ref="P4782:P4820" si="146">CONCATENATE(A4782,"|",B4782,"|",C4782,"|",TEXT(D4782,"AAAA/MM/DD"))</f>
        <v>12|B1T1|d|09-17-2019</v>
      </c>
      <c r="Q4782" s="75">
        <v>8.6999999999999993</v>
      </c>
      <c r="R4782" s="75">
        <v>4.0999999999999996</v>
      </c>
      <c r="S4782" s="76">
        <f t="shared" si="145"/>
        <v>2.1219512195121952</v>
      </c>
    </row>
    <row r="4783" spans="1:19" x14ac:dyDescent="0.25">
      <c r="A4783" s="14">
        <v>12</v>
      </c>
      <c r="B4783" s="74" t="s">
        <v>13</v>
      </c>
      <c r="C4783" s="75" t="s">
        <v>93</v>
      </c>
      <c r="D4783" s="14" t="s">
        <v>197</v>
      </c>
      <c r="P4783" s="17" t="str">
        <f t="shared" si="146"/>
        <v>12|B1T1|d|09-17-2019</v>
      </c>
      <c r="Q4783" s="75">
        <v>9</v>
      </c>
      <c r="R4783" s="75">
        <v>4</v>
      </c>
      <c r="S4783" s="76">
        <f t="shared" si="145"/>
        <v>2.25</v>
      </c>
    </row>
    <row r="4784" spans="1:19" x14ac:dyDescent="0.25">
      <c r="A4784" s="14">
        <v>12</v>
      </c>
      <c r="B4784" s="74" t="s">
        <v>14</v>
      </c>
      <c r="C4784" s="75" t="s">
        <v>94</v>
      </c>
      <c r="D4784" s="14" t="s">
        <v>197</v>
      </c>
      <c r="P4784" s="17" t="str">
        <f t="shared" si="146"/>
        <v>12|B1T2|a|09-17-2019</v>
      </c>
      <c r="Q4784" s="75">
        <v>5.7</v>
      </c>
      <c r="R4784" s="75">
        <v>2.5</v>
      </c>
      <c r="S4784" s="76">
        <f t="shared" si="145"/>
        <v>2.2800000000000002</v>
      </c>
    </row>
    <row r="4785" spans="1:19" x14ac:dyDescent="0.25">
      <c r="A4785" s="14">
        <v>12</v>
      </c>
      <c r="B4785" s="74" t="s">
        <v>14</v>
      </c>
      <c r="C4785" s="75" t="s">
        <v>94</v>
      </c>
      <c r="D4785" s="14" t="s">
        <v>197</v>
      </c>
      <c r="P4785" s="17" t="str">
        <f t="shared" si="146"/>
        <v>12|B1T2|a|09-17-2019</v>
      </c>
      <c r="Q4785" s="75">
        <v>5.4</v>
      </c>
      <c r="R4785" s="75">
        <v>2.2000000000000002</v>
      </c>
      <c r="S4785" s="76">
        <f t="shared" si="145"/>
        <v>2.4545454545454546</v>
      </c>
    </row>
    <row r="4786" spans="1:19" x14ac:dyDescent="0.25">
      <c r="A4786" s="14">
        <v>12</v>
      </c>
      <c r="B4786" s="74" t="s">
        <v>14</v>
      </c>
      <c r="C4786" s="75" t="s">
        <v>94</v>
      </c>
      <c r="D4786" s="14" t="s">
        <v>197</v>
      </c>
      <c r="P4786" s="17" t="str">
        <f t="shared" si="146"/>
        <v>12|B1T2|a|09-17-2019</v>
      </c>
      <c r="Q4786" s="75">
        <v>8.1</v>
      </c>
      <c r="R4786" s="75">
        <v>2.6</v>
      </c>
      <c r="S4786" s="76">
        <f t="shared" si="145"/>
        <v>3.115384615384615</v>
      </c>
    </row>
    <row r="4787" spans="1:19" x14ac:dyDescent="0.25">
      <c r="A4787" s="14">
        <v>12</v>
      </c>
      <c r="B4787" s="74" t="s">
        <v>14</v>
      </c>
      <c r="C4787" s="75" t="s">
        <v>94</v>
      </c>
      <c r="D4787" s="14" t="s">
        <v>197</v>
      </c>
      <c r="P4787" s="17" t="str">
        <f t="shared" si="146"/>
        <v>12|B1T2|a|09-17-2019</v>
      </c>
      <c r="Q4787" s="75">
        <v>8.5</v>
      </c>
      <c r="R4787" s="75">
        <v>2.5</v>
      </c>
      <c r="S4787" s="76">
        <f t="shared" si="145"/>
        <v>3.4</v>
      </c>
    </row>
    <row r="4788" spans="1:19" x14ac:dyDescent="0.25">
      <c r="A4788" s="14">
        <v>12</v>
      </c>
      <c r="B4788" s="74" t="s">
        <v>14</v>
      </c>
      <c r="C4788" s="75" t="s">
        <v>94</v>
      </c>
      <c r="D4788" s="14" t="s">
        <v>197</v>
      </c>
      <c r="P4788" s="17" t="str">
        <f t="shared" si="146"/>
        <v>12|B1T2|a|09-17-2019</v>
      </c>
      <c r="Q4788" s="75">
        <v>9.9</v>
      </c>
      <c r="R4788" s="75">
        <v>3.9</v>
      </c>
      <c r="S4788" s="76">
        <f t="shared" si="145"/>
        <v>2.5384615384615388</v>
      </c>
    </row>
    <row r="4789" spans="1:19" x14ac:dyDescent="0.25">
      <c r="A4789" s="14">
        <v>12</v>
      </c>
      <c r="B4789" s="74" t="s">
        <v>14</v>
      </c>
      <c r="C4789" s="75" t="s">
        <v>94</v>
      </c>
      <c r="D4789" s="14" t="s">
        <v>197</v>
      </c>
      <c r="P4789" s="17" t="str">
        <f t="shared" si="146"/>
        <v>12|B1T2|a|09-17-2019</v>
      </c>
      <c r="Q4789" s="75">
        <v>10</v>
      </c>
      <c r="R4789" s="75">
        <v>3.9</v>
      </c>
      <c r="S4789" s="76">
        <f t="shared" si="145"/>
        <v>2.5641025641025643</v>
      </c>
    </row>
    <row r="4790" spans="1:19" x14ac:dyDescent="0.25">
      <c r="A4790" s="14">
        <v>12</v>
      </c>
      <c r="B4790" s="74" t="s">
        <v>14</v>
      </c>
      <c r="C4790" s="75" t="s">
        <v>91</v>
      </c>
      <c r="D4790" s="14" t="s">
        <v>197</v>
      </c>
      <c r="P4790" s="17" t="str">
        <f t="shared" si="146"/>
        <v>12|B1T2|b|09-17-2019</v>
      </c>
      <c r="Q4790" s="75">
        <v>8.5</v>
      </c>
      <c r="R4790" s="75">
        <v>2.6</v>
      </c>
      <c r="S4790" s="76">
        <f t="shared" si="145"/>
        <v>3.2692307692307692</v>
      </c>
    </row>
    <row r="4791" spans="1:19" x14ac:dyDescent="0.25">
      <c r="A4791" s="14">
        <v>12</v>
      </c>
      <c r="B4791" s="74" t="s">
        <v>14</v>
      </c>
      <c r="C4791" s="75" t="s">
        <v>91</v>
      </c>
      <c r="D4791" s="14" t="s">
        <v>197</v>
      </c>
      <c r="P4791" s="17" t="str">
        <f t="shared" si="146"/>
        <v>12|B1T2|b|09-17-2019</v>
      </c>
      <c r="Q4791" s="75">
        <v>9.1999999999999993</v>
      </c>
      <c r="R4791" s="75">
        <v>2.7</v>
      </c>
      <c r="S4791" s="76">
        <f t="shared" si="145"/>
        <v>3.407407407407407</v>
      </c>
    </row>
    <row r="4792" spans="1:19" x14ac:dyDescent="0.25">
      <c r="A4792" s="14">
        <v>12</v>
      </c>
      <c r="B4792" s="74" t="s">
        <v>14</v>
      </c>
      <c r="C4792" s="75" t="s">
        <v>91</v>
      </c>
      <c r="D4792" s="14" t="s">
        <v>197</v>
      </c>
      <c r="P4792" s="17" t="str">
        <f t="shared" si="146"/>
        <v>12|B1T2|b|09-17-2019</v>
      </c>
      <c r="Q4792" s="75">
        <v>10.199999999999999</v>
      </c>
      <c r="R4792" s="75">
        <v>3.6</v>
      </c>
      <c r="S4792" s="76">
        <f t="shared" si="145"/>
        <v>2.833333333333333</v>
      </c>
    </row>
    <row r="4793" spans="1:19" x14ac:dyDescent="0.25">
      <c r="A4793" s="14">
        <v>12</v>
      </c>
      <c r="B4793" s="74" t="s">
        <v>14</v>
      </c>
      <c r="C4793" s="75" t="s">
        <v>91</v>
      </c>
      <c r="D4793" s="14" t="s">
        <v>197</v>
      </c>
      <c r="P4793" s="17" t="str">
        <f t="shared" si="146"/>
        <v>12|B1T2|b|09-17-2019</v>
      </c>
      <c r="Q4793" s="75">
        <v>10</v>
      </c>
      <c r="R4793" s="75">
        <v>4</v>
      </c>
      <c r="S4793" s="76">
        <f t="shared" si="145"/>
        <v>2.5</v>
      </c>
    </row>
    <row r="4794" spans="1:19" x14ac:dyDescent="0.25">
      <c r="A4794" s="14">
        <v>12</v>
      </c>
      <c r="B4794" s="74" t="s">
        <v>14</v>
      </c>
      <c r="C4794" s="75" t="s">
        <v>91</v>
      </c>
      <c r="D4794" s="14" t="s">
        <v>197</v>
      </c>
      <c r="P4794" s="17" t="str">
        <f t="shared" si="146"/>
        <v>12|B1T2|b|09-17-2019</v>
      </c>
      <c r="Q4794" s="75">
        <v>9.5</v>
      </c>
      <c r="R4794" s="75">
        <v>4.3</v>
      </c>
      <c r="S4794" s="76">
        <f t="shared" si="145"/>
        <v>2.2093023255813953</v>
      </c>
    </row>
    <row r="4795" spans="1:19" x14ac:dyDescent="0.25">
      <c r="A4795" s="14">
        <v>12</v>
      </c>
      <c r="B4795" s="74" t="s">
        <v>14</v>
      </c>
      <c r="C4795" s="75" t="s">
        <v>91</v>
      </c>
      <c r="D4795" s="14" t="s">
        <v>197</v>
      </c>
      <c r="P4795" s="17" t="str">
        <f t="shared" si="146"/>
        <v>12|B1T2|b|09-17-2019</v>
      </c>
      <c r="Q4795" s="75">
        <v>9.6</v>
      </c>
      <c r="R4795" s="75">
        <v>4.5</v>
      </c>
      <c r="S4795" s="76">
        <f t="shared" si="145"/>
        <v>2.1333333333333333</v>
      </c>
    </row>
    <row r="4796" spans="1:19" x14ac:dyDescent="0.25">
      <c r="A4796" s="14">
        <v>12</v>
      </c>
      <c r="B4796" s="74" t="s">
        <v>14</v>
      </c>
      <c r="C4796" s="75" t="s">
        <v>92</v>
      </c>
      <c r="D4796" s="14" t="s">
        <v>197</v>
      </c>
      <c r="P4796" s="17" t="str">
        <f t="shared" si="146"/>
        <v>12|B1T2|c|09-17-2019</v>
      </c>
      <c r="Q4796" s="75">
        <v>6.5</v>
      </c>
      <c r="R4796" s="75">
        <v>2.7</v>
      </c>
      <c r="S4796" s="76">
        <f t="shared" si="145"/>
        <v>2.4074074074074074</v>
      </c>
    </row>
    <row r="4797" spans="1:19" x14ac:dyDescent="0.25">
      <c r="A4797" s="14">
        <v>12</v>
      </c>
      <c r="B4797" s="74" t="s">
        <v>14</v>
      </c>
      <c r="C4797" s="75" t="s">
        <v>92</v>
      </c>
      <c r="D4797" s="14" t="s">
        <v>197</v>
      </c>
      <c r="P4797" s="17" t="str">
        <f t="shared" si="146"/>
        <v>12|B1T2|c|09-17-2019</v>
      </c>
      <c r="Q4797" s="75">
        <v>6.3</v>
      </c>
      <c r="R4797" s="75">
        <v>2.6</v>
      </c>
      <c r="S4797" s="76">
        <f t="shared" si="145"/>
        <v>2.4230769230769229</v>
      </c>
    </row>
    <row r="4798" spans="1:19" x14ac:dyDescent="0.25">
      <c r="A4798" s="14">
        <v>12</v>
      </c>
      <c r="B4798" s="74" t="s">
        <v>14</v>
      </c>
      <c r="C4798" s="75" t="s">
        <v>92</v>
      </c>
      <c r="D4798" s="14" t="s">
        <v>197</v>
      </c>
      <c r="P4798" s="17" t="str">
        <f t="shared" si="146"/>
        <v>12|B1T2|c|09-17-2019</v>
      </c>
      <c r="Q4798" s="75">
        <v>9.8000000000000007</v>
      </c>
      <c r="R4798" s="75">
        <v>3</v>
      </c>
      <c r="S4798" s="76">
        <f t="shared" si="145"/>
        <v>3.2666666666666671</v>
      </c>
    </row>
    <row r="4799" spans="1:19" x14ac:dyDescent="0.25">
      <c r="A4799" s="14">
        <v>12</v>
      </c>
      <c r="B4799" s="74" t="s">
        <v>14</v>
      </c>
      <c r="C4799" s="75" t="s">
        <v>92</v>
      </c>
      <c r="D4799" s="14" t="s">
        <v>197</v>
      </c>
      <c r="P4799" s="17" t="str">
        <f t="shared" si="146"/>
        <v>12|B1T2|c|09-17-2019</v>
      </c>
      <c r="Q4799" s="75">
        <v>9.1</v>
      </c>
      <c r="R4799" s="75">
        <v>2.9</v>
      </c>
      <c r="S4799" s="76">
        <f t="shared" si="145"/>
        <v>3.1379310344827585</v>
      </c>
    </row>
    <row r="4800" spans="1:19" x14ac:dyDescent="0.25">
      <c r="A4800" s="14">
        <v>12</v>
      </c>
      <c r="B4800" s="74" t="s">
        <v>14</v>
      </c>
      <c r="C4800" s="75" t="s">
        <v>92</v>
      </c>
      <c r="D4800" s="14" t="s">
        <v>197</v>
      </c>
      <c r="P4800" s="17" t="str">
        <f t="shared" si="146"/>
        <v>12|B1T2|c|09-17-2019</v>
      </c>
      <c r="Q4800" s="75">
        <v>10.8</v>
      </c>
      <c r="R4800" s="75">
        <v>4</v>
      </c>
      <c r="S4800" s="76">
        <f t="shared" si="145"/>
        <v>2.7</v>
      </c>
    </row>
    <row r="4801" spans="1:19" x14ac:dyDescent="0.25">
      <c r="A4801" s="14">
        <v>12</v>
      </c>
      <c r="B4801" s="74" t="s">
        <v>14</v>
      </c>
      <c r="C4801" s="75" t="s">
        <v>92</v>
      </c>
      <c r="D4801" s="14" t="s">
        <v>197</v>
      </c>
      <c r="P4801" s="17" t="str">
        <f t="shared" si="146"/>
        <v>12|B1T2|c|09-17-2019</v>
      </c>
      <c r="Q4801" s="75">
        <v>9.6</v>
      </c>
      <c r="R4801" s="75">
        <v>4</v>
      </c>
      <c r="S4801" s="76">
        <f t="shared" si="145"/>
        <v>2.4</v>
      </c>
    </row>
    <row r="4802" spans="1:19" x14ac:dyDescent="0.25">
      <c r="A4802" s="14">
        <v>12</v>
      </c>
      <c r="B4802" s="74" t="s">
        <v>14</v>
      </c>
      <c r="C4802" s="75" t="s">
        <v>92</v>
      </c>
      <c r="D4802" s="14" t="s">
        <v>197</v>
      </c>
      <c r="P4802" s="17" t="str">
        <f t="shared" si="146"/>
        <v>12|B1T2|c|09-17-2019</v>
      </c>
      <c r="Q4802" s="75">
        <v>7.9</v>
      </c>
      <c r="R4802" s="75">
        <v>3.6</v>
      </c>
      <c r="S4802" s="76">
        <f t="shared" si="145"/>
        <v>2.1944444444444446</v>
      </c>
    </row>
    <row r="4803" spans="1:19" x14ac:dyDescent="0.25">
      <c r="A4803" s="14">
        <v>12</v>
      </c>
      <c r="B4803" s="74" t="s">
        <v>14</v>
      </c>
      <c r="C4803" s="75" t="s">
        <v>92</v>
      </c>
      <c r="D4803" s="14" t="s">
        <v>197</v>
      </c>
      <c r="P4803" s="17" t="str">
        <f t="shared" si="146"/>
        <v>12|B1T2|c|09-17-2019</v>
      </c>
      <c r="Q4803" s="75">
        <v>7.8</v>
      </c>
      <c r="R4803" s="75">
        <v>3.5</v>
      </c>
      <c r="S4803" s="76">
        <f t="shared" si="145"/>
        <v>2.2285714285714286</v>
      </c>
    </row>
    <row r="4804" spans="1:19" x14ac:dyDescent="0.25">
      <c r="A4804" s="14">
        <v>12</v>
      </c>
      <c r="B4804" s="74" t="s">
        <v>14</v>
      </c>
      <c r="C4804" s="75" t="s">
        <v>93</v>
      </c>
      <c r="D4804" s="14" t="s">
        <v>197</v>
      </c>
      <c r="P4804" s="17" t="str">
        <f t="shared" si="146"/>
        <v>12|B1T2|d|09-17-2019</v>
      </c>
      <c r="Q4804" s="75">
        <v>9</v>
      </c>
      <c r="R4804" s="75">
        <v>3.5</v>
      </c>
      <c r="S4804" s="76">
        <f t="shared" si="145"/>
        <v>2.5714285714285716</v>
      </c>
    </row>
    <row r="4805" spans="1:19" x14ac:dyDescent="0.25">
      <c r="A4805" s="14">
        <v>12</v>
      </c>
      <c r="B4805" s="74" t="s">
        <v>14</v>
      </c>
      <c r="C4805" s="75" t="s">
        <v>93</v>
      </c>
      <c r="D4805" s="14" t="s">
        <v>197</v>
      </c>
      <c r="P4805" s="17" t="str">
        <f t="shared" si="146"/>
        <v>12|B1T2|d|09-17-2019</v>
      </c>
      <c r="Q4805" s="75">
        <v>8.1999999999999993</v>
      </c>
      <c r="R4805" s="75">
        <v>3.2</v>
      </c>
      <c r="S4805" s="76">
        <f t="shared" si="145"/>
        <v>2.5624999999999996</v>
      </c>
    </row>
    <row r="4806" spans="1:19" x14ac:dyDescent="0.25">
      <c r="A4806" s="14">
        <v>12</v>
      </c>
      <c r="B4806" s="74" t="s">
        <v>14</v>
      </c>
      <c r="C4806" s="75" t="s">
        <v>93</v>
      </c>
      <c r="D4806" s="14" t="s">
        <v>197</v>
      </c>
      <c r="P4806" s="17" t="str">
        <f t="shared" si="146"/>
        <v>12|B1T2|d|09-17-2019</v>
      </c>
      <c r="Q4806" s="75">
        <v>9.1</v>
      </c>
      <c r="R4806" s="75">
        <v>4</v>
      </c>
      <c r="S4806" s="76">
        <f t="shared" si="145"/>
        <v>2.2749999999999999</v>
      </c>
    </row>
    <row r="4807" spans="1:19" x14ac:dyDescent="0.25">
      <c r="A4807" s="14">
        <v>12</v>
      </c>
      <c r="B4807" s="74" t="s">
        <v>14</v>
      </c>
      <c r="C4807" s="75" t="s">
        <v>93</v>
      </c>
      <c r="D4807" s="14" t="s">
        <v>197</v>
      </c>
      <c r="P4807" s="17" t="str">
        <f t="shared" si="146"/>
        <v>12|B1T2|d|09-17-2019</v>
      </c>
      <c r="Q4807" s="75">
        <v>9.1999999999999993</v>
      </c>
      <c r="R4807" s="75">
        <v>4.0999999999999996</v>
      </c>
      <c r="S4807" s="76">
        <f t="shared" si="145"/>
        <v>2.2439024390243905</v>
      </c>
    </row>
    <row r="4808" spans="1:19" x14ac:dyDescent="0.25">
      <c r="A4808" s="14">
        <v>12</v>
      </c>
      <c r="B4808" s="74" t="s">
        <v>15</v>
      </c>
      <c r="C4808" s="75" t="s">
        <v>94</v>
      </c>
      <c r="D4808" s="14" t="s">
        <v>197</v>
      </c>
      <c r="P4808" s="17" t="str">
        <f t="shared" si="146"/>
        <v>12|B1T3|a|09-17-2019</v>
      </c>
      <c r="Q4808" s="75">
        <v>6</v>
      </c>
      <c r="R4808" s="75">
        <v>2.9</v>
      </c>
      <c r="S4808" s="76">
        <f t="shared" si="145"/>
        <v>2.0689655172413794</v>
      </c>
    </row>
    <row r="4809" spans="1:19" x14ac:dyDescent="0.25">
      <c r="A4809" s="14">
        <v>12</v>
      </c>
      <c r="B4809" s="74" t="s">
        <v>15</v>
      </c>
      <c r="C4809" s="75" t="s">
        <v>94</v>
      </c>
      <c r="D4809" s="14" t="s">
        <v>197</v>
      </c>
      <c r="P4809" s="17" t="str">
        <f t="shared" si="146"/>
        <v>12|B1T3|a|09-17-2019</v>
      </c>
      <c r="Q4809" s="75">
        <v>8.1</v>
      </c>
      <c r="R4809" s="75">
        <v>2.4</v>
      </c>
      <c r="S4809" s="76">
        <f t="shared" si="145"/>
        <v>3.375</v>
      </c>
    </row>
    <row r="4810" spans="1:19" x14ac:dyDescent="0.25">
      <c r="A4810" s="14">
        <v>12</v>
      </c>
      <c r="B4810" s="74" t="s">
        <v>15</v>
      </c>
      <c r="C4810" s="75" t="s">
        <v>94</v>
      </c>
      <c r="D4810" s="14" t="s">
        <v>197</v>
      </c>
      <c r="P4810" s="17" t="str">
        <f t="shared" si="146"/>
        <v>12|B1T3|a|09-17-2019</v>
      </c>
      <c r="Q4810" s="75">
        <v>5.4</v>
      </c>
      <c r="R4810" s="75">
        <v>2.5</v>
      </c>
      <c r="S4810" s="76">
        <f t="shared" si="145"/>
        <v>2.16</v>
      </c>
    </row>
    <row r="4811" spans="1:19" x14ac:dyDescent="0.25">
      <c r="A4811" s="14">
        <v>12</v>
      </c>
      <c r="B4811" s="74" t="s">
        <v>15</v>
      </c>
      <c r="C4811" s="75" t="s">
        <v>94</v>
      </c>
      <c r="D4811" s="14" t="s">
        <v>197</v>
      </c>
      <c r="P4811" s="17" t="str">
        <f t="shared" si="146"/>
        <v>12|B1T3|a|09-17-2019</v>
      </c>
      <c r="Q4811" s="75">
        <v>10</v>
      </c>
      <c r="R4811" s="75">
        <v>3.7</v>
      </c>
      <c r="S4811" s="76">
        <f t="shared" si="145"/>
        <v>2.7027027027027026</v>
      </c>
    </row>
    <row r="4812" spans="1:19" x14ac:dyDescent="0.25">
      <c r="A4812" s="14">
        <v>12</v>
      </c>
      <c r="B4812" s="74" t="s">
        <v>15</v>
      </c>
      <c r="C4812" s="75" t="s">
        <v>94</v>
      </c>
      <c r="D4812" s="14" t="s">
        <v>197</v>
      </c>
      <c r="P4812" s="17" t="str">
        <f t="shared" si="146"/>
        <v>12|B1T3|a|09-17-2019</v>
      </c>
      <c r="Q4812" s="75">
        <v>10.4</v>
      </c>
      <c r="R4812" s="75">
        <v>4.0999999999999996</v>
      </c>
      <c r="S4812" s="76">
        <f t="shared" si="145"/>
        <v>2.536585365853659</v>
      </c>
    </row>
    <row r="4813" spans="1:19" x14ac:dyDescent="0.25">
      <c r="A4813" s="14">
        <v>12</v>
      </c>
      <c r="B4813" s="74" t="s">
        <v>15</v>
      </c>
      <c r="C4813" s="75" t="s">
        <v>94</v>
      </c>
      <c r="D4813" s="14" t="s">
        <v>197</v>
      </c>
      <c r="P4813" s="17" t="str">
        <f t="shared" si="146"/>
        <v>12|B1T3|a|09-17-2019</v>
      </c>
      <c r="Q4813" s="75">
        <v>10.3</v>
      </c>
      <c r="R4813" s="75">
        <v>4.3</v>
      </c>
      <c r="S4813" s="76">
        <f t="shared" si="145"/>
        <v>2.3953488372093026</v>
      </c>
    </row>
    <row r="4814" spans="1:19" x14ac:dyDescent="0.25">
      <c r="A4814" s="14">
        <v>12</v>
      </c>
      <c r="B4814" s="74" t="s">
        <v>15</v>
      </c>
      <c r="C4814" s="75" t="s">
        <v>94</v>
      </c>
      <c r="D4814" s="14" t="s">
        <v>197</v>
      </c>
      <c r="P4814" s="17" t="str">
        <f t="shared" si="146"/>
        <v>12|B1T3|a|09-17-2019</v>
      </c>
      <c r="Q4814" s="75">
        <v>9.9</v>
      </c>
      <c r="R4814" s="75">
        <v>4.0999999999999996</v>
      </c>
      <c r="S4814" s="76">
        <f t="shared" si="145"/>
        <v>2.4146341463414638</v>
      </c>
    </row>
    <row r="4815" spans="1:19" x14ac:dyDescent="0.25">
      <c r="A4815" s="14">
        <v>12</v>
      </c>
      <c r="B4815" s="74" t="s">
        <v>15</v>
      </c>
      <c r="C4815" s="75" t="s">
        <v>91</v>
      </c>
      <c r="D4815" s="14" t="s">
        <v>197</v>
      </c>
      <c r="P4815" s="17" t="str">
        <f t="shared" si="146"/>
        <v>12|B1T3|b|09-17-2019</v>
      </c>
      <c r="Q4815" s="75">
        <v>5.8</v>
      </c>
      <c r="R4815" s="75">
        <v>2.4</v>
      </c>
      <c r="S4815" s="76">
        <f t="shared" si="145"/>
        <v>2.4166666666666665</v>
      </c>
    </row>
    <row r="4816" spans="1:19" x14ac:dyDescent="0.25">
      <c r="A4816" s="14">
        <v>12</v>
      </c>
      <c r="B4816" s="74" t="s">
        <v>15</v>
      </c>
      <c r="C4816" s="75" t="s">
        <v>91</v>
      </c>
      <c r="D4816" s="14" t="s">
        <v>197</v>
      </c>
      <c r="P4816" s="17" t="str">
        <f t="shared" si="146"/>
        <v>12|B1T3|b|09-17-2019</v>
      </c>
      <c r="Q4816" s="75">
        <v>8.1999999999999993</v>
      </c>
      <c r="R4816" s="75">
        <v>2.2999999999999998</v>
      </c>
      <c r="S4816" s="76">
        <f t="shared" si="145"/>
        <v>3.5652173913043477</v>
      </c>
    </row>
    <row r="4817" spans="1:19" x14ac:dyDescent="0.25">
      <c r="A4817" s="14">
        <v>12</v>
      </c>
      <c r="B4817" s="74" t="s">
        <v>15</v>
      </c>
      <c r="C4817" s="75" t="s">
        <v>91</v>
      </c>
      <c r="D4817" s="14" t="s">
        <v>197</v>
      </c>
      <c r="P4817" s="17" t="str">
        <f t="shared" si="146"/>
        <v>12|B1T3|b|09-17-2019</v>
      </c>
      <c r="Q4817" s="75">
        <v>8.1999999999999993</v>
      </c>
      <c r="R4817" s="75">
        <v>2.2999999999999998</v>
      </c>
      <c r="S4817" s="76">
        <f t="shared" si="145"/>
        <v>3.5652173913043477</v>
      </c>
    </row>
    <row r="4818" spans="1:19" x14ac:dyDescent="0.25">
      <c r="A4818" s="14">
        <v>12</v>
      </c>
      <c r="B4818" s="74" t="s">
        <v>15</v>
      </c>
      <c r="C4818" s="75" t="s">
        <v>91</v>
      </c>
      <c r="D4818" s="14" t="s">
        <v>197</v>
      </c>
      <c r="P4818" s="17" t="str">
        <f t="shared" si="146"/>
        <v>12|B1T3|b|09-17-2019</v>
      </c>
      <c r="Q4818" s="75">
        <v>10</v>
      </c>
      <c r="R4818" s="75">
        <v>4.0999999999999996</v>
      </c>
      <c r="S4818" s="76">
        <f t="shared" si="145"/>
        <v>2.4390243902439028</v>
      </c>
    </row>
    <row r="4819" spans="1:19" x14ac:dyDescent="0.25">
      <c r="A4819" s="14">
        <v>12</v>
      </c>
      <c r="B4819" s="74" t="s">
        <v>15</v>
      </c>
      <c r="C4819" s="75" t="s">
        <v>91</v>
      </c>
      <c r="D4819" s="14" t="s">
        <v>197</v>
      </c>
      <c r="P4819" s="17" t="str">
        <f t="shared" si="146"/>
        <v>12|B1T3|b|09-17-2019</v>
      </c>
      <c r="Q4819" s="75">
        <v>10.199999999999999</v>
      </c>
      <c r="R4819" s="75">
        <v>3.7</v>
      </c>
      <c r="S4819" s="76">
        <f t="shared" ref="S4819:S4882" si="147">Q4819/R4819</f>
        <v>2.7567567567567566</v>
      </c>
    </row>
    <row r="4820" spans="1:19" x14ac:dyDescent="0.25">
      <c r="A4820" s="14">
        <v>12</v>
      </c>
      <c r="B4820" s="74" t="s">
        <v>15</v>
      </c>
      <c r="C4820" s="75" t="s">
        <v>91</v>
      </c>
      <c r="D4820" s="14" t="s">
        <v>197</v>
      </c>
      <c r="P4820" s="17" t="str">
        <f t="shared" si="146"/>
        <v>12|B1T3|b|09-17-2019</v>
      </c>
      <c r="Q4820" s="75">
        <v>8.6</v>
      </c>
      <c r="R4820" s="75">
        <v>3.7</v>
      </c>
      <c r="S4820" s="76">
        <f t="shared" si="147"/>
        <v>2.3243243243243241</v>
      </c>
    </row>
    <row r="4821" spans="1:19" x14ac:dyDescent="0.25">
      <c r="A4821" s="14">
        <v>12</v>
      </c>
      <c r="B4821" s="74" t="s">
        <v>15</v>
      </c>
      <c r="C4821" s="75" t="s">
        <v>91</v>
      </c>
      <c r="D4821" s="14" t="s">
        <v>197</v>
      </c>
      <c r="P4821" s="17" t="str">
        <f t="shared" ref="P4821:P4865" si="148">CONCATENATE(A4821,"|",B4821,"|",C4821,"|",TEXT(D4821,"AAAA/MM/DD"))</f>
        <v>12|B1T3|b|09-17-2019</v>
      </c>
      <c r="Q4821" s="75">
        <v>8.6</v>
      </c>
      <c r="R4821" s="75">
        <v>3.7</v>
      </c>
      <c r="S4821" s="76">
        <f t="shared" si="147"/>
        <v>2.3243243243243241</v>
      </c>
    </row>
    <row r="4822" spans="1:19" x14ac:dyDescent="0.25">
      <c r="A4822" s="14">
        <v>12</v>
      </c>
      <c r="B4822" s="74" t="s">
        <v>15</v>
      </c>
      <c r="C4822" s="75" t="s">
        <v>92</v>
      </c>
      <c r="D4822" s="14" t="s">
        <v>197</v>
      </c>
      <c r="P4822" s="17" t="str">
        <f t="shared" si="148"/>
        <v>12|B1T3|c|09-17-2019</v>
      </c>
      <c r="Q4822" s="75">
        <v>7.9</v>
      </c>
      <c r="R4822" s="75">
        <v>3.7</v>
      </c>
      <c r="S4822" s="76">
        <f t="shared" si="147"/>
        <v>2.1351351351351351</v>
      </c>
    </row>
    <row r="4823" spans="1:19" x14ac:dyDescent="0.25">
      <c r="A4823" s="14">
        <v>12</v>
      </c>
      <c r="B4823" s="74" t="s">
        <v>15</v>
      </c>
      <c r="C4823" s="75" t="s">
        <v>92</v>
      </c>
      <c r="D4823" s="14" t="s">
        <v>197</v>
      </c>
      <c r="P4823" s="17" t="str">
        <f t="shared" si="148"/>
        <v>12|B1T3|c|09-17-2019</v>
      </c>
      <c r="Q4823" s="75">
        <v>4</v>
      </c>
      <c r="R4823" s="75">
        <v>2.2999999999999998</v>
      </c>
      <c r="S4823" s="76">
        <f t="shared" si="147"/>
        <v>1.7391304347826089</v>
      </c>
    </row>
    <row r="4824" spans="1:19" x14ac:dyDescent="0.25">
      <c r="A4824" s="14">
        <v>12</v>
      </c>
      <c r="B4824" s="74" t="s">
        <v>15</v>
      </c>
      <c r="C4824" s="75" t="s">
        <v>92</v>
      </c>
      <c r="D4824" s="14" t="s">
        <v>197</v>
      </c>
      <c r="P4824" s="17" t="str">
        <f t="shared" si="148"/>
        <v>12|B1T3|c|09-17-2019</v>
      </c>
      <c r="Q4824" s="75">
        <v>10</v>
      </c>
      <c r="R4824" s="75">
        <v>3.2</v>
      </c>
      <c r="S4824" s="76">
        <f t="shared" si="147"/>
        <v>3.125</v>
      </c>
    </row>
    <row r="4825" spans="1:19" x14ac:dyDescent="0.25">
      <c r="A4825" s="14">
        <v>12</v>
      </c>
      <c r="B4825" s="74" t="s">
        <v>15</v>
      </c>
      <c r="C4825" s="75" t="s">
        <v>92</v>
      </c>
      <c r="D4825" s="14" t="s">
        <v>197</v>
      </c>
      <c r="P4825" s="17" t="str">
        <f t="shared" si="148"/>
        <v>12|B1T3|c|09-17-2019</v>
      </c>
      <c r="Q4825" s="75">
        <v>10.199999999999999</v>
      </c>
      <c r="R4825" s="75">
        <v>3.2</v>
      </c>
      <c r="S4825" s="76">
        <f t="shared" si="147"/>
        <v>3.1874999999999996</v>
      </c>
    </row>
    <row r="4826" spans="1:19" x14ac:dyDescent="0.25">
      <c r="A4826" s="14">
        <v>12</v>
      </c>
      <c r="B4826" s="74" t="s">
        <v>15</v>
      </c>
      <c r="C4826" s="75" t="s">
        <v>92</v>
      </c>
      <c r="D4826" s="14" t="s">
        <v>197</v>
      </c>
      <c r="P4826" s="17" t="str">
        <f t="shared" si="148"/>
        <v>12|B1T3|c|09-17-2019</v>
      </c>
      <c r="Q4826" s="75">
        <v>11.4</v>
      </c>
      <c r="R4826" s="75">
        <v>4.7</v>
      </c>
      <c r="S4826" s="76">
        <f t="shared" si="147"/>
        <v>2.4255319148936172</v>
      </c>
    </row>
    <row r="4827" spans="1:19" x14ac:dyDescent="0.25">
      <c r="A4827" s="14">
        <v>12</v>
      </c>
      <c r="B4827" s="74" t="s">
        <v>15</v>
      </c>
      <c r="C4827" s="75" t="s">
        <v>92</v>
      </c>
      <c r="D4827" s="14" t="s">
        <v>197</v>
      </c>
      <c r="P4827" s="17" t="str">
        <f t="shared" si="148"/>
        <v>12|B1T3|c|09-17-2019</v>
      </c>
      <c r="Q4827" s="75">
        <v>11.8</v>
      </c>
      <c r="R4827" s="75">
        <v>5.0999999999999996</v>
      </c>
      <c r="S4827" s="76">
        <f t="shared" si="147"/>
        <v>2.3137254901960786</v>
      </c>
    </row>
    <row r="4828" spans="1:19" x14ac:dyDescent="0.25">
      <c r="A4828" s="14">
        <v>12</v>
      </c>
      <c r="B4828" s="74" t="s">
        <v>15</v>
      </c>
      <c r="C4828" s="75" t="s">
        <v>92</v>
      </c>
      <c r="D4828" s="14" t="s">
        <v>197</v>
      </c>
      <c r="P4828" s="17" t="str">
        <f t="shared" si="148"/>
        <v>12|B1T3|c|09-17-2019</v>
      </c>
      <c r="Q4828" s="75">
        <v>9.6</v>
      </c>
      <c r="R4828" s="75">
        <v>4.5</v>
      </c>
      <c r="S4828" s="76">
        <f t="shared" si="147"/>
        <v>2.1333333333333333</v>
      </c>
    </row>
    <row r="4829" spans="1:19" x14ac:dyDescent="0.25">
      <c r="A4829" s="14">
        <v>12</v>
      </c>
      <c r="B4829" s="74" t="s">
        <v>15</v>
      </c>
      <c r="C4829" s="75" t="s">
        <v>93</v>
      </c>
      <c r="D4829" s="14" t="s">
        <v>197</v>
      </c>
      <c r="P4829" s="17" t="str">
        <f t="shared" si="148"/>
        <v>12|B1T3|d|09-17-2019</v>
      </c>
      <c r="Q4829" s="75">
        <v>6</v>
      </c>
      <c r="R4829" s="75">
        <v>2.8</v>
      </c>
      <c r="S4829" s="76">
        <f t="shared" si="147"/>
        <v>2.1428571428571428</v>
      </c>
    </row>
    <row r="4830" spans="1:19" x14ac:dyDescent="0.25">
      <c r="A4830" s="14">
        <v>12</v>
      </c>
      <c r="B4830" s="74" t="s">
        <v>15</v>
      </c>
      <c r="C4830" s="75" t="s">
        <v>93</v>
      </c>
      <c r="D4830" s="14" t="s">
        <v>197</v>
      </c>
      <c r="P4830" s="17" t="str">
        <f t="shared" si="148"/>
        <v>12|B1T3|d|09-17-2019</v>
      </c>
      <c r="Q4830" s="75">
        <v>9.8000000000000007</v>
      </c>
      <c r="R4830" s="75">
        <v>3.6</v>
      </c>
      <c r="S4830" s="76">
        <f t="shared" si="147"/>
        <v>2.7222222222222223</v>
      </c>
    </row>
    <row r="4831" spans="1:19" x14ac:dyDescent="0.25">
      <c r="A4831" s="14">
        <v>12</v>
      </c>
      <c r="B4831" s="74" t="s">
        <v>15</v>
      </c>
      <c r="C4831" s="75" t="s">
        <v>93</v>
      </c>
      <c r="D4831" s="14" t="s">
        <v>197</v>
      </c>
      <c r="P4831" s="17" t="str">
        <f t="shared" si="148"/>
        <v>12|B1T3|d|09-17-2019</v>
      </c>
      <c r="Q4831" s="75">
        <v>9.8000000000000007</v>
      </c>
      <c r="R4831" s="75">
        <v>3.5</v>
      </c>
      <c r="S4831" s="76">
        <f t="shared" si="147"/>
        <v>2.8000000000000003</v>
      </c>
    </row>
    <row r="4832" spans="1:19" x14ac:dyDescent="0.25">
      <c r="A4832" s="14">
        <v>12</v>
      </c>
      <c r="B4832" s="74" t="s">
        <v>15</v>
      </c>
      <c r="C4832" s="75" t="s">
        <v>93</v>
      </c>
      <c r="D4832" s="14" t="s">
        <v>197</v>
      </c>
      <c r="P4832" s="17" t="str">
        <f t="shared" si="148"/>
        <v>12|B1T3|d|09-17-2019</v>
      </c>
      <c r="Q4832" s="75">
        <v>9.9</v>
      </c>
      <c r="R4832" s="75">
        <v>4.4000000000000004</v>
      </c>
      <c r="S4832" s="76">
        <f t="shared" si="147"/>
        <v>2.25</v>
      </c>
    </row>
    <row r="4833" spans="1:19" x14ac:dyDescent="0.25">
      <c r="A4833" s="14">
        <v>12</v>
      </c>
      <c r="B4833" s="74" t="s">
        <v>15</v>
      </c>
      <c r="C4833" s="75" t="s">
        <v>93</v>
      </c>
      <c r="D4833" s="14" t="s">
        <v>197</v>
      </c>
      <c r="P4833" s="17" t="str">
        <f t="shared" si="148"/>
        <v>12|B1T3|d|09-17-2019</v>
      </c>
      <c r="Q4833" s="75">
        <v>9.6999999999999993</v>
      </c>
      <c r="R4833" s="75">
        <v>4</v>
      </c>
      <c r="S4833" s="76">
        <f t="shared" si="147"/>
        <v>2.4249999999999998</v>
      </c>
    </row>
    <row r="4834" spans="1:19" ht="15.75" customHeight="1" x14ac:dyDescent="0.25">
      <c r="A4834" s="14">
        <v>12</v>
      </c>
      <c r="B4834" s="74" t="s">
        <v>16</v>
      </c>
      <c r="C4834" s="75" t="s">
        <v>94</v>
      </c>
      <c r="D4834" s="14" t="s">
        <v>197</v>
      </c>
      <c r="P4834" s="17" t="str">
        <f t="shared" si="148"/>
        <v>12|B1T4|a|09-17-2019</v>
      </c>
      <c r="Q4834" s="75">
        <v>5.6</v>
      </c>
      <c r="R4834" s="75">
        <v>2.7</v>
      </c>
      <c r="S4834" s="76">
        <f t="shared" si="147"/>
        <v>2.074074074074074</v>
      </c>
    </row>
    <row r="4835" spans="1:19" x14ac:dyDescent="0.25">
      <c r="A4835" s="14">
        <v>12</v>
      </c>
      <c r="B4835" s="74" t="s">
        <v>16</v>
      </c>
      <c r="C4835" s="75" t="s">
        <v>94</v>
      </c>
      <c r="D4835" s="14" t="s">
        <v>197</v>
      </c>
      <c r="P4835" s="17" t="str">
        <f t="shared" si="148"/>
        <v>12|B1T4|a|09-17-2019</v>
      </c>
      <c r="Q4835" s="75">
        <v>5.7</v>
      </c>
      <c r="R4835" s="75">
        <v>2.6</v>
      </c>
      <c r="S4835" s="76">
        <f t="shared" si="147"/>
        <v>2.1923076923076925</v>
      </c>
    </row>
    <row r="4836" spans="1:19" x14ac:dyDescent="0.25">
      <c r="A4836" s="14">
        <v>12</v>
      </c>
      <c r="B4836" s="74" t="s">
        <v>16</v>
      </c>
      <c r="C4836" s="75" t="s">
        <v>94</v>
      </c>
      <c r="D4836" s="14" t="s">
        <v>197</v>
      </c>
      <c r="P4836" s="17" t="str">
        <f t="shared" si="148"/>
        <v>12|B1T4|a|09-17-2019</v>
      </c>
      <c r="Q4836" s="75">
        <v>8.6</v>
      </c>
      <c r="R4836" s="75">
        <v>2.7</v>
      </c>
      <c r="S4836" s="76">
        <f t="shared" si="147"/>
        <v>3.1851851851851847</v>
      </c>
    </row>
    <row r="4837" spans="1:19" x14ac:dyDescent="0.25">
      <c r="A4837" s="14">
        <v>12</v>
      </c>
      <c r="B4837" s="74" t="s">
        <v>16</v>
      </c>
      <c r="C4837" s="75" t="s">
        <v>94</v>
      </c>
      <c r="D4837" s="14" t="s">
        <v>197</v>
      </c>
      <c r="P4837" s="17" t="str">
        <f t="shared" si="148"/>
        <v>12|B1T4|a|09-17-2019</v>
      </c>
      <c r="Q4837" s="75">
        <v>8.4</v>
      </c>
      <c r="R4837" s="75">
        <v>2.5</v>
      </c>
      <c r="S4837" s="76">
        <f t="shared" si="147"/>
        <v>3.3600000000000003</v>
      </c>
    </row>
    <row r="4838" spans="1:19" x14ac:dyDescent="0.25">
      <c r="A4838" s="14">
        <v>12</v>
      </c>
      <c r="B4838" s="74" t="s">
        <v>16</v>
      </c>
      <c r="C4838" s="75" t="s">
        <v>94</v>
      </c>
      <c r="D4838" s="14" t="s">
        <v>197</v>
      </c>
      <c r="P4838" s="17" t="str">
        <f t="shared" si="148"/>
        <v>12|B1T4|a|09-17-2019</v>
      </c>
      <c r="Q4838" s="75">
        <v>8.4</v>
      </c>
      <c r="R4838" s="75">
        <v>4.0999999999999996</v>
      </c>
      <c r="S4838" s="76">
        <f t="shared" si="147"/>
        <v>2.0487804878048781</v>
      </c>
    </row>
    <row r="4839" spans="1:19" x14ac:dyDescent="0.25">
      <c r="A4839" s="14">
        <v>12</v>
      </c>
      <c r="B4839" s="74" t="s">
        <v>16</v>
      </c>
      <c r="C4839" s="75" t="s">
        <v>94</v>
      </c>
      <c r="D4839" s="14" t="s">
        <v>197</v>
      </c>
      <c r="P4839" s="17" t="str">
        <f t="shared" si="148"/>
        <v>12|B1T4|a|09-17-2019</v>
      </c>
      <c r="Q4839" s="75">
        <v>8.4</v>
      </c>
      <c r="R4839" s="75">
        <v>4.2</v>
      </c>
      <c r="S4839" s="76">
        <f t="shared" si="147"/>
        <v>2</v>
      </c>
    </row>
    <row r="4840" spans="1:19" x14ac:dyDescent="0.25">
      <c r="A4840" s="14">
        <v>12</v>
      </c>
      <c r="B4840" s="74" t="s">
        <v>16</v>
      </c>
      <c r="C4840" s="75" t="s">
        <v>91</v>
      </c>
      <c r="D4840" s="14" t="s">
        <v>197</v>
      </c>
      <c r="P4840" s="17" t="str">
        <f t="shared" si="148"/>
        <v>12|B1T4|b|09-17-2019</v>
      </c>
      <c r="Q4840" s="75">
        <v>4.9000000000000004</v>
      </c>
      <c r="R4840" s="75">
        <v>2.2000000000000002</v>
      </c>
      <c r="S4840" s="76">
        <f t="shared" si="147"/>
        <v>2.2272727272727271</v>
      </c>
    </row>
    <row r="4841" spans="1:19" x14ac:dyDescent="0.25">
      <c r="A4841" s="14">
        <v>12</v>
      </c>
      <c r="B4841" s="74" t="s">
        <v>16</v>
      </c>
      <c r="C4841" s="75" t="s">
        <v>91</v>
      </c>
      <c r="D4841" s="14" t="s">
        <v>197</v>
      </c>
      <c r="P4841" s="17" t="str">
        <f t="shared" si="148"/>
        <v>12|B1T4|b|09-17-2019</v>
      </c>
      <c r="Q4841" s="75">
        <v>8.6</v>
      </c>
      <c r="R4841" s="75">
        <v>2.4</v>
      </c>
      <c r="S4841" s="76">
        <f t="shared" si="147"/>
        <v>3.5833333333333335</v>
      </c>
    </row>
    <row r="4842" spans="1:19" x14ac:dyDescent="0.25">
      <c r="A4842" s="14">
        <v>12</v>
      </c>
      <c r="B4842" s="74" t="s">
        <v>16</v>
      </c>
      <c r="C4842" s="75" t="s">
        <v>91</v>
      </c>
      <c r="D4842" s="14" t="s">
        <v>197</v>
      </c>
      <c r="P4842" s="17" t="str">
        <f t="shared" si="148"/>
        <v>12|B1T4|b|09-17-2019</v>
      </c>
      <c r="Q4842" s="75">
        <v>8.1999999999999993</v>
      </c>
      <c r="R4842" s="75">
        <v>2.4</v>
      </c>
      <c r="S4842" s="76">
        <f t="shared" si="147"/>
        <v>3.4166666666666665</v>
      </c>
    </row>
    <row r="4843" spans="1:19" x14ac:dyDescent="0.25">
      <c r="A4843" s="14">
        <v>12</v>
      </c>
      <c r="B4843" s="74" t="s">
        <v>16</v>
      </c>
      <c r="C4843" s="75" t="s">
        <v>91</v>
      </c>
      <c r="D4843" s="14" t="s">
        <v>197</v>
      </c>
      <c r="P4843" s="17" t="str">
        <f t="shared" si="148"/>
        <v>12|B1T4|b|09-17-2019</v>
      </c>
      <c r="Q4843" s="75">
        <v>9.1999999999999993</v>
      </c>
      <c r="R4843" s="75">
        <v>3.5</v>
      </c>
      <c r="S4843" s="76">
        <f t="shared" si="147"/>
        <v>2.6285714285714286</v>
      </c>
    </row>
    <row r="4844" spans="1:19" x14ac:dyDescent="0.25">
      <c r="A4844" s="14">
        <v>12</v>
      </c>
      <c r="B4844" s="74" t="s">
        <v>16</v>
      </c>
      <c r="C4844" s="75" t="s">
        <v>91</v>
      </c>
      <c r="D4844" s="14" t="s">
        <v>197</v>
      </c>
      <c r="P4844" s="17" t="str">
        <f t="shared" si="148"/>
        <v>12|B1T4|b|09-17-2019</v>
      </c>
      <c r="Q4844" s="75">
        <v>9.3000000000000007</v>
      </c>
      <c r="R4844" s="75">
        <v>3.8</v>
      </c>
      <c r="S4844" s="76">
        <f t="shared" si="147"/>
        <v>2.4473684210526319</v>
      </c>
    </row>
    <row r="4845" spans="1:19" x14ac:dyDescent="0.25">
      <c r="A4845" s="14">
        <v>12</v>
      </c>
      <c r="B4845" s="74" t="s">
        <v>16</v>
      </c>
      <c r="C4845" s="75" t="s">
        <v>91</v>
      </c>
      <c r="D4845" s="14" t="s">
        <v>197</v>
      </c>
      <c r="P4845" s="17" t="str">
        <f t="shared" si="148"/>
        <v>12|B1T4|b|09-17-2019</v>
      </c>
      <c r="Q4845" s="75">
        <v>9.6999999999999993</v>
      </c>
      <c r="R4845" s="75">
        <v>3.8</v>
      </c>
      <c r="S4845" s="76">
        <f t="shared" si="147"/>
        <v>2.5526315789473681</v>
      </c>
    </row>
    <row r="4846" spans="1:19" x14ac:dyDescent="0.25">
      <c r="A4846" s="14">
        <v>12</v>
      </c>
      <c r="B4846" s="74" t="s">
        <v>16</v>
      </c>
      <c r="C4846" s="75" t="s">
        <v>91</v>
      </c>
      <c r="D4846" s="14" t="s">
        <v>197</v>
      </c>
      <c r="P4846" s="17" t="str">
        <f t="shared" si="148"/>
        <v>12|B1T4|b|09-17-2019</v>
      </c>
      <c r="Q4846" s="75">
        <v>9.8000000000000007</v>
      </c>
      <c r="R4846" s="75">
        <v>4</v>
      </c>
      <c r="S4846" s="76">
        <f t="shared" si="147"/>
        <v>2.4500000000000002</v>
      </c>
    </row>
    <row r="4847" spans="1:19" x14ac:dyDescent="0.25">
      <c r="A4847" s="14">
        <v>12</v>
      </c>
      <c r="B4847" s="74" t="s">
        <v>16</v>
      </c>
      <c r="C4847" s="75" t="s">
        <v>92</v>
      </c>
      <c r="D4847" s="14" t="s">
        <v>197</v>
      </c>
      <c r="P4847" s="17" t="str">
        <f t="shared" si="148"/>
        <v>12|B1T4|c|09-17-2019</v>
      </c>
      <c r="Q4847" s="75">
        <v>5.6</v>
      </c>
      <c r="R4847" s="75">
        <v>2.1</v>
      </c>
      <c r="S4847" s="76">
        <f t="shared" si="147"/>
        <v>2.6666666666666665</v>
      </c>
    </row>
    <row r="4848" spans="1:19" x14ac:dyDescent="0.25">
      <c r="A4848" s="14">
        <v>12</v>
      </c>
      <c r="B4848" s="74" t="s">
        <v>16</v>
      </c>
      <c r="C4848" s="75" t="s">
        <v>92</v>
      </c>
      <c r="D4848" s="14" t="s">
        <v>197</v>
      </c>
      <c r="P4848" s="17" t="str">
        <f t="shared" si="148"/>
        <v>12|B1T4|c|09-17-2019</v>
      </c>
      <c r="Q4848" s="75">
        <v>5.5</v>
      </c>
      <c r="R4848" s="75">
        <v>2.6</v>
      </c>
      <c r="S4848" s="76">
        <f t="shared" si="147"/>
        <v>2.1153846153846154</v>
      </c>
    </row>
    <row r="4849" spans="1:19" x14ac:dyDescent="0.25">
      <c r="A4849" s="14">
        <v>12</v>
      </c>
      <c r="B4849" s="74" t="s">
        <v>16</v>
      </c>
      <c r="C4849" s="75" t="s">
        <v>92</v>
      </c>
      <c r="D4849" s="14" t="s">
        <v>197</v>
      </c>
      <c r="P4849" s="17" t="str">
        <f t="shared" si="148"/>
        <v>12|B1T4|c|09-17-2019</v>
      </c>
      <c r="Q4849" s="75">
        <v>9.5</v>
      </c>
      <c r="R4849" s="75">
        <v>3.6</v>
      </c>
      <c r="S4849" s="76">
        <f t="shared" si="147"/>
        <v>2.6388888888888888</v>
      </c>
    </row>
    <row r="4850" spans="1:19" x14ac:dyDescent="0.25">
      <c r="A4850" s="14">
        <v>12</v>
      </c>
      <c r="B4850" s="74" t="s">
        <v>16</v>
      </c>
      <c r="C4850" s="75" t="s">
        <v>92</v>
      </c>
      <c r="D4850" s="14" t="s">
        <v>197</v>
      </c>
      <c r="P4850" s="17" t="str">
        <f t="shared" si="148"/>
        <v>12|B1T4|c|09-17-2019</v>
      </c>
      <c r="Q4850" s="75">
        <v>9.6</v>
      </c>
      <c r="R4850" s="75">
        <v>3.3</v>
      </c>
      <c r="S4850" s="76">
        <f t="shared" si="147"/>
        <v>2.9090909090909092</v>
      </c>
    </row>
    <row r="4851" spans="1:19" x14ac:dyDescent="0.25">
      <c r="A4851" s="14">
        <v>12</v>
      </c>
      <c r="B4851" s="74" t="s">
        <v>16</v>
      </c>
      <c r="C4851" s="75" t="s">
        <v>92</v>
      </c>
      <c r="D4851" s="14" t="s">
        <v>197</v>
      </c>
      <c r="P4851" s="17" t="str">
        <f t="shared" si="148"/>
        <v>12|B1T4|c|09-17-2019</v>
      </c>
      <c r="Q4851" s="75">
        <v>9.6</v>
      </c>
      <c r="R4851" s="75">
        <v>4.4000000000000004</v>
      </c>
      <c r="S4851" s="76">
        <f t="shared" si="147"/>
        <v>2.1818181818181817</v>
      </c>
    </row>
    <row r="4852" spans="1:19" x14ac:dyDescent="0.25">
      <c r="A4852" s="14">
        <v>12</v>
      </c>
      <c r="B4852" s="74" t="s">
        <v>16</v>
      </c>
      <c r="C4852" s="75" t="s">
        <v>92</v>
      </c>
      <c r="D4852" s="14" t="s">
        <v>197</v>
      </c>
      <c r="P4852" s="17" t="str">
        <f t="shared" si="148"/>
        <v>12|B1T4|c|09-17-2019</v>
      </c>
      <c r="Q4852" s="75">
        <v>9.4</v>
      </c>
      <c r="R4852" s="75">
        <v>4.5</v>
      </c>
      <c r="S4852" s="76">
        <f t="shared" si="147"/>
        <v>2.088888888888889</v>
      </c>
    </row>
    <row r="4853" spans="1:19" x14ac:dyDescent="0.25">
      <c r="A4853" s="14">
        <v>12</v>
      </c>
      <c r="B4853" s="74" t="s">
        <v>16</v>
      </c>
      <c r="C4853" s="75" t="s">
        <v>93</v>
      </c>
      <c r="D4853" s="14" t="s">
        <v>197</v>
      </c>
      <c r="P4853" s="17" t="str">
        <f t="shared" si="148"/>
        <v>12|B1T4|d|09-17-2019</v>
      </c>
      <c r="Q4853" s="75">
        <v>5.6</v>
      </c>
      <c r="R4853" s="75">
        <v>3</v>
      </c>
      <c r="S4853" s="76">
        <f t="shared" si="147"/>
        <v>1.8666666666666665</v>
      </c>
    </row>
    <row r="4854" spans="1:19" x14ac:dyDescent="0.25">
      <c r="A4854" s="14">
        <v>12</v>
      </c>
      <c r="B4854" s="74" t="s">
        <v>16</v>
      </c>
      <c r="C4854" s="75" t="s">
        <v>93</v>
      </c>
      <c r="D4854" s="14" t="s">
        <v>197</v>
      </c>
      <c r="P4854" s="17" t="str">
        <f t="shared" si="148"/>
        <v>12|B1T4|d|09-17-2019</v>
      </c>
      <c r="Q4854" s="75">
        <v>4.7</v>
      </c>
      <c r="R4854" s="75">
        <v>2.9</v>
      </c>
      <c r="S4854" s="76">
        <f t="shared" si="147"/>
        <v>1.6206896551724139</v>
      </c>
    </row>
    <row r="4855" spans="1:19" x14ac:dyDescent="0.25">
      <c r="A4855" s="14">
        <v>12</v>
      </c>
      <c r="B4855" s="74" t="s">
        <v>16</v>
      </c>
      <c r="C4855" s="75" t="s">
        <v>93</v>
      </c>
      <c r="D4855" s="14" t="s">
        <v>197</v>
      </c>
      <c r="P4855" s="17" t="str">
        <f t="shared" si="148"/>
        <v>12|B1T4|d|09-17-2019</v>
      </c>
      <c r="Q4855" s="75">
        <v>9.4</v>
      </c>
      <c r="R4855" s="75">
        <v>3.3</v>
      </c>
      <c r="S4855" s="76">
        <f t="shared" si="147"/>
        <v>2.8484848484848486</v>
      </c>
    </row>
    <row r="4856" spans="1:19" x14ac:dyDescent="0.25">
      <c r="A4856" s="14">
        <v>12</v>
      </c>
      <c r="B4856" s="74" t="s">
        <v>16</v>
      </c>
      <c r="C4856" s="75" t="s">
        <v>93</v>
      </c>
      <c r="D4856" s="14" t="s">
        <v>197</v>
      </c>
      <c r="P4856" s="17" t="str">
        <f t="shared" si="148"/>
        <v>12|B1T4|d|09-17-2019</v>
      </c>
      <c r="Q4856" s="75">
        <v>9.1</v>
      </c>
      <c r="R4856" s="75">
        <v>3.2</v>
      </c>
      <c r="S4856" s="76">
        <f t="shared" si="147"/>
        <v>2.8437499999999996</v>
      </c>
    </row>
    <row r="4857" spans="1:19" x14ac:dyDescent="0.25">
      <c r="A4857" s="14">
        <v>12</v>
      </c>
      <c r="B4857" s="74" t="s">
        <v>16</v>
      </c>
      <c r="C4857" s="75" t="s">
        <v>93</v>
      </c>
      <c r="D4857" s="14" t="s">
        <v>197</v>
      </c>
      <c r="P4857" s="17" t="str">
        <f t="shared" si="148"/>
        <v>12|B1T4|d|09-17-2019</v>
      </c>
      <c r="Q4857" s="75">
        <v>9.6</v>
      </c>
      <c r="R4857" s="75">
        <v>4.4000000000000004</v>
      </c>
      <c r="S4857" s="76">
        <f t="shared" si="147"/>
        <v>2.1818181818181817</v>
      </c>
    </row>
    <row r="4858" spans="1:19" x14ac:dyDescent="0.25">
      <c r="A4858" s="14">
        <v>12</v>
      </c>
      <c r="B4858" s="74" t="s">
        <v>16</v>
      </c>
      <c r="C4858" s="75" t="s">
        <v>93</v>
      </c>
      <c r="D4858" s="14" t="s">
        <v>197</v>
      </c>
      <c r="P4858" s="17" t="str">
        <f t="shared" si="148"/>
        <v>12|B1T4|d|09-17-2019</v>
      </c>
      <c r="Q4858" s="75">
        <v>9.6999999999999993</v>
      </c>
      <c r="R4858" s="75">
        <v>4.8</v>
      </c>
      <c r="S4858" s="76">
        <f t="shared" si="147"/>
        <v>2.0208333333333335</v>
      </c>
    </row>
    <row r="4859" spans="1:19" x14ac:dyDescent="0.25">
      <c r="A4859" s="14">
        <v>12</v>
      </c>
      <c r="B4859" s="74" t="s">
        <v>16</v>
      </c>
      <c r="C4859" s="75" t="s">
        <v>93</v>
      </c>
      <c r="D4859" s="14" t="s">
        <v>197</v>
      </c>
      <c r="P4859" s="17" t="str">
        <f t="shared" si="148"/>
        <v>12|B1T4|d|09-17-2019</v>
      </c>
      <c r="Q4859" s="75">
        <v>9.4</v>
      </c>
      <c r="R4859" s="75">
        <v>4.5</v>
      </c>
      <c r="S4859" s="76">
        <f t="shared" si="147"/>
        <v>2.088888888888889</v>
      </c>
    </row>
    <row r="4860" spans="1:19" x14ac:dyDescent="0.25">
      <c r="A4860" s="14">
        <v>12</v>
      </c>
      <c r="B4860" s="74" t="s">
        <v>17</v>
      </c>
      <c r="C4860" s="75" t="s">
        <v>94</v>
      </c>
      <c r="D4860" s="14" t="s">
        <v>197</v>
      </c>
      <c r="P4860" s="17" t="str">
        <f t="shared" si="148"/>
        <v>12|B1T5|a|09-17-2019</v>
      </c>
      <c r="Q4860" s="75">
        <v>8.6999999999999993</v>
      </c>
      <c r="R4860" s="75">
        <v>2.2000000000000002</v>
      </c>
      <c r="S4860" s="76">
        <f t="shared" si="147"/>
        <v>3.9545454545454537</v>
      </c>
    </row>
    <row r="4861" spans="1:19" x14ac:dyDescent="0.25">
      <c r="A4861" s="14">
        <v>12</v>
      </c>
      <c r="B4861" s="74" t="s">
        <v>17</v>
      </c>
      <c r="C4861" s="75" t="s">
        <v>94</v>
      </c>
      <c r="D4861" s="14" t="s">
        <v>197</v>
      </c>
      <c r="P4861" s="17" t="str">
        <f t="shared" si="148"/>
        <v>12|B1T5|a|09-17-2019</v>
      </c>
      <c r="Q4861" s="75">
        <v>8.6999999999999993</v>
      </c>
      <c r="R4861" s="75">
        <v>1.1000000000000001</v>
      </c>
      <c r="S4861" s="76">
        <f t="shared" si="147"/>
        <v>7.9090909090909074</v>
      </c>
    </row>
    <row r="4862" spans="1:19" x14ac:dyDescent="0.25">
      <c r="A4862" s="14">
        <v>12</v>
      </c>
      <c r="B4862" s="74" t="s">
        <v>17</v>
      </c>
      <c r="C4862" s="75" t="s">
        <v>94</v>
      </c>
      <c r="D4862" s="14" t="s">
        <v>197</v>
      </c>
      <c r="P4862" s="17" t="str">
        <f t="shared" si="148"/>
        <v>12|B1T5|a|09-17-2019</v>
      </c>
      <c r="Q4862" s="75">
        <v>7.4</v>
      </c>
      <c r="R4862" s="75">
        <v>2.5</v>
      </c>
      <c r="S4862" s="76">
        <f t="shared" si="147"/>
        <v>2.96</v>
      </c>
    </row>
    <row r="4863" spans="1:19" x14ac:dyDescent="0.25">
      <c r="A4863" s="14">
        <v>12</v>
      </c>
      <c r="B4863" s="74" t="s">
        <v>17</v>
      </c>
      <c r="C4863" s="75" t="s">
        <v>94</v>
      </c>
      <c r="D4863" s="14" t="s">
        <v>197</v>
      </c>
      <c r="P4863" s="17" t="str">
        <f t="shared" si="148"/>
        <v>12|B1T5|a|09-17-2019</v>
      </c>
      <c r="Q4863" s="75">
        <v>7.6</v>
      </c>
      <c r="R4863" s="75">
        <v>3.6</v>
      </c>
      <c r="S4863" s="76">
        <f t="shared" si="147"/>
        <v>2.1111111111111112</v>
      </c>
    </row>
    <row r="4864" spans="1:19" x14ac:dyDescent="0.25">
      <c r="A4864" s="14">
        <v>12</v>
      </c>
      <c r="B4864" s="74" t="s">
        <v>17</v>
      </c>
      <c r="C4864" s="75" t="s">
        <v>94</v>
      </c>
      <c r="D4864" s="14" t="s">
        <v>197</v>
      </c>
      <c r="P4864" s="17" t="str">
        <f t="shared" si="148"/>
        <v>12|B1T5|a|09-17-2019</v>
      </c>
      <c r="Q4864" s="75">
        <v>3</v>
      </c>
      <c r="R4864" s="75">
        <v>1.1000000000000001</v>
      </c>
      <c r="S4864" s="76">
        <f t="shared" si="147"/>
        <v>2.7272727272727271</v>
      </c>
    </row>
    <row r="4865" spans="1:19" x14ac:dyDescent="0.25">
      <c r="A4865" s="14">
        <v>12</v>
      </c>
      <c r="B4865" s="74" t="s">
        <v>17</v>
      </c>
      <c r="C4865" s="75" t="s">
        <v>94</v>
      </c>
      <c r="D4865" s="14" t="s">
        <v>197</v>
      </c>
      <c r="P4865" s="17" t="str">
        <f t="shared" si="148"/>
        <v>12|B1T5|a|09-17-2019</v>
      </c>
      <c r="Q4865" s="75">
        <v>3.7</v>
      </c>
      <c r="R4865" s="75">
        <v>1.8</v>
      </c>
      <c r="S4865" s="76">
        <f t="shared" si="147"/>
        <v>2.0555555555555558</v>
      </c>
    </row>
    <row r="4866" spans="1:19" x14ac:dyDescent="0.25">
      <c r="A4866" s="14">
        <v>12</v>
      </c>
      <c r="B4866" s="74" t="s">
        <v>17</v>
      </c>
      <c r="C4866" s="75" t="s">
        <v>94</v>
      </c>
      <c r="D4866" s="14" t="s">
        <v>197</v>
      </c>
      <c r="P4866" s="17" t="str">
        <f t="shared" ref="P4866:P4907" si="149">CONCATENATE(A4866,"|",B4866,"|",C4866,"|",TEXT(D4866,"AAAA/MM/DD"))</f>
        <v>12|B1T5|a|09-17-2019</v>
      </c>
      <c r="Q4866" s="75">
        <v>6.9</v>
      </c>
      <c r="R4866" s="75">
        <v>2.7</v>
      </c>
      <c r="S4866" s="76">
        <f t="shared" si="147"/>
        <v>2.5555555555555554</v>
      </c>
    </row>
    <row r="4867" spans="1:19" x14ac:dyDescent="0.25">
      <c r="A4867" s="14">
        <v>12</v>
      </c>
      <c r="B4867" s="74" t="s">
        <v>17</v>
      </c>
      <c r="C4867" s="75" t="s">
        <v>94</v>
      </c>
      <c r="D4867" s="14" t="s">
        <v>197</v>
      </c>
      <c r="P4867" s="17" t="str">
        <f t="shared" si="149"/>
        <v>12|B1T5|a|09-17-2019</v>
      </c>
      <c r="Q4867" s="75">
        <v>6.9</v>
      </c>
      <c r="R4867" s="75">
        <v>2.8</v>
      </c>
      <c r="S4867" s="76">
        <f t="shared" si="147"/>
        <v>2.4642857142857144</v>
      </c>
    </row>
    <row r="4868" spans="1:19" x14ac:dyDescent="0.25">
      <c r="A4868" s="14">
        <v>12</v>
      </c>
      <c r="B4868" s="74" t="s">
        <v>17</v>
      </c>
      <c r="C4868" s="75" t="s">
        <v>91</v>
      </c>
      <c r="D4868" s="14" t="s">
        <v>197</v>
      </c>
      <c r="P4868" s="17" t="str">
        <f t="shared" si="149"/>
        <v>12|B1T5|b|09-17-2019</v>
      </c>
      <c r="Q4868" s="75">
        <v>8.1</v>
      </c>
      <c r="R4868" s="75">
        <v>2.6</v>
      </c>
      <c r="S4868" s="76">
        <f t="shared" si="147"/>
        <v>3.115384615384615</v>
      </c>
    </row>
    <row r="4869" spans="1:19" x14ac:dyDescent="0.25">
      <c r="A4869" s="14">
        <v>12</v>
      </c>
      <c r="B4869" s="74" t="s">
        <v>17</v>
      </c>
      <c r="C4869" s="75" t="s">
        <v>91</v>
      </c>
      <c r="D4869" s="14" t="s">
        <v>197</v>
      </c>
      <c r="P4869" s="17" t="str">
        <f t="shared" si="149"/>
        <v>12|B1T5|b|09-17-2019</v>
      </c>
      <c r="Q4869" s="75">
        <v>6.4</v>
      </c>
      <c r="R4869" s="75">
        <v>3</v>
      </c>
      <c r="S4869" s="76">
        <f t="shared" si="147"/>
        <v>2.1333333333333333</v>
      </c>
    </row>
    <row r="4870" spans="1:19" x14ac:dyDescent="0.25">
      <c r="A4870" s="14">
        <v>12</v>
      </c>
      <c r="B4870" s="74" t="s">
        <v>17</v>
      </c>
      <c r="C4870" s="75" t="s">
        <v>91</v>
      </c>
      <c r="D4870" s="14" t="s">
        <v>197</v>
      </c>
      <c r="P4870" s="17" t="str">
        <f t="shared" si="149"/>
        <v>12|B1T5|b|09-17-2019</v>
      </c>
      <c r="Q4870" s="75">
        <v>9.1</v>
      </c>
      <c r="R4870" s="75">
        <v>3</v>
      </c>
      <c r="S4870" s="76">
        <f t="shared" si="147"/>
        <v>3.0333333333333332</v>
      </c>
    </row>
    <row r="4871" spans="1:19" x14ac:dyDescent="0.25">
      <c r="A4871" s="14">
        <v>12</v>
      </c>
      <c r="B4871" s="74" t="s">
        <v>17</v>
      </c>
      <c r="C4871" s="75" t="s">
        <v>91</v>
      </c>
      <c r="D4871" s="14" t="s">
        <v>197</v>
      </c>
      <c r="P4871" s="17" t="str">
        <f t="shared" si="149"/>
        <v>12|B1T5|b|09-17-2019</v>
      </c>
      <c r="Q4871" s="75">
        <v>9.1</v>
      </c>
      <c r="R4871" s="75">
        <v>3</v>
      </c>
      <c r="S4871" s="76">
        <f t="shared" si="147"/>
        <v>3.0333333333333332</v>
      </c>
    </row>
    <row r="4872" spans="1:19" x14ac:dyDescent="0.25">
      <c r="A4872" s="14">
        <v>12</v>
      </c>
      <c r="B4872" s="74" t="s">
        <v>17</v>
      </c>
      <c r="C4872" s="75" t="s">
        <v>91</v>
      </c>
      <c r="D4872" s="14" t="s">
        <v>197</v>
      </c>
      <c r="P4872" s="17" t="str">
        <f t="shared" si="149"/>
        <v>12|B1T5|b|09-17-2019</v>
      </c>
      <c r="Q4872" s="75">
        <v>10.4</v>
      </c>
      <c r="R4872" s="75">
        <v>4.2</v>
      </c>
      <c r="S4872" s="76">
        <f t="shared" si="147"/>
        <v>2.4761904761904763</v>
      </c>
    </row>
    <row r="4873" spans="1:19" x14ac:dyDescent="0.25">
      <c r="A4873" s="14">
        <v>12</v>
      </c>
      <c r="B4873" s="74" t="s">
        <v>17</v>
      </c>
      <c r="C4873" s="75" t="s">
        <v>91</v>
      </c>
      <c r="D4873" s="14" t="s">
        <v>197</v>
      </c>
      <c r="P4873" s="17" t="str">
        <f t="shared" si="149"/>
        <v>12|B1T5|b|09-17-2019</v>
      </c>
      <c r="Q4873" s="75">
        <v>10.6</v>
      </c>
      <c r="R4873" s="75">
        <v>4.4000000000000004</v>
      </c>
      <c r="S4873" s="76">
        <f t="shared" si="147"/>
        <v>2.4090909090909087</v>
      </c>
    </row>
    <row r="4874" spans="1:19" x14ac:dyDescent="0.25">
      <c r="A4874" s="14">
        <v>12</v>
      </c>
      <c r="B4874" s="74" t="s">
        <v>17</v>
      </c>
      <c r="C4874" s="75" t="s">
        <v>91</v>
      </c>
      <c r="D4874" s="14" t="s">
        <v>197</v>
      </c>
      <c r="P4874" s="17" t="str">
        <f t="shared" si="149"/>
        <v>12|B1T5|b|09-17-2019</v>
      </c>
      <c r="Q4874" s="75">
        <v>10.1</v>
      </c>
      <c r="R4874" s="75">
        <v>4.0999999999999996</v>
      </c>
      <c r="S4874" s="76">
        <f t="shared" si="147"/>
        <v>2.4634146341463414</v>
      </c>
    </row>
    <row r="4875" spans="1:19" x14ac:dyDescent="0.25">
      <c r="A4875" s="14">
        <v>12</v>
      </c>
      <c r="B4875" s="74" t="s">
        <v>17</v>
      </c>
      <c r="C4875" s="75" t="s">
        <v>92</v>
      </c>
      <c r="D4875" s="14" t="s">
        <v>197</v>
      </c>
      <c r="P4875" s="17" t="str">
        <f t="shared" si="149"/>
        <v>12|B1T5|c|09-17-2019</v>
      </c>
      <c r="Q4875" s="75">
        <v>5.3</v>
      </c>
      <c r="R4875" s="75">
        <v>2.5</v>
      </c>
      <c r="S4875" s="76">
        <f t="shared" si="147"/>
        <v>2.12</v>
      </c>
    </row>
    <row r="4876" spans="1:19" x14ac:dyDescent="0.25">
      <c r="A4876" s="14">
        <v>12</v>
      </c>
      <c r="B4876" s="74" t="s">
        <v>17</v>
      </c>
      <c r="C4876" s="75" t="s">
        <v>92</v>
      </c>
      <c r="D4876" s="14" t="s">
        <v>197</v>
      </c>
      <c r="P4876" s="17" t="str">
        <f t="shared" si="149"/>
        <v>12|B1T5|c|09-17-2019</v>
      </c>
      <c r="Q4876" s="75">
        <v>5.5</v>
      </c>
      <c r="R4876" s="75">
        <v>2.5</v>
      </c>
      <c r="S4876" s="76">
        <f t="shared" si="147"/>
        <v>2.2000000000000002</v>
      </c>
    </row>
    <row r="4877" spans="1:19" x14ac:dyDescent="0.25">
      <c r="A4877" s="14">
        <v>12</v>
      </c>
      <c r="B4877" s="74" t="s">
        <v>17</v>
      </c>
      <c r="C4877" s="75" t="s">
        <v>92</v>
      </c>
      <c r="D4877" s="14" t="s">
        <v>197</v>
      </c>
      <c r="P4877" s="17" t="str">
        <f t="shared" si="149"/>
        <v>12|B1T5|c|09-17-2019</v>
      </c>
      <c r="Q4877" s="75">
        <v>8.8000000000000007</v>
      </c>
      <c r="R4877" s="75">
        <v>3.2</v>
      </c>
      <c r="S4877" s="76">
        <f t="shared" si="147"/>
        <v>2.75</v>
      </c>
    </row>
    <row r="4878" spans="1:19" x14ac:dyDescent="0.25">
      <c r="A4878" s="14">
        <v>12</v>
      </c>
      <c r="B4878" s="74" t="s">
        <v>17</v>
      </c>
      <c r="C4878" s="75" t="s">
        <v>92</v>
      </c>
      <c r="D4878" s="14" t="s">
        <v>197</v>
      </c>
      <c r="P4878" s="17" t="str">
        <f t="shared" si="149"/>
        <v>12|B1T5|c|09-17-2019</v>
      </c>
      <c r="Q4878" s="75">
        <v>8.6999999999999993</v>
      </c>
      <c r="R4878" s="75">
        <v>3.2</v>
      </c>
      <c r="S4878" s="76">
        <f t="shared" si="147"/>
        <v>2.7187499999999996</v>
      </c>
    </row>
    <row r="4879" spans="1:19" x14ac:dyDescent="0.25">
      <c r="A4879" s="14">
        <v>12</v>
      </c>
      <c r="B4879" s="74" t="s">
        <v>17</v>
      </c>
      <c r="C4879" s="75" t="s">
        <v>92</v>
      </c>
      <c r="D4879" s="14" t="s">
        <v>197</v>
      </c>
      <c r="P4879" s="17" t="str">
        <f t="shared" si="149"/>
        <v>12|B1T5|c|09-17-2019</v>
      </c>
      <c r="Q4879" s="75">
        <v>7.9</v>
      </c>
      <c r="R4879" s="75">
        <v>2.4</v>
      </c>
      <c r="S4879" s="76">
        <f t="shared" si="147"/>
        <v>3.291666666666667</v>
      </c>
    </row>
    <row r="4880" spans="1:19" x14ac:dyDescent="0.25">
      <c r="A4880" s="14">
        <v>12</v>
      </c>
      <c r="B4880" s="74" t="s">
        <v>17</v>
      </c>
      <c r="C4880" s="75" t="s">
        <v>92</v>
      </c>
      <c r="D4880" s="14" t="s">
        <v>197</v>
      </c>
      <c r="P4880" s="17" t="str">
        <f t="shared" si="149"/>
        <v>12|B1T5|c|09-17-2019</v>
      </c>
      <c r="Q4880" s="75">
        <v>7.7</v>
      </c>
      <c r="R4880" s="75">
        <v>3.8</v>
      </c>
      <c r="S4880" s="76">
        <f t="shared" si="147"/>
        <v>2.0263157894736845</v>
      </c>
    </row>
    <row r="4881" spans="1:19" x14ac:dyDescent="0.25">
      <c r="A4881" s="14">
        <v>12</v>
      </c>
      <c r="B4881" s="74" t="s">
        <v>17</v>
      </c>
      <c r="C4881" s="75" t="s">
        <v>93</v>
      </c>
      <c r="D4881" s="14" t="s">
        <v>197</v>
      </c>
      <c r="P4881" s="17" t="str">
        <f t="shared" si="149"/>
        <v>12|B1T5|d|09-17-2019</v>
      </c>
      <c r="Q4881" s="75">
        <v>8</v>
      </c>
      <c r="R4881" s="75">
        <v>2.9</v>
      </c>
      <c r="S4881" s="76">
        <f t="shared" si="147"/>
        <v>2.7586206896551726</v>
      </c>
    </row>
    <row r="4882" spans="1:19" x14ac:dyDescent="0.25">
      <c r="A4882" s="14">
        <v>12</v>
      </c>
      <c r="B4882" s="74" t="s">
        <v>17</v>
      </c>
      <c r="C4882" s="75" t="s">
        <v>93</v>
      </c>
      <c r="D4882" s="14" t="s">
        <v>197</v>
      </c>
      <c r="P4882" s="17" t="str">
        <f t="shared" si="149"/>
        <v>12|B1T5|d|09-17-2019</v>
      </c>
      <c r="Q4882" s="75">
        <v>8.4</v>
      </c>
      <c r="R4882" s="75">
        <v>2.7</v>
      </c>
      <c r="S4882" s="76">
        <f t="shared" si="147"/>
        <v>3.1111111111111112</v>
      </c>
    </row>
    <row r="4883" spans="1:19" x14ac:dyDescent="0.25">
      <c r="A4883" s="14">
        <v>12</v>
      </c>
      <c r="B4883" s="74" t="s">
        <v>17</v>
      </c>
      <c r="C4883" s="75" t="s">
        <v>93</v>
      </c>
      <c r="D4883" s="14" t="s">
        <v>197</v>
      </c>
      <c r="P4883" s="17" t="str">
        <f t="shared" si="149"/>
        <v>12|B1T5|d|09-17-2019</v>
      </c>
      <c r="Q4883" s="75">
        <v>9.1999999999999993</v>
      </c>
      <c r="R4883" s="75">
        <v>3.7</v>
      </c>
      <c r="S4883" s="76">
        <f t="shared" ref="S4883:S4946" si="150">Q4883/R4883</f>
        <v>2.486486486486486</v>
      </c>
    </row>
    <row r="4884" spans="1:19" x14ac:dyDescent="0.25">
      <c r="A4884" s="14">
        <v>12</v>
      </c>
      <c r="B4884" s="74" t="s">
        <v>17</v>
      </c>
      <c r="C4884" s="75" t="s">
        <v>93</v>
      </c>
      <c r="D4884" s="14" t="s">
        <v>197</v>
      </c>
      <c r="P4884" s="17" t="str">
        <f t="shared" si="149"/>
        <v>12|B1T5|d|09-17-2019</v>
      </c>
      <c r="Q4884" s="75">
        <v>9.1999999999999993</v>
      </c>
      <c r="R4884" s="75">
        <v>3.6</v>
      </c>
      <c r="S4884" s="76">
        <f t="shared" si="150"/>
        <v>2.5555555555555554</v>
      </c>
    </row>
    <row r="4885" spans="1:19" x14ac:dyDescent="0.25">
      <c r="A4885" s="14">
        <v>12</v>
      </c>
      <c r="B4885" s="74" t="s">
        <v>17</v>
      </c>
      <c r="C4885" s="75" t="s">
        <v>93</v>
      </c>
      <c r="D4885" s="14" t="s">
        <v>197</v>
      </c>
      <c r="P4885" s="17" t="str">
        <f t="shared" si="149"/>
        <v>12|B1T5|d|09-17-2019</v>
      </c>
      <c r="Q4885" s="75">
        <v>8.1999999999999993</v>
      </c>
      <c r="R4885" s="75">
        <v>3.9</v>
      </c>
      <c r="S4885" s="76">
        <f t="shared" si="150"/>
        <v>2.1025641025641026</v>
      </c>
    </row>
    <row r="4886" spans="1:19" x14ac:dyDescent="0.25">
      <c r="A4886" s="14">
        <v>12</v>
      </c>
      <c r="B4886" s="74" t="s">
        <v>17</v>
      </c>
      <c r="C4886" s="75" t="s">
        <v>93</v>
      </c>
      <c r="D4886" s="14" t="s">
        <v>197</v>
      </c>
      <c r="P4886" s="17" t="str">
        <f t="shared" si="149"/>
        <v>12|B1T5|d|09-17-2019</v>
      </c>
      <c r="Q4886" s="75">
        <v>8.1999999999999993</v>
      </c>
      <c r="R4886" s="75">
        <v>3.9</v>
      </c>
      <c r="S4886" s="76">
        <f t="shared" si="150"/>
        <v>2.1025641025641026</v>
      </c>
    </row>
    <row r="4887" spans="1:19" x14ac:dyDescent="0.25">
      <c r="A4887" s="14">
        <v>12</v>
      </c>
      <c r="B4887" s="74" t="s">
        <v>18</v>
      </c>
      <c r="C4887" s="75" t="s">
        <v>94</v>
      </c>
      <c r="D4887" s="14" t="s">
        <v>197</v>
      </c>
      <c r="P4887" s="17" t="str">
        <f t="shared" si="149"/>
        <v>12|B2T1|a|09-17-2019</v>
      </c>
      <c r="Q4887" s="75">
        <v>6.4</v>
      </c>
      <c r="R4887" s="75">
        <v>2.6</v>
      </c>
      <c r="S4887" s="76">
        <f t="shared" si="150"/>
        <v>2.4615384615384617</v>
      </c>
    </row>
    <row r="4888" spans="1:19" x14ac:dyDescent="0.25">
      <c r="A4888" s="14">
        <v>12</v>
      </c>
      <c r="B4888" s="74" t="s">
        <v>18</v>
      </c>
      <c r="C4888" s="75" t="s">
        <v>94</v>
      </c>
      <c r="D4888" s="14" t="s">
        <v>197</v>
      </c>
      <c r="P4888" s="17" t="str">
        <f t="shared" si="149"/>
        <v>12|B2T1|a|09-17-2019</v>
      </c>
      <c r="Q4888" s="75">
        <v>6.2</v>
      </c>
      <c r="R4888" s="75">
        <v>3</v>
      </c>
      <c r="S4888" s="76">
        <f t="shared" si="150"/>
        <v>2.0666666666666669</v>
      </c>
    </row>
    <row r="4889" spans="1:19" x14ac:dyDescent="0.25">
      <c r="A4889" s="14">
        <v>12</v>
      </c>
      <c r="B4889" s="74" t="s">
        <v>18</v>
      </c>
      <c r="C4889" s="75" t="s">
        <v>94</v>
      </c>
      <c r="D4889" s="14" t="s">
        <v>197</v>
      </c>
      <c r="P4889" s="17" t="str">
        <f t="shared" si="149"/>
        <v>12|B2T1|a|09-17-2019</v>
      </c>
      <c r="Q4889" s="75">
        <v>8.6999999999999993</v>
      </c>
      <c r="R4889" s="75">
        <v>3</v>
      </c>
      <c r="S4889" s="76">
        <f t="shared" si="150"/>
        <v>2.9</v>
      </c>
    </row>
    <row r="4890" spans="1:19" x14ac:dyDescent="0.25">
      <c r="A4890" s="14">
        <v>12</v>
      </c>
      <c r="B4890" s="74" t="s">
        <v>18</v>
      </c>
      <c r="C4890" s="75" t="s">
        <v>94</v>
      </c>
      <c r="D4890" s="14" t="s">
        <v>197</v>
      </c>
      <c r="P4890" s="17" t="str">
        <f t="shared" si="149"/>
        <v>12|B2T1|a|09-17-2019</v>
      </c>
      <c r="Q4890" s="75">
        <v>9</v>
      </c>
      <c r="R4890" s="75">
        <v>2.7</v>
      </c>
      <c r="S4890" s="76">
        <f t="shared" si="150"/>
        <v>3.333333333333333</v>
      </c>
    </row>
    <row r="4891" spans="1:19" x14ac:dyDescent="0.25">
      <c r="A4891" s="14">
        <v>12</v>
      </c>
      <c r="B4891" s="74" t="s">
        <v>18</v>
      </c>
      <c r="C4891" s="75" t="s">
        <v>94</v>
      </c>
      <c r="D4891" s="14" t="s">
        <v>197</v>
      </c>
      <c r="P4891" s="17" t="str">
        <f t="shared" si="149"/>
        <v>12|B2T1|a|09-17-2019</v>
      </c>
      <c r="Q4891" s="75">
        <v>8.6</v>
      </c>
      <c r="R4891" s="75">
        <v>3.6</v>
      </c>
      <c r="S4891" s="76">
        <f t="shared" si="150"/>
        <v>2.3888888888888888</v>
      </c>
    </row>
    <row r="4892" spans="1:19" x14ac:dyDescent="0.25">
      <c r="A4892" s="14">
        <v>12</v>
      </c>
      <c r="B4892" s="74" t="s">
        <v>18</v>
      </c>
      <c r="C4892" s="75" t="s">
        <v>94</v>
      </c>
      <c r="D4892" s="14" t="s">
        <v>197</v>
      </c>
      <c r="P4892" s="17" t="str">
        <f t="shared" si="149"/>
        <v>12|B2T1|a|09-17-2019</v>
      </c>
      <c r="Q4892" s="75">
        <v>8.5</v>
      </c>
      <c r="R4892" s="75">
        <v>3.4</v>
      </c>
      <c r="S4892" s="76">
        <f t="shared" si="150"/>
        <v>2.5</v>
      </c>
    </row>
    <row r="4893" spans="1:19" x14ac:dyDescent="0.25">
      <c r="A4893" s="14">
        <v>12</v>
      </c>
      <c r="B4893" s="74" t="s">
        <v>18</v>
      </c>
      <c r="C4893" s="75" t="s">
        <v>91</v>
      </c>
      <c r="D4893" s="14" t="s">
        <v>197</v>
      </c>
      <c r="P4893" s="17" t="str">
        <f t="shared" si="149"/>
        <v>12|B2T1|b|09-17-2019</v>
      </c>
      <c r="Q4893" s="75">
        <v>0</v>
      </c>
      <c r="R4893" s="75">
        <v>0</v>
      </c>
      <c r="S4893" s="76" t="e">
        <f t="shared" si="150"/>
        <v>#DIV/0!</v>
      </c>
    </row>
    <row r="4894" spans="1:19" x14ac:dyDescent="0.25">
      <c r="A4894" s="14">
        <v>12</v>
      </c>
      <c r="B4894" s="74" t="s">
        <v>18</v>
      </c>
      <c r="C4894" s="75" t="s">
        <v>92</v>
      </c>
      <c r="D4894" s="14" t="s">
        <v>197</v>
      </c>
      <c r="P4894" s="17" t="str">
        <f t="shared" si="149"/>
        <v>12|B2T1|c|09-17-2019</v>
      </c>
      <c r="Q4894" s="75">
        <v>7</v>
      </c>
      <c r="R4894" s="75">
        <v>3.1</v>
      </c>
      <c r="S4894" s="76">
        <f t="shared" si="150"/>
        <v>2.258064516129032</v>
      </c>
    </row>
    <row r="4895" spans="1:19" x14ac:dyDescent="0.25">
      <c r="A4895" s="14">
        <v>12</v>
      </c>
      <c r="B4895" s="74" t="s">
        <v>18</v>
      </c>
      <c r="C4895" s="75" t="s">
        <v>92</v>
      </c>
      <c r="D4895" s="14" t="s">
        <v>197</v>
      </c>
      <c r="P4895" s="17" t="str">
        <f t="shared" si="149"/>
        <v>12|B2T1|c|09-17-2019</v>
      </c>
      <c r="Q4895" s="75">
        <v>9.1</v>
      </c>
      <c r="R4895" s="75">
        <v>3.7</v>
      </c>
      <c r="S4895" s="76">
        <f t="shared" si="150"/>
        <v>2.4594594594594592</v>
      </c>
    </row>
    <row r="4896" spans="1:19" x14ac:dyDescent="0.25">
      <c r="A4896" s="14">
        <v>12</v>
      </c>
      <c r="B4896" s="74" t="s">
        <v>18</v>
      </c>
      <c r="C4896" s="75" t="s">
        <v>92</v>
      </c>
      <c r="D4896" s="14" t="s">
        <v>197</v>
      </c>
      <c r="P4896" s="17" t="str">
        <f t="shared" si="149"/>
        <v>12|B2T1|c|09-17-2019</v>
      </c>
      <c r="Q4896" s="75">
        <v>9.8000000000000007</v>
      </c>
      <c r="R4896" s="75">
        <v>3.2</v>
      </c>
      <c r="S4896" s="76">
        <f t="shared" si="150"/>
        <v>3.0625</v>
      </c>
    </row>
    <row r="4897" spans="1:19" x14ac:dyDescent="0.25">
      <c r="A4897" s="14">
        <v>12</v>
      </c>
      <c r="B4897" s="74" t="s">
        <v>18</v>
      </c>
      <c r="C4897" s="75" t="s">
        <v>92</v>
      </c>
      <c r="D4897" s="14" t="s">
        <v>197</v>
      </c>
      <c r="P4897" s="17" t="str">
        <f t="shared" si="149"/>
        <v>12|B2T1|c|09-17-2019</v>
      </c>
      <c r="Q4897" s="75">
        <v>9</v>
      </c>
      <c r="R4897" s="75">
        <v>4</v>
      </c>
      <c r="S4897" s="76">
        <f t="shared" si="150"/>
        <v>2.25</v>
      </c>
    </row>
    <row r="4898" spans="1:19" x14ac:dyDescent="0.25">
      <c r="A4898" s="14">
        <v>12</v>
      </c>
      <c r="B4898" s="74" t="s">
        <v>18</v>
      </c>
      <c r="C4898" s="75" t="s">
        <v>93</v>
      </c>
      <c r="D4898" s="14" t="s">
        <v>197</v>
      </c>
      <c r="P4898" s="17" t="str">
        <f t="shared" si="149"/>
        <v>12|B2T1|d|09-17-2019</v>
      </c>
      <c r="Q4898" s="75">
        <v>0</v>
      </c>
      <c r="R4898" s="75">
        <v>0</v>
      </c>
      <c r="S4898" s="76" t="e">
        <f t="shared" si="150"/>
        <v>#DIV/0!</v>
      </c>
    </row>
    <row r="4899" spans="1:19" x14ac:dyDescent="0.25">
      <c r="A4899" s="14">
        <v>12</v>
      </c>
      <c r="B4899" s="74" t="s">
        <v>19</v>
      </c>
      <c r="C4899" s="75" t="s">
        <v>94</v>
      </c>
      <c r="D4899" s="14" t="s">
        <v>197</v>
      </c>
      <c r="P4899" s="17" t="str">
        <f t="shared" si="149"/>
        <v>12|B2T2|a|09-17-2019</v>
      </c>
      <c r="Q4899" s="75">
        <v>8.3000000000000007</v>
      </c>
      <c r="R4899" s="75">
        <v>2.2000000000000002</v>
      </c>
      <c r="S4899" s="76">
        <f t="shared" si="150"/>
        <v>3.7727272727272729</v>
      </c>
    </row>
    <row r="4900" spans="1:19" x14ac:dyDescent="0.25">
      <c r="A4900" s="14">
        <v>12</v>
      </c>
      <c r="B4900" s="74" t="s">
        <v>19</v>
      </c>
      <c r="C4900" s="75" t="s">
        <v>94</v>
      </c>
      <c r="D4900" s="14" t="s">
        <v>197</v>
      </c>
      <c r="P4900" s="17" t="str">
        <f t="shared" si="149"/>
        <v>12|B2T2|a|09-17-2019</v>
      </c>
      <c r="Q4900" s="75">
        <v>8.1999999999999993</v>
      </c>
      <c r="R4900" s="75">
        <v>2</v>
      </c>
      <c r="S4900" s="76">
        <f t="shared" si="150"/>
        <v>4.0999999999999996</v>
      </c>
    </row>
    <row r="4901" spans="1:19" x14ac:dyDescent="0.25">
      <c r="A4901" s="14">
        <v>12</v>
      </c>
      <c r="B4901" s="74" t="s">
        <v>19</v>
      </c>
      <c r="C4901" s="75" t="s">
        <v>94</v>
      </c>
      <c r="D4901" s="14" t="s">
        <v>197</v>
      </c>
      <c r="P4901" s="17" t="str">
        <f t="shared" si="149"/>
        <v>12|B2T2|a|09-17-2019</v>
      </c>
      <c r="Q4901" s="75">
        <v>10.7</v>
      </c>
      <c r="R4901" s="75">
        <v>4.3</v>
      </c>
      <c r="S4901" s="76">
        <f t="shared" si="150"/>
        <v>2.4883720930232558</v>
      </c>
    </row>
    <row r="4902" spans="1:19" x14ac:dyDescent="0.25">
      <c r="A4902" s="14">
        <v>12</v>
      </c>
      <c r="B4902" s="74" t="s">
        <v>19</v>
      </c>
      <c r="C4902" s="75" t="s">
        <v>94</v>
      </c>
      <c r="D4902" s="14" t="s">
        <v>197</v>
      </c>
      <c r="P4902" s="17" t="str">
        <f t="shared" si="149"/>
        <v>12|B2T2|a|09-17-2019</v>
      </c>
      <c r="Q4902" s="75">
        <v>10.210000000000001</v>
      </c>
      <c r="R4902" s="75">
        <v>4.0999999999999996</v>
      </c>
      <c r="S4902" s="76">
        <f t="shared" si="150"/>
        <v>2.4902439024390248</v>
      </c>
    </row>
    <row r="4903" spans="1:19" x14ac:dyDescent="0.25">
      <c r="A4903" s="14">
        <v>12</v>
      </c>
      <c r="B4903" s="74" t="s">
        <v>19</v>
      </c>
      <c r="C4903" s="75" t="s">
        <v>94</v>
      </c>
      <c r="D4903" s="14" t="s">
        <v>197</v>
      </c>
      <c r="P4903" s="17" t="str">
        <f t="shared" si="149"/>
        <v>12|B2T2|a|09-17-2019</v>
      </c>
      <c r="Q4903" s="75">
        <v>11.3</v>
      </c>
      <c r="R4903" s="75">
        <v>5</v>
      </c>
      <c r="S4903" s="76">
        <f t="shared" si="150"/>
        <v>2.2600000000000002</v>
      </c>
    </row>
    <row r="4904" spans="1:19" x14ac:dyDescent="0.25">
      <c r="A4904" s="14">
        <v>12</v>
      </c>
      <c r="B4904" s="74" t="s">
        <v>19</v>
      </c>
      <c r="C4904" s="75" t="s">
        <v>91</v>
      </c>
      <c r="D4904" s="14" t="s">
        <v>197</v>
      </c>
      <c r="P4904" s="17" t="str">
        <f t="shared" si="149"/>
        <v>12|B2T2|b|09-17-2019</v>
      </c>
      <c r="Q4904" s="75">
        <v>5.5</v>
      </c>
      <c r="R4904" s="75">
        <v>2.1</v>
      </c>
      <c r="S4904" s="76">
        <f t="shared" si="150"/>
        <v>2.6190476190476191</v>
      </c>
    </row>
    <row r="4905" spans="1:19" x14ac:dyDescent="0.25">
      <c r="A4905" s="14">
        <v>12</v>
      </c>
      <c r="B4905" s="74" t="s">
        <v>19</v>
      </c>
      <c r="C4905" s="75" t="s">
        <v>91</v>
      </c>
      <c r="D4905" s="14" t="s">
        <v>197</v>
      </c>
      <c r="P4905" s="17" t="str">
        <f t="shared" si="149"/>
        <v>12|B2T2|b|09-17-2019</v>
      </c>
      <c r="Q4905" s="75">
        <v>5.3</v>
      </c>
      <c r="R4905" s="75">
        <v>2.2999999999999998</v>
      </c>
      <c r="S4905" s="76">
        <f t="shared" si="150"/>
        <v>2.3043478260869565</v>
      </c>
    </row>
    <row r="4906" spans="1:19" x14ac:dyDescent="0.25">
      <c r="A4906" s="14">
        <v>12</v>
      </c>
      <c r="B4906" s="74" t="s">
        <v>19</v>
      </c>
      <c r="C4906" s="75" t="s">
        <v>91</v>
      </c>
      <c r="D4906" s="14" t="s">
        <v>197</v>
      </c>
      <c r="P4906" s="17" t="str">
        <f t="shared" si="149"/>
        <v>12|B2T2|b|09-17-2019</v>
      </c>
      <c r="Q4906" s="75">
        <v>8.5</v>
      </c>
      <c r="R4906" s="75">
        <v>2.5</v>
      </c>
      <c r="S4906" s="76">
        <f t="shared" si="150"/>
        <v>3.4</v>
      </c>
    </row>
    <row r="4907" spans="1:19" x14ac:dyDescent="0.25">
      <c r="A4907" s="14">
        <v>12</v>
      </c>
      <c r="B4907" s="74" t="s">
        <v>19</v>
      </c>
      <c r="C4907" s="75" t="s">
        <v>91</v>
      </c>
      <c r="D4907" s="14" t="s">
        <v>197</v>
      </c>
      <c r="P4907" s="17" t="str">
        <f t="shared" si="149"/>
        <v>12|B2T2|b|09-17-2019</v>
      </c>
      <c r="Q4907" s="75">
        <v>8.3000000000000007</v>
      </c>
      <c r="R4907" s="75">
        <v>2.6</v>
      </c>
      <c r="S4907" s="76">
        <f t="shared" si="150"/>
        <v>3.1923076923076925</v>
      </c>
    </row>
    <row r="4908" spans="1:19" x14ac:dyDescent="0.25">
      <c r="A4908" s="14">
        <v>12</v>
      </c>
      <c r="B4908" s="74" t="s">
        <v>19</v>
      </c>
      <c r="C4908" s="75" t="s">
        <v>91</v>
      </c>
      <c r="D4908" s="14" t="s">
        <v>197</v>
      </c>
      <c r="P4908" s="17" t="str">
        <f t="shared" ref="P4908:P4948" si="151">CONCATENATE(A4908,"|",B4908,"|",C4908,"|",TEXT(D4908,"AAAA/MM/DD"))</f>
        <v>12|B2T2|b|09-17-2019</v>
      </c>
      <c r="Q4908" s="75">
        <v>9.6</v>
      </c>
      <c r="R4908" s="75">
        <v>4.0999999999999996</v>
      </c>
      <c r="S4908" s="76">
        <f t="shared" si="150"/>
        <v>2.3414634146341466</v>
      </c>
    </row>
    <row r="4909" spans="1:19" x14ac:dyDescent="0.25">
      <c r="A4909" s="14">
        <v>12</v>
      </c>
      <c r="B4909" s="74" t="s">
        <v>19</v>
      </c>
      <c r="C4909" s="75" t="s">
        <v>91</v>
      </c>
      <c r="D4909" s="14" t="s">
        <v>197</v>
      </c>
      <c r="P4909" s="17" t="str">
        <f t="shared" si="151"/>
        <v>12|B2T2|b|09-17-2019</v>
      </c>
      <c r="Q4909" s="75">
        <v>10.5</v>
      </c>
      <c r="R4909" s="75">
        <v>4</v>
      </c>
      <c r="S4909" s="76">
        <f t="shared" si="150"/>
        <v>2.625</v>
      </c>
    </row>
    <row r="4910" spans="1:19" x14ac:dyDescent="0.25">
      <c r="A4910" s="14">
        <v>12</v>
      </c>
      <c r="B4910" s="74" t="s">
        <v>19</v>
      </c>
      <c r="C4910" s="75" t="s">
        <v>91</v>
      </c>
      <c r="D4910" s="14" t="s">
        <v>197</v>
      </c>
      <c r="P4910" s="17" t="str">
        <f t="shared" si="151"/>
        <v>12|B2T2|b|09-17-2019</v>
      </c>
      <c r="Q4910" s="75">
        <v>11.5</v>
      </c>
      <c r="R4910" s="75">
        <v>4.7</v>
      </c>
      <c r="S4910" s="76">
        <f t="shared" si="150"/>
        <v>2.4468085106382977</v>
      </c>
    </row>
    <row r="4911" spans="1:19" x14ac:dyDescent="0.25">
      <c r="A4911" s="14">
        <v>12</v>
      </c>
      <c r="B4911" s="74" t="s">
        <v>19</v>
      </c>
      <c r="C4911" s="75" t="s">
        <v>91</v>
      </c>
      <c r="D4911" s="14" t="s">
        <v>197</v>
      </c>
      <c r="P4911" s="17" t="str">
        <f t="shared" si="151"/>
        <v>12|B2T2|b|09-17-2019</v>
      </c>
      <c r="Q4911" s="75">
        <v>11.5</v>
      </c>
      <c r="R4911" s="75">
        <v>4.7</v>
      </c>
      <c r="S4911" s="76">
        <f t="shared" si="150"/>
        <v>2.4468085106382977</v>
      </c>
    </row>
    <row r="4912" spans="1:19" x14ac:dyDescent="0.25">
      <c r="A4912" s="14">
        <v>12</v>
      </c>
      <c r="B4912" s="74" t="s">
        <v>19</v>
      </c>
      <c r="C4912" s="75" t="s">
        <v>92</v>
      </c>
      <c r="D4912" s="14" t="s">
        <v>197</v>
      </c>
      <c r="P4912" s="17" t="str">
        <f t="shared" si="151"/>
        <v>12|B2T2|c|09-17-2019</v>
      </c>
      <c r="Q4912" s="75">
        <v>9.1</v>
      </c>
      <c r="R4912" s="75">
        <v>3</v>
      </c>
      <c r="S4912" s="76">
        <f t="shared" si="150"/>
        <v>3.0333333333333332</v>
      </c>
    </row>
    <row r="4913" spans="1:19" x14ac:dyDescent="0.25">
      <c r="A4913" s="14">
        <v>12</v>
      </c>
      <c r="B4913" s="74" t="s">
        <v>19</v>
      </c>
      <c r="C4913" s="75" t="s">
        <v>92</v>
      </c>
      <c r="D4913" s="14" t="s">
        <v>197</v>
      </c>
      <c r="P4913" s="17" t="str">
        <f t="shared" si="151"/>
        <v>12|B2T2|c|09-17-2019</v>
      </c>
      <c r="Q4913" s="75">
        <v>7.5</v>
      </c>
      <c r="R4913" s="75">
        <v>3</v>
      </c>
      <c r="S4913" s="76">
        <f t="shared" si="150"/>
        <v>2.5</v>
      </c>
    </row>
    <row r="4914" spans="1:19" x14ac:dyDescent="0.25">
      <c r="A4914" s="14">
        <v>12</v>
      </c>
      <c r="B4914" s="74" t="s">
        <v>19</v>
      </c>
      <c r="C4914" s="75" t="s">
        <v>92</v>
      </c>
      <c r="D4914" s="14" t="s">
        <v>197</v>
      </c>
      <c r="P4914" s="17" t="str">
        <f t="shared" si="151"/>
        <v>12|B2T2|c|09-17-2019</v>
      </c>
      <c r="Q4914" s="75">
        <v>10.5</v>
      </c>
      <c r="R4914" s="75">
        <v>4.4000000000000004</v>
      </c>
      <c r="S4914" s="76">
        <f t="shared" si="150"/>
        <v>2.3863636363636362</v>
      </c>
    </row>
    <row r="4915" spans="1:19" x14ac:dyDescent="0.25">
      <c r="A4915" s="14">
        <v>12</v>
      </c>
      <c r="B4915" s="74" t="s">
        <v>19</v>
      </c>
      <c r="C4915" s="75" t="s">
        <v>92</v>
      </c>
      <c r="D4915" s="14" t="s">
        <v>197</v>
      </c>
      <c r="P4915" s="17" t="str">
        <f t="shared" si="151"/>
        <v>12|B2T2|c|09-17-2019</v>
      </c>
      <c r="Q4915" s="75">
        <v>11.51</v>
      </c>
      <c r="R4915" s="75">
        <v>4.5</v>
      </c>
      <c r="S4915" s="76">
        <f t="shared" si="150"/>
        <v>2.5577777777777779</v>
      </c>
    </row>
    <row r="4916" spans="1:19" x14ac:dyDescent="0.25">
      <c r="A4916" s="14">
        <v>12</v>
      </c>
      <c r="B4916" s="74" t="s">
        <v>19</v>
      </c>
      <c r="C4916" s="75" t="s">
        <v>92</v>
      </c>
      <c r="D4916" s="14" t="s">
        <v>197</v>
      </c>
      <c r="P4916" s="17" t="str">
        <f t="shared" si="151"/>
        <v>12|B2T2|c|09-17-2019</v>
      </c>
      <c r="Q4916" s="75">
        <v>10</v>
      </c>
      <c r="R4916" s="75">
        <v>4.5</v>
      </c>
      <c r="S4916" s="76">
        <f t="shared" si="150"/>
        <v>2.2222222222222223</v>
      </c>
    </row>
    <row r="4917" spans="1:19" x14ac:dyDescent="0.25">
      <c r="A4917" s="14">
        <v>12</v>
      </c>
      <c r="B4917" s="74" t="s">
        <v>19</v>
      </c>
      <c r="C4917" s="75" t="s">
        <v>92</v>
      </c>
      <c r="D4917" s="14" t="s">
        <v>197</v>
      </c>
      <c r="P4917" s="17" t="str">
        <f t="shared" si="151"/>
        <v>12|B2T2|c|09-17-2019</v>
      </c>
      <c r="Q4917" s="75">
        <v>9.5</v>
      </c>
      <c r="R4917" s="75">
        <v>4.3</v>
      </c>
      <c r="S4917" s="76">
        <f t="shared" si="150"/>
        <v>2.2093023255813953</v>
      </c>
    </row>
    <row r="4918" spans="1:19" x14ac:dyDescent="0.25">
      <c r="A4918" s="14">
        <v>12</v>
      </c>
      <c r="B4918" s="74" t="s">
        <v>19</v>
      </c>
      <c r="C4918" s="75" t="s">
        <v>93</v>
      </c>
      <c r="D4918" s="14" t="s">
        <v>197</v>
      </c>
      <c r="P4918" s="17" t="str">
        <f t="shared" si="151"/>
        <v>12|B2T2|d|09-17-2019</v>
      </c>
      <c r="Q4918" s="75">
        <v>7.5</v>
      </c>
      <c r="R4918" s="75">
        <v>2</v>
      </c>
      <c r="S4918" s="76">
        <f t="shared" si="150"/>
        <v>3.75</v>
      </c>
    </row>
    <row r="4919" spans="1:19" x14ac:dyDescent="0.25">
      <c r="A4919" s="14">
        <v>12</v>
      </c>
      <c r="B4919" s="74" t="s">
        <v>19</v>
      </c>
      <c r="C4919" s="75" t="s">
        <v>93</v>
      </c>
      <c r="D4919" s="14" t="s">
        <v>197</v>
      </c>
      <c r="P4919" s="17" t="str">
        <f t="shared" si="151"/>
        <v>12|B2T2|d|09-17-2019</v>
      </c>
      <c r="Q4919" s="75">
        <v>7.6</v>
      </c>
      <c r="R4919" s="75">
        <v>2</v>
      </c>
      <c r="S4919" s="76">
        <f t="shared" si="150"/>
        <v>3.8</v>
      </c>
    </row>
    <row r="4920" spans="1:19" x14ac:dyDescent="0.25">
      <c r="A4920" s="14">
        <v>12</v>
      </c>
      <c r="B4920" s="74" t="s">
        <v>19</v>
      </c>
      <c r="C4920" s="75" t="s">
        <v>93</v>
      </c>
      <c r="D4920" s="14" t="s">
        <v>197</v>
      </c>
      <c r="P4920" s="17" t="str">
        <f t="shared" si="151"/>
        <v>12|B2T2|d|09-17-2019</v>
      </c>
      <c r="Q4920" s="75">
        <v>8.5</v>
      </c>
      <c r="R4920" s="75">
        <v>3.5</v>
      </c>
      <c r="S4920" s="76">
        <f t="shared" si="150"/>
        <v>2.4285714285714284</v>
      </c>
    </row>
    <row r="4921" spans="1:19" x14ac:dyDescent="0.25">
      <c r="A4921" s="14">
        <v>12</v>
      </c>
      <c r="B4921" s="74" t="s">
        <v>19</v>
      </c>
      <c r="C4921" s="75" t="s">
        <v>93</v>
      </c>
      <c r="D4921" s="14" t="s">
        <v>197</v>
      </c>
      <c r="P4921" s="17" t="str">
        <f t="shared" si="151"/>
        <v>12|B2T2|d|09-17-2019</v>
      </c>
      <c r="Q4921" s="75">
        <v>8.6</v>
      </c>
      <c r="R4921" s="75">
        <v>3.5</v>
      </c>
      <c r="S4921" s="76">
        <f t="shared" si="150"/>
        <v>2.4571428571428569</v>
      </c>
    </row>
    <row r="4922" spans="1:19" x14ac:dyDescent="0.25">
      <c r="A4922" s="14">
        <v>12</v>
      </c>
      <c r="B4922" s="74" t="s">
        <v>19</v>
      </c>
      <c r="C4922" s="75" t="s">
        <v>93</v>
      </c>
      <c r="D4922" s="14" t="s">
        <v>197</v>
      </c>
      <c r="P4922" s="17" t="str">
        <f t="shared" si="151"/>
        <v>12|B2T2|d|09-17-2019</v>
      </c>
      <c r="Q4922" s="75">
        <v>7.5</v>
      </c>
      <c r="R4922" s="75">
        <v>3.3</v>
      </c>
      <c r="S4922" s="76">
        <f t="shared" si="150"/>
        <v>2.2727272727272729</v>
      </c>
    </row>
    <row r="4923" spans="1:19" x14ac:dyDescent="0.25">
      <c r="A4923" s="14">
        <v>12</v>
      </c>
      <c r="B4923" s="74" t="s">
        <v>19</v>
      </c>
      <c r="C4923" s="75" t="s">
        <v>93</v>
      </c>
      <c r="D4923" s="14" t="s">
        <v>197</v>
      </c>
      <c r="P4923" s="17" t="str">
        <f t="shared" si="151"/>
        <v>12|B2T2|d|09-17-2019</v>
      </c>
      <c r="Q4923" s="75">
        <v>7.4</v>
      </c>
      <c r="R4923" s="75">
        <v>3.5</v>
      </c>
      <c r="S4923" s="76">
        <f t="shared" si="150"/>
        <v>2.1142857142857143</v>
      </c>
    </row>
    <row r="4924" spans="1:19" x14ac:dyDescent="0.25">
      <c r="A4924" s="14">
        <v>12</v>
      </c>
      <c r="B4924" s="74" t="s">
        <v>20</v>
      </c>
      <c r="C4924" s="75" t="s">
        <v>94</v>
      </c>
      <c r="D4924" s="14" t="s">
        <v>197</v>
      </c>
      <c r="P4924" s="17" t="str">
        <f t="shared" si="151"/>
        <v>12|B2T3|a|09-17-2019</v>
      </c>
      <c r="Q4924" s="75">
        <v>9.1</v>
      </c>
      <c r="R4924" s="75">
        <v>3.3</v>
      </c>
      <c r="S4924" s="76">
        <f t="shared" si="150"/>
        <v>2.7575757575757578</v>
      </c>
    </row>
    <row r="4925" spans="1:19" x14ac:dyDescent="0.25">
      <c r="A4925" s="14">
        <v>12</v>
      </c>
      <c r="B4925" s="74" t="s">
        <v>20</v>
      </c>
      <c r="C4925" s="75" t="s">
        <v>94</v>
      </c>
      <c r="D4925" s="14" t="s">
        <v>197</v>
      </c>
      <c r="P4925" s="17" t="str">
        <f t="shared" si="151"/>
        <v>12|B2T3|a|09-17-2019</v>
      </c>
      <c r="Q4925" s="75">
        <v>9.1999999999999993</v>
      </c>
      <c r="R4925" s="75">
        <v>3.1</v>
      </c>
      <c r="S4925" s="76">
        <f t="shared" si="150"/>
        <v>2.9677419354838706</v>
      </c>
    </row>
    <row r="4926" spans="1:19" x14ac:dyDescent="0.25">
      <c r="A4926" s="14">
        <v>12</v>
      </c>
      <c r="B4926" s="74" t="s">
        <v>20</v>
      </c>
      <c r="C4926" s="75" t="s">
        <v>94</v>
      </c>
      <c r="D4926" s="14" t="s">
        <v>197</v>
      </c>
      <c r="P4926" s="17" t="str">
        <f t="shared" si="151"/>
        <v>12|B2T3|a|09-17-2019</v>
      </c>
      <c r="Q4926" s="75">
        <v>10.4</v>
      </c>
      <c r="R4926" s="75">
        <v>4.7</v>
      </c>
      <c r="S4926" s="76">
        <f t="shared" si="150"/>
        <v>2.2127659574468086</v>
      </c>
    </row>
    <row r="4927" spans="1:19" x14ac:dyDescent="0.25">
      <c r="A4927" s="14">
        <v>12</v>
      </c>
      <c r="B4927" s="74" t="s">
        <v>20</v>
      </c>
      <c r="C4927" s="75" t="s">
        <v>94</v>
      </c>
      <c r="D4927" s="14" t="s">
        <v>197</v>
      </c>
      <c r="P4927" s="17" t="str">
        <f t="shared" si="151"/>
        <v>12|B2T3|a|09-17-2019</v>
      </c>
      <c r="Q4927" s="75">
        <v>10.4</v>
      </c>
      <c r="R4927" s="75">
        <v>4.7</v>
      </c>
      <c r="S4927" s="76">
        <f t="shared" si="150"/>
        <v>2.2127659574468086</v>
      </c>
    </row>
    <row r="4928" spans="1:19" x14ac:dyDescent="0.25">
      <c r="A4928" s="14">
        <v>12</v>
      </c>
      <c r="B4928" s="74" t="s">
        <v>20</v>
      </c>
      <c r="C4928" s="75" t="s">
        <v>94</v>
      </c>
      <c r="D4928" s="14" t="s">
        <v>197</v>
      </c>
      <c r="P4928" s="17" t="str">
        <f t="shared" si="151"/>
        <v>12|B2T3|a|09-17-2019</v>
      </c>
      <c r="Q4928" s="75">
        <v>10.9</v>
      </c>
      <c r="R4928" s="75">
        <v>3</v>
      </c>
      <c r="S4928" s="76">
        <f t="shared" si="150"/>
        <v>3.6333333333333333</v>
      </c>
    </row>
    <row r="4929" spans="1:19" x14ac:dyDescent="0.25">
      <c r="A4929" s="14">
        <v>12</v>
      </c>
      <c r="B4929" s="74" t="s">
        <v>20</v>
      </c>
      <c r="C4929" s="75" t="s">
        <v>94</v>
      </c>
      <c r="D4929" s="14" t="s">
        <v>197</v>
      </c>
      <c r="P4929" s="17" t="str">
        <f t="shared" si="151"/>
        <v>12|B2T3|a|09-17-2019</v>
      </c>
      <c r="Q4929" s="75">
        <v>10.5</v>
      </c>
      <c r="R4929" s="75">
        <v>4.9000000000000004</v>
      </c>
      <c r="S4929" s="76">
        <f t="shared" si="150"/>
        <v>2.1428571428571428</v>
      </c>
    </row>
    <row r="4930" spans="1:19" x14ac:dyDescent="0.25">
      <c r="A4930" s="14">
        <v>12</v>
      </c>
      <c r="B4930" s="74" t="s">
        <v>20</v>
      </c>
      <c r="C4930" s="75" t="s">
        <v>91</v>
      </c>
      <c r="D4930" s="14" t="s">
        <v>197</v>
      </c>
      <c r="P4930" s="17" t="str">
        <f t="shared" si="151"/>
        <v>12|B2T3|b|09-17-2019</v>
      </c>
      <c r="Q4930" s="75">
        <v>9.8000000000000007</v>
      </c>
      <c r="R4930" s="75">
        <v>3.5</v>
      </c>
      <c r="S4930" s="76">
        <f t="shared" si="150"/>
        <v>2.8000000000000003</v>
      </c>
    </row>
    <row r="4931" spans="1:19" x14ac:dyDescent="0.25">
      <c r="A4931" s="14">
        <v>12</v>
      </c>
      <c r="B4931" s="74" t="s">
        <v>20</v>
      </c>
      <c r="C4931" s="75" t="s">
        <v>91</v>
      </c>
      <c r="D4931" s="14" t="s">
        <v>197</v>
      </c>
      <c r="P4931" s="17" t="str">
        <f t="shared" si="151"/>
        <v>12|B2T3|b|09-17-2019</v>
      </c>
      <c r="Q4931" s="75">
        <v>9.6</v>
      </c>
      <c r="R4931" s="75">
        <v>3.5</v>
      </c>
      <c r="S4931" s="76">
        <f t="shared" si="150"/>
        <v>2.7428571428571429</v>
      </c>
    </row>
    <row r="4932" spans="1:19" x14ac:dyDescent="0.25">
      <c r="A4932" s="14">
        <v>12</v>
      </c>
      <c r="B4932" s="74" t="s">
        <v>20</v>
      </c>
      <c r="C4932" s="75" t="s">
        <v>91</v>
      </c>
      <c r="D4932" s="14" t="s">
        <v>197</v>
      </c>
      <c r="P4932" s="17" t="str">
        <f t="shared" si="151"/>
        <v>12|B2T3|b|09-17-2019</v>
      </c>
      <c r="Q4932" s="75">
        <v>10.199999999999999</v>
      </c>
      <c r="R4932" s="75">
        <v>4.8</v>
      </c>
      <c r="S4932" s="76">
        <f t="shared" si="150"/>
        <v>2.125</v>
      </c>
    </row>
    <row r="4933" spans="1:19" x14ac:dyDescent="0.25">
      <c r="A4933" s="14">
        <v>12</v>
      </c>
      <c r="B4933" s="74" t="s">
        <v>20</v>
      </c>
      <c r="C4933" s="75" t="s">
        <v>91</v>
      </c>
      <c r="D4933" s="14" t="s">
        <v>197</v>
      </c>
      <c r="P4933" s="17" t="str">
        <f t="shared" si="151"/>
        <v>12|B2T3|b|09-17-2019</v>
      </c>
      <c r="Q4933" s="75">
        <v>10.199999999999999</v>
      </c>
      <c r="R4933" s="75">
        <v>4.8</v>
      </c>
      <c r="S4933" s="76">
        <f t="shared" si="150"/>
        <v>2.125</v>
      </c>
    </row>
    <row r="4934" spans="1:19" x14ac:dyDescent="0.25">
      <c r="A4934" s="14">
        <v>12</v>
      </c>
      <c r="B4934" s="74" t="s">
        <v>20</v>
      </c>
      <c r="C4934" s="75" t="s">
        <v>91</v>
      </c>
      <c r="D4934" s="14" t="s">
        <v>197</v>
      </c>
      <c r="P4934" s="17" t="str">
        <f t="shared" si="151"/>
        <v>12|B2T3|b|09-17-2019</v>
      </c>
      <c r="Q4934" s="75">
        <v>8.6</v>
      </c>
      <c r="R4934" s="75">
        <v>4</v>
      </c>
      <c r="S4934" s="76">
        <f t="shared" si="150"/>
        <v>2.15</v>
      </c>
    </row>
    <row r="4935" spans="1:19" x14ac:dyDescent="0.25">
      <c r="A4935" s="14">
        <v>12</v>
      </c>
      <c r="B4935" s="74" t="s">
        <v>20</v>
      </c>
      <c r="C4935" s="75" t="s">
        <v>91</v>
      </c>
      <c r="D4935" s="14" t="s">
        <v>197</v>
      </c>
      <c r="P4935" s="17" t="str">
        <f t="shared" si="151"/>
        <v>12|B2T3|b|09-17-2019</v>
      </c>
      <c r="Q4935" s="75">
        <v>8.6</v>
      </c>
      <c r="R4935" s="75">
        <v>4.41</v>
      </c>
      <c r="S4935" s="76">
        <f t="shared" si="150"/>
        <v>1.9501133786848071</v>
      </c>
    </row>
    <row r="4936" spans="1:19" x14ac:dyDescent="0.25">
      <c r="A4936" s="14">
        <v>12</v>
      </c>
      <c r="B4936" s="74" t="s">
        <v>20</v>
      </c>
      <c r="C4936" s="75" t="s">
        <v>92</v>
      </c>
      <c r="D4936" s="14" t="s">
        <v>197</v>
      </c>
      <c r="P4936" s="17" t="str">
        <f t="shared" si="151"/>
        <v>12|B2T3|c|09-17-2019</v>
      </c>
      <c r="Q4936" s="75">
        <v>5.5</v>
      </c>
      <c r="R4936" s="75">
        <v>2.5</v>
      </c>
      <c r="S4936" s="76">
        <f t="shared" si="150"/>
        <v>2.2000000000000002</v>
      </c>
    </row>
    <row r="4937" spans="1:19" x14ac:dyDescent="0.25">
      <c r="A4937" s="14">
        <v>12</v>
      </c>
      <c r="B4937" s="74" t="s">
        <v>20</v>
      </c>
      <c r="C4937" s="75" t="s">
        <v>92</v>
      </c>
      <c r="D4937" s="14" t="s">
        <v>197</v>
      </c>
      <c r="P4937" s="17" t="str">
        <f t="shared" si="151"/>
        <v>12|B2T3|c|09-17-2019</v>
      </c>
      <c r="Q4937" s="75">
        <v>5.4</v>
      </c>
      <c r="R4937" s="75">
        <v>2.4</v>
      </c>
      <c r="S4937" s="76">
        <f t="shared" si="150"/>
        <v>2.2500000000000004</v>
      </c>
    </row>
    <row r="4938" spans="1:19" x14ac:dyDescent="0.25">
      <c r="A4938" s="14">
        <v>12</v>
      </c>
      <c r="B4938" s="74" t="s">
        <v>20</v>
      </c>
      <c r="C4938" s="75" t="s">
        <v>92</v>
      </c>
      <c r="D4938" s="14" t="s">
        <v>197</v>
      </c>
      <c r="P4938" s="17" t="str">
        <f t="shared" si="151"/>
        <v>12|B2T3|c|09-17-2019</v>
      </c>
      <c r="Q4938" s="75">
        <v>8.9</v>
      </c>
      <c r="R4938" s="75">
        <v>3.1</v>
      </c>
      <c r="S4938" s="76">
        <f t="shared" si="150"/>
        <v>2.870967741935484</v>
      </c>
    </row>
    <row r="4939" spans="1:19" x14ac:dyDescent="0.25">
      <c r="A4939" s="14">
        <v>12</v>
      </c>
      <c r="B4939" s="74" t="s">
        <v>20</v>
      </c>
      <c r="C4939" s="75" t="s">
        <v>92</v>
      </c>
      <c r="D4939" s="14" t="s">
        <v>197</v>
      </c>
      <c r="P4939" s="17" t="str">
        <f t="shared" si="151"/>
        <v>12|B2T3|c|09-17-2019</v>
      </c>
      <c r="Q4939" s="75">
        <v>8.9</v>
      </c>
      <c r="R4939" s="75">
        <v>3.6</v>
      </c>
      <c r="S4939" s="76">
        <f t="shared" si="150"/>
        <v>2.4722222222222223</v>
      </c>
    </row>
    <row r="4940" spans="1:19" x14ac:dyDescent="0.25">
      <c r="A4940" s="14">
        <v>12</v>
      </c>
      <c r="B4940" s="74" t="s">
        <v>20</v>
      </c>
      <c r="C4940" s="75" t="s">
        <v>92</v>
      </c>
      <c r="D4940" s="14" t="s">
        <v>197</v>
      </c>
      <c r="P4940" s="17" t="str">
        <f t="shared" si="151"/>
        <v>12|B2T3|c|09-17-2019</v>
      </c>
      <c r="Q4940" s="75">
        <v>8.3000000000000007</v>
      </c>
      <c r="R4940" s="75">
        <v>3.9</v>
      </c>
      <c r="S4940" s="76">
        <f t="shared" si="150"/>
        <v>2.1282051282051286</v>
      </c>
    </row>
    <row r="4941" spans="1:19" x14ac:dyDescent="0.25">
      <c r="A4941" s="14">
        <v>12</v>
      </c>
      <c r="B4941" s="74" t="s">
        <v>20</v>
      </c>
      <c r="C4941" s="75" t="s">
        <v>92</v>
      </c>
      <c r="D4941" s="14" t="s">
        <v>197</v>
      </c>
      <c r="P4941" s="17" t="str">
        <f t="shared" si="151"/>
        <v>12|B2T3|c|09-17-2019</v>
      </c>
      <c r="Q4941" s="75">
        <v>8.4</v>
      </c>
      <c r="R4941" s="75">
        <v>4</v>
      </c>
      <c r="S4941" s="76">
        <f t="shared" si="150"/>
        <v>2.1</v>
      </c>
    </row>
    <row r="4942" spans="1:19" x14ac:dyDescent="0.25">
      <c r="A4942" s="14">
        <v>12</v>
      </c>
      <c r="B4942" s="74" t="s">
        <v>20</v>
      </c>
      <c r="C4942" s="75" t="s">
        <v>93</v>
      </c>
      <c r="D4942" s="14" t="s">
        <v>197</v>
      </c>
      <c r="P4942" s="17" t="str">
        <f t="shared" si="151"/>
        <v>12|B2T3|d|09-17-2019</v>
      </c>
      <c r="Q4942" s="75">
        <v>6.1</v>
      </c>
      <c r="R4942" s="75">
        <v>3</v>
      </c>
      <c r="S4942" s="76">
        <f t="shared" si="150"/>
        <v>2.0333333333333332</v>
      </c>
    </row>
    <row r="4943" spans="1:19" x14ac:dyDescent="0.25">
      <c r="A4943" s="14">
        <v>12</v>
      </c>
      <c r="B4943" s="74" t="s">
        <v>20</v>
      </c>
      <c r="C4943" s="75" t="s">
        <v>93</v>
      </c>
      <c r="D4943" s="14" t="s">
        <v>197</v>
      </c>
      <c r="P4943" s="17" t="str">
        <f t="shared" si="151"/>
        <v>12|B2T3|d|09-17-2019</v>
      </c>
      <c r="Q4943" s="75">
        <v>6.5</v>
      </c>
      <c r="R4943" s="75">
        <v>3.4</v>
      </c>
      <c r="S4943" s="76">
        <f t="shared" si="150"/>
        <v>1.911764705882353</v>
      </c>
    </row>
    <row r="4944" spans="1:19" x14ac:dyDescent="0.25">
      <c r="A4944" s="14">
        <v>12</v>
      </c>
      <c r="B4944" s="74" t="s">
        <v>20</v>
      </c>
      <c r="C4944" s="75" t="s">
        <v>93</v>
      </c>
      <c r="D4944" s="14" t="s">
        <v>197</v>
      </c>
      <c r="P4944" s="17" t="str">
        <f t="shared" si="151"/>
        <v>12|B2T3|d|09-17-2019</v>
      </c>
      <c r="Q4944" s="75">
        <v>9.6</v>
      </c>
      <c r="R4944" s="75">
        <v>3.3</v>
      </c>
      <c r="S4944" s="76">
        <f t="shared" si="150"/>
        <v>2.9090909090909092</v>
      </c>
    </row>
    <row r="4945" spans="1:19" x14ac:dyDescent="0.25">
      <c r="A4945" s="14">
        <v>12</v>
      </c>
      <c r="B4945" s="74" t="s">
        <v>20</v>
      </c>
      <c r="C4945" s="75" t="s">
        <v>93</v>
      </c>
      <c r="D4945" s="14" t="s">
        <v>197</v>
      </c>
      <c r="P4945" s="17" t="str">
        <f t="shared" si="151"/>
        <v>12|B2T3|d|09-17-2019</v>
      </c>
      <c r="Q4945" s="75">
        <v>10</v>
      </c>
      <c r="R4945" s="75">
        <v>3.3</v>
      </c>
      <c r="S4945" s="76">
        <f t="shared" si="150"/>
        <v>3.0303030303030303</v>
      </c>
    </row>
    <row r="4946" spans="1:19" x14ac:dyDescent="0.25">
      <c r="A4946" s="14">
        <v>12</v>
      </c>
      <c r="B4946" s="74" t="s">
        <v>20</v>
      </c>
      <c r="C4946" s="75" t="s">
        <v>93</v>
      </c>
      <c r="D4946" s="14" t="s">
        <v>197</v>
      </c>
      <c r="P4946" s="17" t="str">
        <f t="shared" si="151"/>
        <v>12|B2T3|d|09-17-2019</v>
      </c>
      <c r="Q4946" s="75">
        <v>10.5</v>
      </c>
      <c r="R4946" s="75">
        <v>5.0999999999999996</v>
      </c>
      <c r="S4946" s="76">
        <f t="shared" si="150"/>
        <v>2.0588235294117649</v>
      </c>
    </row>
    <row r="4947" spans="1:19" x14ac:dyDescent="0.25">
      <c r="A4947" s="14">
        <v>12</v>
      </c>
      <c r="B4947" s="74" t="s">
        <v>20</v>
      </c>
      <c r="C4947" s="75" t="s">
        <v>93</v>
      </c>
      <c r="D4947" s="14" t="s">
        <v>197</v>
      </c>
      <c r="P4947" s="17" t="str">
        <f t="shared" si="151"/>
        <v>12|B2T3|d|09-17-2019</v>
      </c>
      <c r="Q4947" s="75">
        <v>10.5</v>
      </c>
      <c r="R4947" s="75">
        <v>4.9000000000000004</v>
      </c>
      <c r="S4947" s="76">
        <f t="shared" ref="S4947:S5010" si="152">Q4947/R4947</f>
        <v>2.1428571428571428</v>
      </c>
    </row>
    <row r="4948" spans="1:19" x14ac:dyDescent="0.25">
      <c r="A4948" s="14">
        <v>12</v>
      </c>
      <c r="B4948" s="74" t="s">
        <v>20</v>
      </c>
      <c r="C4948" s="75" t="s">
        <v>93</v>
      </c>
      <c r="D4948" s="14" t="s">
        <v>197</v>
      </c>
      <c r="P4948" s="17" t="str">
        <f t="shared" si="151"/>
        <v>12|B2T3|d|09-17-2019</v>
      </c>
      <c r="Q4948" s="75">
        <v>9.1999999999999993</v>
      </c>
      <c r="R4948" s="75">
        <v>4.3</v>
      </c>
      <c r="S4948" s="76">
        <f t="shared" si="152"/>
        <v>2.13953488372093</v>
      </c>
    </row>
    <row r="4949" spans="1:19" x14ac:dyDescent="0.25">
      <c r="A4949" s="14">
        <v>12</v>
      </c>
      <c r="B4949" s="74" t="s">
        <v>21</v>
      </c>
      <c r="C4949" s="75" t="s">
        <v>94</v>
      </c>
      <c r="D4949" s="14" t="s">
        <v>197</v>
      </c>
      <c r="P4949" s="17" t="str">
        <f t="shared" ref="P4949:P4999" si="153">CONCATENATE(A4949,"|",B4949,"|",C4949,"|",TEXT(D4949,"AAAA/MM/DD"))</f>
        <v>12|B2T4|a|09-17-2019</v>
      </c>
      <c r="Q4949" s="75">
        <v>4.7</v>
      </c>
      <c r="R4949" s="75">
        <v>2</v>
      </c>
      <c r="S4949" s="76">
        <f t="shared" si="152"/>
        <v>2.35</v>
      </c>
    </row>
    <row r="4950" spans="1:19" x14ac:dyDescent="0.25">
      <c r="A4950" s="14">
        <v>12</v>
      </c>
      <c r="B4950" s="74" t="s">
        <v>21</v>
      </c>
      <c r="C4950" s="75" t="s">
        <v>94</v>
      </c>
      <c r="D4950" s="14" t="s">
        <v>197</v>
      </c>
      <c r="P4950" s="17" t="str">
        <f t="shared" si="153"/>
        <v>12|B2T4|a|09-17-2019</v>
      </c>
      <c r="Q4950" s="75">
        <v>6.3</v>
      </c>
      <c r="R4950" s="75">
        <v>2.2000000000000002</v>
      </c>
      <c r="S4950" s="76">
        <f t="shared" si="152"/>
        <v>2.8636363636363633</v>
      </c>
    </row>
    <row r="4951" spans="1:19" x14ac:dyDescent="0.25">
      <c r="A4951" s="14">
        <v>12</v>
      </c>
      <c r="B4951" s="74" t="s">
        <v>21</v>
      </c>
      <c r="C4951" s="75" t="s">
        <v>94</v>
      </c>
      <c r="D4951" s="14" t="s">
        <v>197</v>
      </c>
      <c r="P4951" s="17" t="str">
        <f t="shared" si="153"/>
        <v>12|B2T4|a|09-17-2019</v>
      </c>
      <c r="Q4951" s="75">
        <v>9</v>
      </c>
      <c r="R4951" s="75">
        <v>2.8</v>
      </c>
      <c r="S4951" s="76">
        <f t="shared" si="152"/>
        <v>3.2142857142857144</v>
      </c>
    </row>
    <row r="4952" spans="1:19" x14ac:dyDescent="0.25">
      <c r="A4952" s="14">
        <v>12</v>
      </c>
      <c r="B4952" s="74" t="s">
        <v>21</v>
      </c>
      <c r="C4952" s="75" t="s">
        <v>94</v>
      </c>
      <c r="D4952" s="14" t="s">
        <v>197</v>
      </c>
      <c r="P4952" s="17" t="str">
        <f t="shared" si="153"/>
        <v>12|B2T4|a|09-17-2019</v>
      </c>
      <c r="Q4952" s="75">
        <v>9.1999999999999993</v>
      </c>
      <c r="R4952" s="75">
        <v>2.2999999999999998</v>
      </c>
      <c r="S4952" s="76">
        <f t="shared" si="152"/>
        <v>4</v>
      </c>
    </row>
    <row r="4953" spans="1:19" x14ac:dyDescent="0.25">
      <c r="A4953" s="14">
        <v>12</v>
      </c>
      <c r="B4953" s="74" t="s">
        <v>21</v>
      </c>
      <c r="C4953" s="75" t="s">
        <v>94</v>
      </c>
      <c r="D4953" s="14" t="s">
        <v>197</v>
      </c>
      <c r="P4953" s="17" t="str">
        <f t="shared" si="153"/>
        <v>12|B2T4|a|09-17-2019</v>
      </c>
      <c r="Q4953" s="75">
        <v>10.1</v>
      </c>
      <c r="R4953" s="75">
        <v>4.5999999999999996</v>
      </c>
      <c r="S4953" s="76">
        <f t="shared" si="152"/>
        <v>2.1956521739130435</v>
      </c>
    </row>
    <row r="4954" spans="1:19" x14ac:dyDescent="0.25">
      <c r="A4954" s="14">
        <v>12</v>
      </c>
      <c r="B4954" s="74" t="s">
        <v>21</v>
      </c>
      <c r="C4954" s="75" t="s">
        <v>94</v>
      </c>
      <c r="D4954" s="14" t="s">
        <v>197</v>
      </c>
      <c r="P4954" s="17" t="str">
        <f t="shared" si="153"/>
        <v>12|B2T4|a|09-17-2019</v>
      </c>
      <c r="Q4954" s="75">
        <v>10.3</v>
      </c>
      <c r="R4954" s="75">
        <v>4.7</v>
      </c>
      <c r="S4954" s="76">
        <f t="shared" si="152"/>
        <v>2.1914893617021276</v>
      </c>
    </row>
    <row r="4955" spans="1:19" x14ac:dyDescent="0.25">
      <c r="A4955" s="14">
        <v>12</v>
      </c>
      <c r="B4955" s="74" t="s">
        <v>21</v>
      </c>
      <c r="C4955" s="75" t="s">
        <v>94</v>
      </c>
      <c r="D4955" s="14" t="s">
        <v>197</v>
      </c>
      <c r="P4955" s="17" t="str">
        <f t="shared" si="153"/>
        <v>12|B2T4|a|09-17-2019</v>
      </c>
      <c r="Q4955" s="75">
        <v>10.7</v>
      </c>
      <c r="R4955" s="75">
        <v>4.5</v>
      </c>
      <c r="S4955" s="76">
        <f t="shared" si="152"/>
        <v>2.3777777777777778</v>
      </c>
    </row>
    <row r="4956" spans="1:19" x14ac:dyDescent="0.25">
      <c r="A4956" s="14">
        <v>12</v>
      </c>
      <c r="B4956" s="74" t="s">
        <v>21</v>
      </c>
      <c r="C4956" s="75" t="s">
        <v>94</v>
      </c>
      <c r="D4956" s="14" t="s">
        <v>197</v>
      </c>
      <c r="P4956" s="17" t="str">
        <f t="shared" si="153"/>
        <v>12|B2T4|a|09-17-2019</v>
      </c>
      <c r="Q4956" s="75">
        <v>10.6</v>
      </c>
      <c r="R4956" s="75">
        <v>4.8</v>
      </c>
      <c r="S4956" s="76">
        <f t="shared" si="152"/>
        <v>2.2083333333333335</v>
      </c>
    </row>
    <row r="4957" spans="1:19" x14ac:dyDescent="0.25">
      <c r="A4957" s="14">
        <v>12</v>
      </c>
      <c r="B4957" s="74" t="s">
        <v>21</v>
      </c>
      <c r="C4957" s="75" t="s">
        <v>91</v>
      </c>
      <c r="D4957" s="14" t="s">
        <v>197</v>
      </c>
      <c r="P4957" s="17" t="str">
        <f t="shared" si="153"/>
        <v>12|B2T4|b|09-17-2019</v>
      </c>
      <c r="Q4957" s="75">
        <v>5.5</v>
      </c>
      <c r="R4957" s="75">
        <v>3.1</v>
      </c>
      <c r="S4957" s="76">
        <f t="shared" si="152"/>
        <v>1.7741935483870968</v>
      </c>
    </row>
    <row r="4958" spans="1:19" x14ac:dyDescent="0.25">
      <c r="A4958" s="14">
        <v>12</v>
      </c>
      <c r="B4958" s="74" t="s">
        <v>21</v>
      </c>
      <c r="C4958" s="75" t="s">
        <v>91</v>
      </c>
      <c r="D4958" s="14" t="s">
        <v>197</v>
      </c>
      <c r="P4958" s="17" t="str">
        <f t="shared" si="153"/>
        <v>12|B2T4|b|09-17-2019</v>
      </c>
      <c r="Q4958" s="75">
        <v>5.7</v>
      </c>
      <c r="R4958" s="75">
        <v>3.1</v>
      </c>
      <c r="S4958" s="76">
        <f t="shared" si="152"/>
        <v>1.8387096774193548</v>
      </c>
    </row>
    <row r="4959" spans="1:19" x14ac:dyDescent="0.25">
      <c r="A4959" s="14">
        <v>12</v>
      </c>
      <c r="B4959" s="74" t="s">
        <v>21</v>
      </c>
      <c r="C4959" s="75" t="s">
        <v>91</v>
      </c>
      <c r="D4959" s="14" t="s">
        <v>197</v>
      </c>
      <c r="P4959" s="17" t="str">
        <f t="shared" si="153"/>
        <v>12|B2T4|b|09-17-2019</v>
      </c>
      <c r="Q4959" s="75">
        <v>10.1</v>
      </c>
      <c r="R4959" s="75">
        <v>4.0999999999999996</v>
      </c>
      <c r="S4959" s="76">
        <f t="shared" si="152"/>
        <v>2.4634146341463414</v>
      </c>
    </row>
    <row r="4960" spans="1:19" x14ac:dyDescent="0.25">
      <c r="A4960" s="14">
        <v>12</v>
      </c>
      <c r="B4960" s="74" t="s">
        <v>21</v>
      </c>
      <c r="C4960" s="75" t="s">
        <v>91</v>
      </c>
      <c r="D4960" s="14" t="s">
        <v>197</v>
      </c>
      <c r="P4960" s="17" t="str">
        <f t="shared" si="153"/>
        <v>12|B2T4|b|09-17-2019</v>
      </c>
      <c r="Q4960" s="75">
        <v>10.5</v>
      </c>
      <c r="R4960" s="75">
        <v>4</v>
      </c>
      <c r="S4960" s="76">
        <f t="shared" si="152"/>
        <v>2.625</v>
      </c>
    </row>
    <row r="4961" spans="1:19" x14ac:dyDescent="0.25">
      <c r="A4961" s="14">
        <v>12</v>
      </c>
      <c r="B4961" s="74" t="s">
        <v>21</v>
      </c>
      <c r="C4961" s="75" t="s">
        <v>91</v>
      </c>
      <c r="D4961" s="14" t="s">
        <v>197</v>
      </c>
      <c r="P4961" s="17" t="str">
        <f t="shared" si="153"/>
        <v>12|B2T4|b|09-17-2019</v>
      </c>
      <c r="Q4961" s="75">
        <v>9</v>
      </c>
      <c r="R4961" s="75">
        <v>4.7</v>
      </c>
      <c r="S4961" s="76">
        <f t="shared" si="152"/>
        <v>1.9148936170212765</v>
      </c>
    </row>
    <row r="4962" spans="1:19" x14ac:dyDescent="0.25">
      <c r="A4962" s="14">
        <v>12</v>
      </c>
      <c r="B4962" s="74" t="s">
        <v>21</v>
      </c>
      <c r="C4962" s="75" t="s">
        <v>91</v>
      </c>
      <c r="D4962" s="14" t="s">
        <v>197</v>
      </c>
      <c r="P4962" s="17" t="str">
        <f t="shared" si="153"/>
        <v>12|B2T4|b|09-17-2019</v>
      </c>
      <c r="Q4962" s="75">
        <v>9.1999999999999993</v>
      </c>
      <c r="R4962" s="75">
        <v>4.8</v>
      </c>
      <c r="S4962" s="76">
        <f t="shared" si="152"/>
        <v>1.9166666666666665</v>
      </c>
    </row>
    <row r="4963" spans="1:19" x14ac:dyDescent="0.25">
      <c r="A4963" s="14">
        <v>12</v>
      </c>
      <c r="B4963" s="74" t="s">
        <v>21</v>
      </c>
      <c r="C4963" s="75" t="s">
        <v>92</v>
      </c>
      <c r="D4963" s="14" t="s">
        <v>197</v>
      </c>
      <c r="P4963" s="17" t="str">
        <f t="shared" si="153"/>
        <v>12|B2T4|c|09-17-2019</v>
      </c>
      <c r="Q4963" s="75">
        <v>6.4</v>
      </c>
      <c r="R4963" s="75">
        <v>3.4</v>
      </c>
      <c r="S4963" s="76">
        <f t="shared" si="152"/>
        <v>1.8823529411764708</v>
      </c>
    </row>
    <row r="4964" spans="1:19" x14ac:dyDescent="0.25">
      <c r="A4964" s="14">
        <v>12</v>
      </c>
      <c r="B4964" s="74" t="s">
        <v>21</v>
      </c>
      <c r="C4964" s="75" t="s">
        <v>92</v>
      </c>
      <c r="D4964" s="14" t="s">
        <v>197</v>
      </c>
      <c r="P4964" s="17" t="str">
        <f t="shared" si="153"/>
        <v>12|B2T4|c|09-17-2019</v>
      </c>
      <c r="Q4964" s="75">
        <v>10.5</v>
      </c>
      <c r="R4964" s="75">
        <v>3.7</v>
      </c>
      <c r="S4964" s="76">
        <f t="shared" si="152"/>
        <v>2.8378378378378377</v>
      </c>
    </row>
    <row r="4965" spans="1:19" x14ac:dyDescent="0.25">
      <c r="A4965" s="14">
        <v>12</v>
      </c>
      <c r="B4965" s="74" t="s">
        <v>21</v>
      </c>
      <c r="C4965" s="75" t="s">
        <v>92</v>
      </c>
      <c r="D4965" s="14" t="s">
        <v>197</v>
      </c>
      <c r="P4965" s="17" t="str">
        <f t="shared" si="153"/>
        <v>12|B2T4|c|09-17-2019</v>
      </c>
      <c r="Q4965" s="75">
        <v>10.199999999999999</v>
      </c>
      <c r="R4965" s="75">
        <v>3.7</v>
      </c>
      <c r="S4965" s="76">
        <f t="shared" si="152"/>
        <v>2.7567567567567566</v>
      </c>
    </row>
    <row r="4966" spans="1:19" x14ac:dyDescent="0.25">
      <c r="A4966" s="14">
        <v>12</v>
      </c>
      <c r="B4966" s="74" t="s">
        <v>21</v>
      </c>
      <c r="C4966" s="75" t="s">
        <v>92</v>
      </c>
      <c r="D4966" s="14" t="s">
        <v>197</v>
      </c>
      <c r="P4966" s="17" t="str">
        <f t="shared" si="153"/>
        <v>12|B2T4|c|09-17-2019</v>
      </c>
      <c r="Q4966" s="75">
        <v>11.4</v>
      </c>
      <c r="R4966" s="75">
        <v>5.3</v>
      </c>
      <c r="S4966" s="76">
        <f t="shared" si="152"/>
        <v>2.1509433962264151</v>
      </c>
    </row>
    <row r="4967" spans="1:19" x14ac:dyDescent="0.25">
      <c r="A4967" s="14">
        <v>12</v>
      </c>
      <c r="B4967" s="74" t="s">
        <v>21</v>
      </c>
      <c r="C4967" s="75" t="s">
        <v>92</v>
      </c>
      <c r="D4967" s="14" t="s">
        <v>197</v>
      </c>
      <c r="P4967" s="17" t="str">
        <f t="shared" si="153"/>
        <v>12|B2T4|c|09-17-2019</v>
      </c>
      <c r="Q4967" s="75">
        <v>11.1</v>
      </c>
      <c r="R4967" s="75">
        <v>5.4</v>
      </c>
      <c r="S4967" s="76">
        <f t="shared" si="152"/>
        <v>2.0555555555555554</v>
      </c>
    </row>
    <row r="4968" spans="1:19" x14ac:dyDescent="0.25">
      <c r="A4968" s="14">
        <v>12</v>
      </c>
      <c r="B4968" s="74" t="s">
        <v>21</v>
      </c>
      <c r="C4968" s="75" t="s">
        <v>92</v>
      </c>
      <c r="D4968" s="14" t="s">
        <v>197</v>
      </c>
      <c r="P4968" s="17" t="str">
        <f t="shared" si="153"/>
        <v>12|B2T4|c|09-17-2019</v>
      </c>
      <c r="Q4968" s="75">
        <v>11.1</v>
      </c>
      <c r="R4968" s="75">
        <v>5.6</v>
      </c>
      <c r="S4968" s="76">
        <f t="shared" si="152"/>
        <v>1.9821428571428572</v>
      </c>
    </row>
    <row r="4969" spans="1:19" x14ac:dyDescent="0.25">
      <c r="A4969" s="14">
        <v>12</v>
      </c>
      <c r="B4969" s="74" t="s">
        <v>21</v>
      </c>
      <c r="C4969" s="75" t="s">
        <v>93</v>
      </c>
      <c r="D4969" s="14" t="s">
        <v>197</v>
      </c>
      <c r="P4969" s="17" t="str">
        <f t="shared" si="153"/>
        <v>12|B2T4|d|09-17-2019</v>
      </c>
      <c r="Q4969" s="75">
        <v>10.1</v>
      </c>
      <c r="R4969" s="75">
        <v>3</v>
      </c>
      <c r="S4969" s="76">
        <f t="shared" si="152"/>
        <v>3.3666666666666667</v>
      </c>
    </row>
    <row r="4970" spans="1:19" x14ac:dyDescent="0.25">
      <c r="A4970" s="14">
        <v>12</v>
      </c>
      <c r="B4970" s="74" t="s">
        <v>21</v>
      </c>
      <c r="C4970" s="75" t="s">
        <v>93</v>
      </c>
      <c r="D4970" s="14" t="s">
        <v>197</v>
      </c>
      <c r="P4970" s="17" t="str">
        <f t="shared" si="153"/>
        <v>12|B2T4|d|09-17-2019</v>
      </c>
      <c r="Q4970" s="75">
        <v>10.4</v>
      </c>
      <c r="R4970" s="75">
        <v>3.2</v>
      </c>
      <c r="S4970" s="76">
        <f t="shared" si="152"/>
        <v>3.25</v>
      </c>
    </row>
    <row r="4971" spans="1:19" x14ac:dyDescent="0.25">
      <c r="A4971" s="14">
        <v>12</v>
      </c>
      <c r="B4971" s="74" t="s">
        <v>21</v>
      </c>
      <c r="C4971" s="75" t="s">
        <v>93</v>
      </c>
      <c r="D4971" s="14" t="s">
        <v>197</v>
      </c>
      <c r="P4971" s="17" t="str">
        <f t="shared" si="153"/>
        <v>12|B2T4|d|09-17-2019</v>
      </c>
      <c r="Q4971" s="75">
        <v>12.5</v>
      </c>
      <c r="R4971" s="75">
        <v>4.7</v>
      </c>
      <c r="S4971" s="76">
        <f t="shared" si="152"/>
        <v>2.6595744680851063</v>
      </c>
    </row>
    <row r="4972" spans="1:19" x14ac:dyDescent="0.25">
      <c r="A4972" s="14">
        <v>12</v>
      </c>
      <c r="B4972" s="74" t="s">
        <v>21</v>
      </c>
      <c r="C4972" s="75" t="s">
        <v>93</v>
      </c>
      <c r="D4972" s="14" t="s">
        <v>197</v>
      </c>
      <c r="P4972" s="17" t="str">
        <f t="shared" si="153"/>
        <v>12|B2T4|d|09-17-2019</v>
      </c>
      <c r="Q4972" s="75">
        <v>12.5</v>
      </c>
      <c r="R4972" s="75">
        <v>4.7</v>
      </c>
      <c r="S4972" s="76">
        <f t="shared" si="152"/>
        <v>2.6595744680851063</v>
      </c>
    </row>
    <row r="4973" spans="1:19" x14ac:dyDescent="0.25">
      <c r="A4973" s="14">
        <v>12</v>
      </c>
      <c r="B4973" s="74" t="s">
        <v>21</v>
      </c>
      <c r="C4973" s="75" t="s">
        <v>93</v>
      </c>
      <c r="D4973" s="14" t="s">
        <v>197</v>
      </c>
      <c r="P4973" s="17" t="str">
        <f t="shared" si="153"/>
        <v>12|B2T4|d|09-17-2019</v>
      </c>
      <c r="Q4973" s="75">
        <v>12.6</v>
      </c>
      <c r="R4973" s="75">
        <v>5.6</v>
      </c>
      <c r="S4973" s="76">
        <f t="shared" si="152"/>
        <v>2.25</v>
      </c>
    </row>
    <row r="4974" spans="1:19" x14ac:dyDescent="0.25">
      <c r="A4974" s="14">
        <v>12</v>
      </c>
      <c r="B4974" s="74" t="s">
        <v>21</v>
      </c>
      <c r="C4974" s="75" t="s">
        <v>93</v>
      </c>
      <c r="D4974" s="14" t="s">
        <v>197</v>
      </c>
      <c r="P4974" s="17" t="str">
        <f t="shared" si="153"/>
        <v>12|B2T4|d|09-17-2019</v>
      </c>
      <c r="Q4974" s="75">
        <v>12.7</v>
      </c>
      <c r="R4974" s="75">
        <v>5.8</v>
      </c>
      <c r="S4974" s="76">
        <f t="shared" si="152"/>
        <v>2.1896551724137931</v>
      </c>
    </row>
    <row r="4975" spans="1:19" x14ac:dyDescent="0.25">
      <c r="A4975" s="14">
        <v>12</v>
      </c>
      <c r="B4975" s="74" t="s">
        <v>22</v>
      </c>
      <c r="C4975" s="75" t="s">
        <v>94</v>
      </c>
      <c r="D4975" s="14" t="s">
        <v>197</v>
      </c>
      <c r="P4975" s="17" t="str">
        <f t="shared" si="153"/>
        <v>12|B2T5|a|09-17-2019</v>
      </c>
      <c r="Q4975" s="75">
        <v>4.2</v>
      </c>
      <c r="R4975" s="75">
        <v>2.6</v>
      </c>
      <c r="S4975" s="76">
        <f t="shared" si="152"/>
        <v>1.6153846153846154</v>
      </c>
    </row>
    <row r="4976" spans="1:19" x14ac:dyDescent="0.25">
      <c r="A4976" s="14">
        <v>12</v>
      </c>
      <c r="B4976" s="74" t="s">
        <v>22</v>
      </c>
      <c r="C4976" s="75" t="s">
        <v>94</v>
      </c>
      <c r="D4976" s="14" t="s">
        <v>197</v>
      </c>
      <c r="P4976" s="17" t="str">
        <f t="shared" si="153"/>
        <v>12|B2T5|a|09-17-2019</v>
      </c>
      <c r="Q4976" s="75">
        <v>4.9000000000000004</v>
      </c>
      <c r="R4976" s="75">
        <v>2.7</v>
      </c>
      <c r="S4976" s="76">
        <f t="shared" si="152"/>
        <v>1.8148148148148149</v>
      </c>
    </row>
    <row r="4977" spans="1:19" x14ac:dyDescent="0.25">
      <c r="A4977" s="14">
        <v>12</v>
      </c>
      <c r="B4977" s="74" t="s">
        <v>22</v>
      </c>
      <c r="C4977" s="75" t="s">
        <v>94</v>
      </c>
      <c r="D4977" s="14" t="s">
        <v>197</v>
      </c>
      <c r="P4977" s="17" t="str">
        <f t="shared" si="153"/>
        <v>12|B2T5|a|09-17-2019</v>
      </c>
      <c r="Q4977" s="75">
        <v>10</v>
      </c>
      <c r="R4977" s="75">
        <v>4.2</v>
      </c>
      <c r="S4977" s="76">
        <f t="shared" si="152"/>
        <v>2.3809523809523809</v>
      </c>
    </row>
    <row r="4978" spans="1:19" x14ac:dyDescent="0.25">
      <c r="A4978" s="14">
        <v>12</v>
      </c>
      <c r="B4978" s="74" t="s">
        <v>22</v>
      </c>
      <c r="C4978" s="75" t="s">
        <v>94</v>
      </c>
      <c r="D4978" s="14" t="s">
        <v>197</v>
      </c>
      <c r="P4978" s="17" t="str">
        <f t="shared" si="153"/>
        <v>12|B2T5|a|09-17-2019</v>
      </c>
      <c r="Q4978" s="75">
        <v>10.199999999999999</v>
      </c>
      <c r="R4978" s="75">
        <v>4.3</v>
      </c>
      <c r="S4978" s="76">
        <f t="shared" si="152"/>
        <v>2.3720930232558137</v>
      </c>
    </row>
    <row r="4979" spans="1:19" x14ac:dyDescent="0.25">
      <c r="A4979" s="14">
        <v>12</v>
      </c>
      <c r="B4979" s="74" t="s">
        <v>22</v>
      </c>
      <c r="C4979" s="75" t="s">
        <v>94</v>
      </c>
      <c r="D4979" s="14" t="s">
        <v>197</v>
      </c>
      <c r="P4979" s="17" t="str">
        <f t="shared" si="153"/>
        <v>12|B2T5|a|09-17-2019</v>
      </c>
      <c r="Q4979" s="75">
        <v>10.8</v>
      </c>
      <c r="R4979" s="75">
        <v>5.2</v>
      </c>
      <c r="S4979" s="76">
        <f t="shared" si="152"/>
        <v>2.0769230769230771</v>
      </c>
    </row>
    <row r="4980" spans="1:19" x14ac:dyDescent="0.25">
      <c r="A4980" s="14">
        <v>12</v>
      </c>
      <c r="B4980" s="74" t="s">
        <v>22</v>
      </c>
      <c r="C4980" s="75" t="s">
        <v>94</v>
      </c>
      <c r="D4980" s="14" t="s">
        <v>197</v>
      </c>
      <c r="P4980" s="17" t="str">
        <f t="shared" si="153"/>
        <v>12|B2T5|a|09-17-2019</v>
      </c>
      <c r="Q4980" s="75">
        <v>10.6</v>
      </c>
      <c r="R4980" s="75">
        <v>5.0999999999999996</v>
      </c>
      <c r="S4980" s="76">
        <f t="shared" si="152"/>
        <v>2.0784313725490198</v>
      </c>
    </row>
    <row r="4981" spans="1:19" x14ac:dyDescent="0.25">
      <c r="A4981" s="14">
        <v>12</v>
      </c>
      <c r="B4981" s="74" t="s">
        <v>22</v>
      </c>
      <c r="C4981" s="75" t="s">
        <v>91</v>
      </c>
      <c r="D4981" s="14" t="s">
        <v>197</v>
      </c>
      <c r="P4981" s="17" t="str">
        <f t="shared" si="153"/>
        <v>12|B2T5|b|09-17-2019</v>
      </c>
      <c r="Q4981" s="75">
        <v>3.8</v>
      </c>
      <c r="R4981" s="75">
        <v>2.4</v>
      </c>
      <c r="S4981" s="76">
        <f t="shared" si="152"/>
        <v>1.5833333333333333</v>
      </c>
    </row>
    <row r="4982" spans="1:19" x14ac:dyDescent="0.25">
      <c r="A4982" s="14">
        <v>12</v>
      </c>
      <c r="B4982" s="74" t="s">
        <v>22</v>
      </c>
      <c r="C4982" s="75" t="s">
        <v>91</v>
      </c>
      <c r="D4982" s="14" t="s">
        <v>197</v>
      </c>
      <c r="P4982" s="17" t="str">
        <f t="shared" si="153"/>
        <v>12|B2T5|b|09-17-2019</v>
      </c>
      <c r="Q4982" s="75">
        <v>4</v>
      </c>
      <c r="R4982" s="75">
        <v>2.7</v>
      </c>
      <c r="S4982" s="76">
        <f t="shared" si="152"/>
        <v>1.4814814814814814</v>
      </c>
    </row>
    <row r="4983" spans="1:19" x14ac:dyDescent="0.25">
      <c r="A4983" s="14">
        <v>12</v>
      </c>
      <c r="B4983" s="74" t="s">
        <v>22</v>
      </c>
      <c r="C4983" s="75" t="s">
        <v>91</v>
      </c>
      <c r="D4983" s="14" t="s">
        <v>197</v>
      </c>
      <c r="P4983" s="17" t="str">
        <f t="shared" si="153"/>
        <v>12|B2T5|b|09-17-2019</v>
      </c>
      <c r="Q4983" s="75">
        <v>7.2</v>
      </c>
      <c r="R4983" s="75">
        <v>2.7</v>
      </c>
      <c r="S4983" s="76">
        <f t="shared" si="152"/>
        <v>2.6666666666666665</v>
      </c>
    </row>
    <row r="4984" spans="1:19" x14ac:dyDescent="0.25">
      <c r="A4984" s="14">
        <v>12</v>
      </c>
      <c r="B4984" s="74" t="s">
        <v>22</v>
      </c>
      <c r="C4984" s="75" t="s">
        <v>91</v>
      </c>
      <c r="D4984" s="14" t="s">
        <v>197</v>
      </c>
      <c r="P4984" s="17" t="str">
        <f t="shared" si="153"/>
        <v>12|B2T5|b|09-17-2019</v>
      </c>
      <c r="Q4984" s="75">
        <v>3.7</v>
      </c>
      <c r="R4984" s="75">
        <v>2</v>
      </c>
      <c r="S4984" s="76">
        <f t="shared" si="152"/>
        <v>1.85</v>
      </c>
    </row>
    <row r="4985" spans="1:19" x14ac:dyDescent="0.25">
      <c r="A4985" s="14">
        <v>12</v>
      </c>
      <c r="B4985" s="74" t="s">
        <v>22</v>
      </c>
      <c r="C4985" s="75" t="s">
        <v>91</v>
      </c>
      <c r="D4985" s="14" t="s">
        <v>197</v>
      </c>
      <c r="P4985" s="17" t="str">
        <f t="shared" si="153"/>
        <v>12|B2T5|b|09-17-2019</v>
      </c>
      <c r="Q4985" s="75">
        <v>10.1</v>
      </c>
      <c r="R4985" s="75">
        <v>4.3</v>
      </c>
      <c r="S4985" s="76">
        <f t="shared" si="152"/>
        <v>2.3488372093023258</v>
      </c>
    </row>
    <row r="4986" spans="1:19" x14ac:dyDescent="0.25">
      <c r="A4986" s="14">
        <v>12</v>
      </c>
      <c r="B4986" s="74" t="s">
        <v>22</v>
      </c>
      <c r="C4986" s="75" t="s">
        <v>91</v>
      </c>
      <c r="D4986" s="14" t="s">
        <v>197</v>
      </c>
      <c r="P4986" s="17" t="str">
        <f t="shared" si="153"/>
        <v>12|B2T5|b|09-17-2019</v>
      </c>
      <c r="Q4986" s="75">
        <v>9.6</v>
      </c>
      <c r="R4986" s="75">
        <v>4.4000000000000004</v>
      </c>
      <c r="S4986" s="76">
        <f t="shared" si="152"/>
        <v>2.1818181818181817</v>
      </c>
    </row>
    <row r="4987" spans="1:19" x14ac:dyDescent="0.25">
      <c r="A4987" s="14">
        <v>12</v>
      </c>
      <c r="B4987" s="74" t="s">
        <v>22</v>
      </c>
      <c r="C4987" s="75" t="s">
        <v>91</v>
      </c>
      <c r="D4987" s="14" t="s">
        <v>197</v>
      </c>
      <c r="P4987" s="17" t="str">
        <f t="shared" si="153"/>
        <v>12|B2T5|b|09-17-2019</v>
      </c>
      <c r="Q4987" s="75">
        <v>10.8</v>
      </c>
      <c r="R4987" s="75">
        <v>4.5999999999999996</v>
      </c>
      <c r="S4987" s="76">
        <f t="shared" si="152"/>
        <v>2.347826086956522</v>
      </c>
    </row>
    <row r="4988" spans="1:19" x14ac:dyDescent="0.25">
      <c r="A4988" s="14">
        <v>12</v>
      </c>
      <c r="B4988" s="74" t="s">
        <v>22</v>
      </c>
      <c r="C4988" s="75" t="s">
        <v>91</v>
      </c>
      <c r="D4988" s="14" t="s">
        <v>197</v>
      </c>
      <c r="P4988" s="17" t="str">
        <f t="shared" si="153"/>
        <v>12|B2T5|b|09-17-2019</v>
      </c>
      <c r="Q4988" s="75">
        <v>10.8</v>
      </c>
      <c r="R4988" s="75">
        <v>4.5999999999999996</v>
      </c>
      <c r="S4988" s="76">
        <f t="shared" si="152"/>
        <v>2.347826086956522</v>
      </c>
    </row>
    <row r="4989" spans="1:19" x14ac:dyDescent="0.25">
      <c r="A4989" s="14">
        <v>12</v>
      </c>
      <c r="B4989" s="74" t="s">
        <v>22</v>
      </c>
      <c r="C4989" s="75" t="s">
        <v>92</v>
      </c>
      <c r="D4989" s="14" t="s">
        <v>197</v>
      </c>
      <c r="P4989" s="17" t="str">
        <f t="shared" si="153"/>
        <v>12|B2T5|c|09-17-2019</v>
      </c>
      <c r="Q4989" s="75">
        <v>9.6999999999999993</v>
      </c>
      <c r="R4989" s="75">
        <v>3.3</v>
      </c>
      <c r="S4989" s="76">
        <f t="shared" si="152"/>
        <v>2.9393939393939394</v>
      </c>
    </row>
    <row r="4990" spans="1:19" x14ac:dyDescent="0.25">
      <c r="A4990" s="14">
        <v>12</v>
      </c>
      <c r="B4990" s="74" t="s">
        <v>22</v>
      </c>
      <c r="C4990" s="75" t="s">
        <v>92</v>
      </c>
      <c r="D4990" s="14" t="s">
        <v>197</v>
      </c>
      <c r="P4990" s="17" t="str">
        <f t="shared" si="153"/>
        <v>12|B2T5|c|09-17-2019</v>
      </c>
      <c r="Q4990" s="75">
        <v>9.4</v>
      </c>
      <c r="R4990" s="75">
        <v>3.1</v>
      </c>
      <c r="S4990" s="76">
        <f t="shared" si="152"/>
        <v>3.032258064516129</v>
      </c>
    </row>
    <row r="4991" spans="1:19" x14ac:dyDescent="0.25">
      <c r="A4991" s="14">
        <v>12</v>
      </c>
      <c r="B4991" s="74" t="s">
        <v>22</v>
      </c>
      <c r="C4991" s="75" t="s">
        <v>92</v>
      </c>
      <c r="D4991" s="14" t="s">
        <v>197</v>
      </c>
      <c r="P4991" s="17" t="str">
        <f t="shared" si="153"/>
        <v>12|B2T5|c|09-17-2019</v>
      </c>
      <c r="Q4991" s="75">
        <v>10.199999999999999</v>
      </c>
      <c r="R4991" s="75">
        <v>4.0999999999999996</v>
      </c>
      <c r="S4991" s="76">
        <f t="shared" si="152"/>
        <v>2.4878048780487805</v>
      </c>
    </row>
    <row r="4992" spans="1:19" x14ac:dyDescent="0.25">
      <c r="A4992" s="14">
        <v>12</v>
      </c>
      <c r="B4992" s="74" t="s">
        <v>22</v>
      </c>
      <c r="C4992" s="75" t="s">
        <v>92</v>
      </c>
      <c r="D4992" s="14" t="s">
        <v>197</v>
      </c>
      <c r="P4992" s="17" t="str">
        <f t="shared" si="153"/>
        <v>12|B2T5|c|09-17-2019</v>
      </c>
      <c r="Q4992" s="75">
        <v>10.3</v>
      </c>
      <c r="R4992" s="75">
        <v>3.9</v>
      </c>
      <c r="S4992" s="76">
        <f t="shared" si="152"/>
        <v>2.6410256410256414</v>
      </c>
    </row>
    <row r="4993" spans="1:19" x14ac:dyDescent="0.25">
      <c r="A4993" s="14">
        <v>12</v>
      </c>
      <c r="B4993" s="74" t="s">
        <v>22</v>
      </c>
      <c r="C4993" s="75" t="s">
        <v>92</v>
      </c>
      <c r="D4993" s="14" t="s">
        <v>197</v>
      </c>
      <c r="P4993" s="17" t="str">
        <f t="shared" si="153"/>
        <v>12|B2T5|c|09-17-2019</v>
      </c>
      <c r="Q4993" s="75">
        <v>10.6</v>
      </c>
      <c r="R4993" s="75">
        <v>4.7</v>
      </c>
      <c r="S4993" s="76">
        <f t="shared" si="152"/>
        <v>2.2553191489361701</v>
      </c>
    </row>
    <row r="4994" spans="1:19" x14ac:dyDescent="0.25">
      <c r="A4994" s="14">
        <v>12</v>
      </c>
      <c r="B4994" s="74" t="s">
        <v>22</v>
      </c>
      <c r="C4994" s="75" t="s">
        <v>92</v>
      </c>
      <c r="D4994" s="14" t="s">
        <v>197</v>
      </c>
      <c r="P4994" s="17" t="str">
        <f t="shared" si="153"/>
        <v>12|B2T5|c|09-17-2019</v>
      </c>
      <c r="Q4994" s="75">
        <v>10.8</v>
      </c>
      <c r="R4994" s="75">
        <v>5.2</v>
      </c>
      <c r="S4994" s="76">
        <f t="shared" si="152"/>
        <v>2.0769230769230771</v>
      </c>
    </row>
    <row r="4995" spans="1:19" x14ac:dyDescent="0.25">
      <c r="A4995" s="14">
        <v>12</v>
      </c>
      <c r="B4995" s="74" t="s">
        <v>22</v>
      </c>
      <c r="C4995" s="75" t="s">
        <v>93</v>
      </c>
      <c r="D4995" s="14" t="s">
        <v>197</v>
      </c>
      <c r="P4995" s="17" t="str">
        <f t="shared" si="153"/>
        <v>12|B2T5|d|09-17-2019</v>
      </c>
      <c r="Q4995" s="75">
        <v>8.6999999999999993</v>
      </c>
      <c r="R4995" s="75">
        <v>3.6</v>
      </c>
      <c r="S4995" s="76">
        <f t="shared" si="152"/>
        <v>2.4166666666666665</v>
      </c>
    </row>
    <row r="4996" spans="1:19" x14ac:dyDescent="0.25">
      <c r="A4996" s="14">
        <v>12</v>
      </c>
      <c r="B4996" s="74" t="s">
        <v>22</v>
      </c>
      <c r="C4996" s="75" t="s">
        <v>93</v>
      </c>
      <c r="D4996" s="14" t="s">
        <v>197</v>
      </c>
      <c r="P4996" s="17" t="str">
        <f t="shared" si="153"/>
        <v>12|B2T5|d|09-17-2019</v>
      </c>
      <c r="Q4996" s="75">
        <v>6.5</v>
      </c>
      <c r="R4996" s="75">
        <v>3.4</v>
      </c>
      <c r="S4996" s="76">
        <f t="shared" si="152"/>
        <v>1.911764705882353</v>
      </c>
    </row>
    <row r="4997" spans="1:19" x14ac:dyDescent="0.25">
      <c r="A4997" s="14">
        <v>12</v>
      </c>
      <c r="B4997" s="74" t="s">
        <v>22</v>
      </c>
      <c r="C4997" s="75" t="s">
        <v>93</v>
      </c>
      <c r="D4997" s="14" t="s">
        <v>197</v>
      </c>
      <c r="P4997" s="17" t="str">
        <f t="shared" si="153"/>
        <v>12|B2T5|d|09-17-2019</v>
      </c>
      <c r="Q4997" s="75">
        <v>9.1999999999999993</v>
      </c>
      <c r="R4997" s="75">
        <v>3</v>
      </c>
      <c r="S4997" s="76">
        <f t="shared" si="152"/>
        <v>3.0666666666666664</v>
      </c>
    </row>
    <row r="4998" spans="1:19" x14ac:dyDescent="0.25">
      <c r="A4998" s="14">
        <v>12</v>
      </c>
      <c r="B4998" s="74" t="s">
        <v>22</v>
      </c>
      <c r="C4998" s="75" t="s">
        <v>93</v>
      </c>
      <c r="D4998" s="14" t="s">
        <v>197</v>
      </c>
      <c r="P4998" s="17" t="str">
        <f t="shared" si="153"/>
        <v>12|B2T5|d|09-17-2019</v>
      </c>
      <c r="Q4998" s="75">
        <v>9</v>
      </c>
      <c r="R4998" s="75">
        <v>3</v>
      </c>
      <c r="S4998" s="76">
        <f t="shared" si="152"/>
        <v>3</v>
      </c>
    </row>
    <row r="4999" spans="1:19" x14ac:dyDescent="0.25">
      <c r="A4999" s="14">
        <v>12</v>
      </c>
      <c r="B4999" s="74" t="s">
        <v>22</v>
      </c>
      <c r="C4999" s="75" t="s">
        <v>93</v>
      </c>
      <c r="D4999" s="14" t="s">
        <v>197</v>
      </c>
      <c r="P4999" s="17" t="str">
        <f t="shared" si="153"/>
        <v>12|B2T5|d|09-17-2019</v>
      </c>
      <c r="Q4999" s="75">
        <v>10.199999999999999</v>
      </c>
      <c r="R4999" s="75">
        <v>4.5999999999999996</v>
      </c>
      <c r="S4999" s="76">
        <f t="shared" si="152"/>
        <v>2.2173913043478262</v>
      </c>
    </row>
    <row r="5000" spans="1:19" x14ac:dyDescent="0.25">
      <c r="A5000" s="14">
        <v>12</v>
      </c>
      <c r="B5000" s="74" t="s">
        <v>22</v>
      </c>
      <c r="C5000" s="75" t="s">
        <v>93</v>
      </c>
      <c r="D5000" s="14" t="s">
        <v>197</v>
      </c>
      <c r="P5000" s="17" t="str">
        <f t="shared" ref="P5000:P5043" si="154">CONCATENATE(A5000,"|",B5000,"|",C5000,"|",TEXT(D5000,"AAAA/MM/DD"))</f>
        <v>12|B2T5|d|09-17-2019</v>
      </c>
      <c r="Q5000" s="75">
        <v>10.5</v>
      </c>
      <c r="R5000" s="75">
        <v>5.0999999999999996</v>
      </c>
      <c r="S5000" s="76">
        <f t="shared" si="152"/>
        <v>2.0588235294117649</v>
      </c>
    </row>
    <row r="5001" spans="1:19" x14ac:dyDescent="0.25">
      <c r="A5001" s="14">
        <v>12</v>
      </c>
      <c r="B5001" s="74" t="s">
        <v>22</v>
      </c>
      <c r="C5001" s="75" t="s">
        <v>93</v>
      </c>
      <c r="D5001" s="14" t="s">
        <v>197</v>
      </c>
      <c r="P5001" s="17" t="str">
        <f t="shared" si="154"/>
        <v>12|B2T5|d|09-17-2019</v>
      </c>
      <c r="Q5001" s="75">
        <v>11.2</v>
      </c>
      <c r="R5001" s="75">
        <v>5.2</v>
      </c>
      <c r="S5001" s="76">
        <f t="shared" si="152"/>
        <v>2.1538461538461537</v>
      </c>
    </row>
    <row r="5002" spans="1:19" x14ac:dyDescent="0.25">
      <c r="A5002" s="14">
        <v>12</v>
      </c>
      <c r="B5002" s="74" t="s">
        <v>22</v>
      </c>
      <c r="C5002" s="75" t="s">
        <v>93</v>
      </c>
      <c r="D5002" s="14" t="s">
        <v>197</v>
      </c>
      <c r="P5002" s="17" t="str">
        <f t="shared" si="154"/>
        <v>12|B2T5|d|09-17-2019</v>
      </c>
      <c r="Q5002" s="75">
        <v>0</v>
      </c>
      <c r="R5002" s="75">
        <v>0</v>
      </c>
      <c r="S5002" s="76">
        <v>0</v>
      </c>
    </row>
    <row r="5003" spans="1:19" x14ac:dyDescent="0.25">
      <c r="A5003" s="14">
        <v>12</v>
      </c>
      <c r="B5003" s="74" t="s">
        <v>23</v>
      </c>
      <c r="C5003" s="74" t="s">
        <v>94</v>
      </c>
      <c r="D5003" s="14" t="s">
        <v>197</v>
      </c>
      <c r="P5003" s="17" t="str">
        <f t="shared" si="154"/>
        <v>12|B3T1|a|09-17-2019</v>
      </c>
      <c r="Q5003" s="75">
        <v>9</v>
      </c>
      <c r="R5003" s="75">
        <v>2.8</v>
      </c>
      <c r="S5003" s="76">
        <f t="shared" si="152"/>
        <v>3.2142857142857144</v>
      </c>
    </row>
    <row r="5004" spans="1:19" x14ac:dyDescent="0.25">
      <c r="A5004" s="14">
        <v>12</v>
      </c>
      <c r="B5004" s="74" t="s">
        <v>23</v>
      </c>
      <c r="C5004" s="74" t="s">
        <v>94</v>
      </c>
      <c r="D5004" s="14" t="s">
        <v>197</v>
      </c>
      <c r="P5004" s="17" t="str">
        <f t="shared" si="154"/>
        <v>12|B3T1|a|09-17-2019</v>
      </c>
      <c r="Q5004" s="75">
        <v>9</v>
      </c>
      <c r="R5004" s="75">
        <v>2.8</v>
      </c>
      <c r="S5004" s="76">
        <f t="shared" si="152"/>
        <v>3.2142857142857144</v>
      </c>
    </row>
    <row r="5005" spans="1:19" x14ac:dyDescent="0.25">
      <c r="A5005" s="14">
        <v>12</v>
      </c>
      <c r="B5005" s="74" t="s">
        <v>23</v>
      </c>
      <c r="C5005" s="74" t="s">
        <v>94</v>
      </c>
      <c r="D5005" s="14" t="s">
        <v>197</v>
      </c>
      <c r="P5005" s="17" t="str">
        <f t="shared" si="154"/>
        <v>12|B3T1|a|09-17-2019</v>
      </c>
      <c r="Q5005" s="75">
        <v>11.6</v>
      </c>
      <c r="R5005" s="75">
        <v>4.7</v>
      </c>
      <c r="S5005" s="76">
        <f t="shared" si="152"/>
        <v>2.4680851063829787</v>
      </c>
    </row>
    <row r="5006" spans="1:19" x14ac:dyDescent="0.25">
      <c r="A5006" s="14">
        <v>12</v>
      </c>
      <c r="B5006" s="74" t="s">
        <v>23</v>
      </c>
      <c r="C5006" s="74" t="s">
        <v>94</v>
      </c>
      <c r="D5006" s="14" t="s">
        <v>197</v>
      </c>
      <c r="P5006" s="17" t="str">
        <f t="shared" si="154"/>
        <v>12|B3T1|a|09-17-2019</v>
      </c>
      <c r="Q5006" s="75">
        <v>11.4</v>
      </c>
      <c r="R5006" s="75">
        <v>4.5999999999999996</v>
      </c>
      <c r="S5006" s="76">
        <f t="shared" si="152"/>
        <v>2.4782608695652177</v>
      </c>
    </row>
    <row r="5007" spans="1:19" x14ac:dyDescent="0.25">
      <c r="A5007" s="14">
        <v>12</v>
      </c>
      <c r="B5007" s="74" t="s">
        <v>23</v>
      </c>
      <c r="C5007" s="74" t="s">
        <v>94</v>
      </c>
      <c r="D5007" s="14" t="s">
        <v>197</v>
      </c>
      <c r="P5007" s="17" t="str">
        <f t="shared" si="154"/>
        <v>12|B3T1|a|09-17-2019</v>
      </c>
      <c r="Q5007" s="75">
        <v>12.3</v>
      </c>
      <c r="R5007" s="75">
        <v>5.2</v>
      </c>
      <c r="S5007" s="76">
        <f t="shared" si="152"/>
        <v>2.3653846153846154</v>
      </c>
    </row>
    <row r="5008" spans="1:19" x14ac:dyDescent="0.25">
      <c r="A5008" s="14">
        <v>12</v>
      </c>
      <c r="B5008" s="74" t="s">
        <v>23</v>
      </c>
      <c r="C5008" s="74" t="s">
        <v>94</v>
      </c>
      <c r="D5008" s="14" t="s">
        <v>197</v>
      </c>
      <c r="P5008" s="17" t="str">
        <f t="shared" si="154"/>
        <v>12|B3T1|a|09-17-2019</v>
      </c>
      <c r="Q5008" s="75">
        <v>11.9</v>
      </c>
      <c r="R5008" s="75">
        <v>5.3</v>
      </c>
      <c r="S5008" s="76">
        <f t="shared" si="152"/>
        <v>2.2452830188679247</v>
      </c>
    </row>
    <row r="5009" spans="1:19" x14ac:dyDescent="0.25">
      <c r="A5009" s="14">
        <v>12</v>
      </c>
      <c r="B5009" s="74" t="s">
        <v>23</v>
      </c>
      <c r="C5009" s="74" t="s">
        <v>91</v>
      </c>
      <c r="D5009" s="14" t="s">
        <v>197</v>
      </c>
      <c r="P5009" s="17" t="str">
        <f t="shared" si="154"/>
        <v>12|B3T1|b|09-17-2019</v>
      </c>
      <c r="Q5009" s="75">
        <v>7.5</v>
      </c>
      <c r="R5009" s="75">
        <v>2.2999999999999998</v>
      </c>
      <c r="S5009" s="76">
        <f t="shared" si="152"/>
        <v>3.2608695652173916</v>
      </c>
    </row>
    <row r="5010" spans="1:19" x14ac:dyDescent="0.25">
      <c r="A5010" s="14">
        <v>12</v>
      </c>
      <c r="B5010" s="74" t="s">
        <v>23</v>
      </c>
      <c r="C5010" s="74" t="s">
        <v>91</v>
      </c>
      <c r="D5010" s="14" t="s">
        <v>197</v>
      </c>
      <c r="P5010" s="17" t="str">
        <f t="shared" si="154"/>
        <v>12|B3T1|b|09-17-2019</v>
      </c>
      <c r="Q5010" s="75">
        <v>7.7</v>
      </c>
      <c r="R5010" s="75">
        <v>2.2000000000000002</v>
      </c>
      <c r="S5010" s="76">
        <f t="shared" si="152"/>
        <v>3.5</v>
      </c>
    </row>
    <row r="5011" spans="1:19" x14ac:dyDescent="0.25">
      <c r="A5011" s="14">
        <v>12</v>
      </c>
      <c r="B5011" s="74" t="s">
        <v>23</v>
      </c>
      <c r="C5011" s="74" t="s">
        <v>91</v>
      </c>
      <c r="D5011" s="14" t="s">
        <v>197</v>
      </c>
      <c r="P5011" s="17" t="str">
        <f t="shared" si="154"/>
        <v>12|B3T1|b|09-17-2019</v>
      </c>
      <c r="Q5011" s="75">
        <v>9.5</v>
      </c>
      <c r="R5011" s="75">
        <v>3.7</v>
      </c>
      <c r="S5011" s="76">
        <f t="shared" ref="S5011:S5074" si="155">Q5011/R5011</f>
        <v>2.5675675675675675</v>
      </c>
    </row>
    <row r="5012" spans="1:19" x14ac:dyDescent="0.25">
      <c r="A5012" s="14">
        <v>12</v>
      </c>
      <c r="B5012" s="74" t="s">
        <v>23</v>
      </c>
      <c r="C5012" s="74" t="s">
        <v>91</v>
      </c>
      <c r="D5012" s="14" t="s">
        <v>197</v>
      </c>
      <c r="P5012" s="17" t="str">
        <f t="shared" si="154"/>
        <v>12|B3T1|b|09-17-2019</v>
      </c>
      <c r="Q5012" s="75">
        <v>9.1</v>
      </c>
      <c r="R5012" s="75">
        <v>3.6</v>
      </c>
      <c r="S5012" s="76">
        <f t="shared" si="155"/>
        <v>2.5277777777777777</v>
      </c>
    </row>
    <row r="5013" spans="1:19" x14ac:dyDescent="0.25">
      <c r="A5013" s="14">
        <v>12</v>
      </c>
      <c r="B5013" s="74" t="s">
        <v>23</v>
      </c>
      <c r="C5013" s="74" t="s">
        <v>91</v>
      </c>
      <c r="D5013" s="14" t="s">
        <v>197</v>
      </c>
      <c r="P5013" s="17" t="str">
        <f t="shared" si="154"/>
        <v>12|B3T1|b|09-17-2019</v>
      </c>
      <c r="Q5013" s="75">
        <v>10.3</v>
      </c>
      <c r="R5013" s="75">
        <v>4.4000000000000004</v>
      </c>
      <c r="S5013" s="76">
        <f t="shared" si="155"/>
        <v>2.3409090909090908</v>
      </c>
    </row>
    <row r="5014" spans="1:19" x14ac:dyDescent="0.25">
      <c r="A5014" s="14">
        <v>12</v>
      </c>
      <c r="B5014" s="74" t="s">
        <v>23</v>
      </c>
      <c r="C5014" s="74" t="s">
        <v>92</v>
      </c>
      <c r="D5014" s="14" t="s">
        <v>197</v>
      </c>
      <c r="P5014" s="17" t="str">
        <f t="shared" si="154"/>
        <v>12|B3T1|c|09-17-2019</v>
      </c>
      <c r="Q5014" s="75">
        <v>3.6</v>
      </c>
      <c r="R5014" s="75">
        <v>2.2999999999999998</v>
      </c>
      <c r="S5014" s="76">
        <f t="shared" si="155"/>
        <v>1.5652173913043479</v>
      </c>
    </row>
    <row r="5015" spans="1:19" x14ac:dyDescent="0.25">
      <c r="A5015" s="14">
        <v>12</v>
      </c>
      <c r="B5015" s="74" t="s">
        <v>23</v>
      </c>
      <c r="C5015" s="74" t="s">
        <v>92</v>
      </c>
      <c r="D5015" s="14" t="s">
        <v>197</v>
      </c>
      <c r="P5015" s="17" t="str">
        <f t="shared" si="154"/>
        <v>12|B3T1|c|09-17-2019</v>
      </c>
      <c r="Q5015" s="75">
        <v>5.3</v>
      </c>
      <c r="R5015" s="75">
        <v>3.4</v>
      </c>
      <c r="S5015" s="76">
        <f t="shared" si="155"/>
        <v>1.5588235294117647</v>
      </c>
    </row>
    <row r="5016" spans="1:19" x14ac:dyDescent="0.25">
      <c r="A5016" s="14">
        <v>12</v>
      </c>
      <c r="B5016" s="74" t="s">
        <v>23</v>
      </c>
      <c r="C5016" s="74" t="s">
        <v>92</v>
      </c>
      <c r="D5016" s="14" t="s">
        <v>197</v>
      </c>
      <c r="P5016" s="17" t="str">
        <f t="shared" si="154"/>
        <v>12|B3T1|c|09-17-2019</v>
      </c>
      <c r="Q5016" s="75">
        <v>8.5</v>
      </c>
      <c r="R5016" s="75">
        <v>2.6</v>
      </c>
      <c r="S5016" s="76">
        <f t="shared" si="155"/>
        <v>3.2692307692307692</v>
      </c>
    </row>
    <row r="5017" spans="1:19" x14ac:dyDescent="0.25">
      <c r="A5017" s="14">
        <v>12</v>
      </c>
      <c r="B5017" s="74" t="s">
        <v>23</v>
      </c>
      <c r="C5017" s="74" t="s">
        <v>92</v>
      </c>
      <c r="D5017" s="14" t="s">
        <v>197</v>
      </c>
      <c r="P5017" s="17" t="str">
        <f t="shared" si="154"/>
        <v>12|B3T1|c|09-17-2019</v>
      </c>
      <c r="Q5017" s="75">
        <v>8.4</v>
      </c>
      <c r="R5017" s="75">
        <v>2.2999999999999998</v>
      </c>
      <c r="S5017" s="76">
        <f t="shared" si="155"/>
        <v>3.6521739130434785</v>
      </c>
    </row>
    <row r="5018" spans="1:19" x14ac:dyDescent="0.25">
      <c r="A5018" s="14">
        <v>12</v>
      </c>
      <c r="B5018" s="74" t="s">
        <v>23</v>
      </c>
      <c r="C5018" s="74" t="s">
        <v>92</v>
      </c>
      <c r="D5018" s="14" t="s">
        <v>197</v>
      </c>
      <c r="P5018" s="17" t="str">
        <f t="shared" si="154"/>
        <v>12|B3T1|c|09-17-2019</v>
      </c>
      <c r="Q5018" s="75">
        <v>10.1</v>
      </c>
      <c r="R5018" s="75">
        <v>4.4000000000000004</v>
      </c>
      <c r="S5018" s="76">
        <f t="shared" si="155"/>
        <v>2.295454545454545</v>
      </c>
    </row>
    <row r="5019" spans="1:19" x14ac:dyDescent="0.25">
      <c r="A5019" s="14">
        <v>12</v>
      </c>
      <c r="B5019" s="74" t="s">
        <v>23</v>
      </c>
      <c r="C5019" s="74" t="s">
        <v>92</v>
      </c>
      <c r="D5019" s="14" t="s">
        <v>197</v>
      </c>
      <c r="P5019" s="17" t="str">
        <f t="shared" si="154"/>
        <v>12|B3T1|c|09-17-2019</v>
      </c>
      <c r="Q5019" s="75">
        <v>10.4</v>
      </c>
      <c r="R5019" s="75">
        <v>4.4000000000000004</v>
      </c>
      <c r="S5019" s="76">
        <f t="shared" si="155"/>
        <v>2.3636363636363633</v>
      </c>
    </row>
    <row r="5020" spans="1:19" x14ac:dyDescent="0.25">
      <c r="A5020" s="14">
        <v>12</v>
      </c>
      <c r="B5020" s="74" t="s">
        <v>23</v>
      </c>
      <c r="C5020" s="74" t="s">
        <v>92</v>
      </c>
      <c r="D5020" s="14" t="s">
        <v>197</v>
      </c>
      <c r="P5020" s="17" t="str">
        <f t="shared" si="154"/>
        <v>12|B3T1|c|09-17-2019</v>
      </c>
      <c r="Q5020" s="75">
        <v>10.6</v>
      </c>
      <c r="R5020" s="75">
        <v>4.4000000000000004</v>
      </c>
      <c r="S5020" s="76">
        <f t="shared" si="155"/>
        <v>2.4090909090909087</v>
      </c>
    </row>
    <row r="5021" spans="1:19" x14ac:dyDescent="0.25">
      <c r="A5021" s="14">
        <v>12</v>
      </c>
      <c r="B5021" s="74" t="s">
        <v>23</v>
      </c>
      <c r="C5021" s="74" t="s">
        <v>92</v>
      </c>
      <c r="D5021" s="14" t="s">
        <v>197</v>
      </c>
      <c r="P5021" s="17" t="str">
        <f t="shared" si="154"/>
        <v>12|B3T1|c|09-17-2019</v>
      </c>
      <c r="Q5021" s="75">
        <v>10.6</v>
      </c>
      <c r="R5021" s="75">
        <v>4.5</v>
      </c>
      <c r="S5021" s="76">
        <f t="shared" si="155"/>
        <v>2.3555555555555556</v>
      </c>
    </row>
    <row r="5022" spans="1:19" x14ac:dyDescent="0.25">
      <c r="A5022" s="14">
        <v>12</v>
      </c>
      <c r="B5022" s="74" t="s">
        <v>23</v>
      </c>
      <c r="C5022" s="74" t="s">
        <v>93</v>
      </c>
      <c r="D5022" s="14" t="s">
        <v>197</v>
      </c>
      <c r="P5022" s="17" t="str">
        <f t="shared" si="154"/>
        <v>12|B3T1|d|09-17-2019</v>
      </c>
      <c r="Q5022" s="75">
        <v>6.9</v>
      </c>
      <c r="R5022" s="75">
        <v>2</v>
      </c>
      <c r="S5022" s="76">
        <f t="shared" si="155"/>
        <v>3.45</v>
      </c>
    </row>
    <row r="5023" spans="1:19" x14ac:dyDescent="0.25">
      <c r="A5023" s="14">
        <v>12</v>
      </c>
      <c r="B5023" s="74" t="s">
        <v>23</v>
      </c>
      <c r="C5023" s="74" t="s">
        <v>93</v>
      </c>
      <c r="D5023" s="14" t="s">
        <v>197</v>
      </c>
      <c r="P5023" s="17" t="str">
        <f t="shared" si="154"/>
        <v>12|B3T1|d|09-17-2019</v>
      </c>
      <c r="Q5023" s="75">
        <v>7</v>
      </c>
      <c r="R5023" s="75">
        <v>3.2</v>
      </c>
      <c r="S5023" s="76">
        <f t="shared" si="155"/>
        <v>2.1875</v>
      </c>
    </row>
    <row r="5024" spans="1:19" x14ac:dyDescent="0.25">
      <c r="A5024" s="14">
        <v>12</v>
      </c>
      <c r="B5024" s="74" t="s">
        <v>23</v>
      </c>
      <c r="C5024" s="74" t="s">
        <v>93</v>
      </c>
      <c r="D5024" s="14" t="s">
        <v>197</v>
      </c>
      <c r="P5024" s="17" t="str">
        <f t="shared" si="154"/>
        <v>12|B3T1|d|09-17-2019</v>
      </c>
      <c r="Q5024" s="75">
        <v>10.4</v>
      </c>
      <c r="R5024" s="75">
        <v>4</v>
      </c>
      <c r="S5024" s="76">
        <f t="shared" si="155"/>
        <v>2.6</v>
      </c>
    </row>
    <row r="5025" spans="1:19" x14ac:dyDescent="0.25">
      <c r="A5025" s="14">
        <v>12</v>
      </c>
      <c r="B5025" s="74" t="s">
        <v>23</v>
      </c>
      <c r="C5025" s="74" t="s">
        <v>93</v>
      </c>
      <c r="D5025" s="14" t="s">
        <v>197</v>
      </c>
      <c r="P5025" s="17" t="str">
        <f t="shared" si="154"/>
        <v>12|B3T1|d|09-17-2019</v>
      </c>
      <c r="Q5025" s="75">
        <v>10.199999999999999</v>
      </c>
      <c r="R5025" s="75">
        <v>3.9</v>
      </c>
      <c r="S5025" s="76">
        <f t="shared" si="155"/>
        <v>2.6153846153846154</v>
      </c>
    </row>
    <row r="5026" spans="1:19" x14ac:dyDescent="0.25">
      <c r="A5026" s="14">
        <v>12</v>
      </c>
      <c r="B5026" s="74" t="s">
        <v>23</v>
      </c>
      <c r="C5026" s="74" t="s">
        <v>93</v>
      </c>
      <c r="D5026" s="14" t="s">
        <v>197</v>
      </c>
      <c r="P5026" s="17" t="str">
        <f t="shared" si="154"/>
        <v>12|B3T1|d|09-17-2019</v>
      </c>
      <c r="Q5026" s="75">
        <v>10.3</v>
      </c>
      <c r="R5026" s="75">
        <v>3</v>
      </c>
      <c r="S5026" s="76">
        <f t="shared" si="155"/>
        <v>3.4333333333333336</v>
      </c>
    </row>
    <row r="5027" spans="1:19" x14ac:dyDescent="0.25">
      <c r="A5027" s="14">
        <v>12</v>
      </c>
      <c r="B5027" s="74" t="s">
        <v>23</v>
      </c>
      <c r="C5027" s="74" t="s">
        <v>93</v>
      </c>
      <c r="D5027" s="14" t="s">
        <v>197</v>
      </c>
      <c r="P5027" s="17" t="str">
        <f t="shared" si="154"/>
        <v>12|B3T1|d|09-17-2019</v>
      </c>
      <c r="Q5027" s="75">
        <v>10.199999999999999</v>
      </c>
      <c r="R5027" s="75">
        <v>4.7</v>
      </c>
      <c r="S5027" s="76">
        <f t="shared" si="155"/>
        <v>2.1702127659574466</v>
      </c>
    </row>
    <row r="5028" spans="1:19" x14ac:dyDescent="0.25">
      <c r="A5028" s="14">
        <v>12</v>
      </c>
      <c r="B5028" s="74" t="s">
        <v>24</v>
      </c>
      <c r="C5028" s="74" t="s">
        <v>94</v>
      </c>
      <c r="D5028" s="14" t="s">
        <v>197</v>
      </c>
      <c r="P5028" s="17" t="str">
        <f t="shared" si="154"/>
        <v>12|B3T2|a|09-17-2019</v>
      </c>
      <c r="Q5028" s="75">
        <v>6.1</v>
      </c>
      <c r="R5028" s="75">
        <v>2.1</v>
      </c>
      <c r="S5028" s="76">
        <f t="shared" si="155"/>
        <v>2.9047619047619047</v>
      </c>
    </row>
    <row r="5029" spans="1:19" x14ac:dyDescent="0.25">
      <c r="A5029" s="14">
        <v>12</v>
      </c>
      <c r="B5029" s="74" t="s">
        <v>24</v>
      </c>
      <c r="C5029" s="74" t="s">
        <v>94</v>
      </c>
      <c r="D5029" s="14" t="s">
        <v>197</v>
      </c>
      <c r="P5029" s="17" t="str">
        <f t="shared" si="154"/>
        <v>12|B3T2|a|09-17-2019</v>
      </c>
      <c r="Q5029" s="75">
        <v>5.7</v>
      </c>
      <c r="R5029" s="75">
        <v>2.1</v>
      </c>
      <c r="S5029" s="76">
        <f t="shared" si="155"/>
        <v>2.7142857142857144</v>
      </c>
    </row>
    <row r="5030" spans="1:19" x14ac:dyDescent="0.25">
      <c r="A5030" s="14">
        <v>12</v>
      </c>
      <c r="B5030" s="74" t="s">
        <v>24</v>
      </c>
      <c r="C5030" s="74" t="s">
        <v>94</v>
      </c>
      <c r="D5030" s="14" t="s">
        <v>197</v>
      </c>
      <c r="P5030" s="17" t="str">
        <f t="shared" si="154"/>
        <v>12|B3T2|a|09-17-2019</v>
      </c>
      <c r="Q5030" s="75">
        <v>8.5</v>
      </c>
      <c r="R5030" s="75">
        <v>3.3</v>
      </c>
      <c r="S5030" s="76">
        <f t="shared" si="155"/>
        <v>2.5757575757575757</v>
      </c>
    </row>
    <row r="5031" spans="1:19" x14ac:dyDescent="0.25">
      <c r="A5031" s="14">
        <v>12</v>
      </c>
      <c r="B5031" s="74" t="s">
        <v>24</v>
      </c>
      <c r="C5031" s="74" t="s">
        <v>94</v>
      </c>
      <c r="D5031" s="14" t="s">
        <v>197</v>
      </c>
      <c r="P5031" s="17" t="str">
        <f t="shared" si="154"/>
        <v>12|B3T2|a|09-17-2019</v>
      </c>
      <c r="Q5031" s="75">
        <v>7.9</v>
      </c>
      <c r="R5031" s="75">
        <v>3.1</v>
      </c>
      <c r="S5031" s="76">
        <f t="shared" si="155"/>
        <v>2.5483870967741935</v>
      </c>
    </row>
    <row r="5032" spans="1:19" x14ac:dyDescent="0.25">
      <c r="A5032" s="14">
        <v>12</v>
      </c>
      <c r="B5032" s="74" t="s">
        <v>24</v>
      </c>
      <c r="C5032" s="74" t="s">
        <v>94</v>
      </c>
      <c r="D5032" s="14" t="s">
        <v>197</v>
      </c>
      <c r="P5032" s="17" t="str">
        <f t="shared" si="154"/>
        <v>12|B3T2|a|09-17-2019</v>
      </c>
      <c r="Q5032" s="75">
        <v>10.1</v>
      </c>
      <c r="R5032" s="75">
        <v>4.3</v>
      </c>
      <c r="S5032" s="76">
        <f t="shared" si="155"/>
        <v>2.3488372093023258</v>
      </c>
    </row>
    <row r="5033" spans="1:19" x14ac:dyDescent="0.25">
      <c r="A5033" s="14">
        <v>12</v>
      </c>
      <c r="B5033" s="74" t="s">
        <v>24</v>
      </c>
      <c r="C5033" s="74" t="s">
        <v>91</v>
      </c>
      <c r="D5033" s="14" t="s">
        <v>197</v>
      </c>
      <c r="P5033" s="17" t="str">
        <f t="shared" si="154"/>
        <v>12|B3T2|b|09-17-2019</v>
      </c>
      <c r="Q5033" s="75">
        <v>7</v>
      </c>
      <c r="R5033" s="75">
        <v>3.3</v>
      </c>
      <c r="S5033" s="76">
        <f t="shared" si="155"/>
        <v>2.1212121212121211</v>
      </c>
    </row>
    <row r="5034" spans="1:19" x14ac:dyDescent="0.25">
      <c r="A5034" s="14">
        <v>12</v>
      </c>
      <c r="B5034" s="74" t="s">
        <v>24</v>
      </c>
      <c r="C5034" s="74" t="s">
        <v>91</v>
      </c>
      <c r="D5034" s="14" t="s">
        <v>197</v>
      </c>
      <c r="P5034" s="17" t="str">
        <f t="shared" si="154"/>
        <v>12|B3T2|b|09-17-2019</v>
      </c>
      <c r="Q5034" s="75">
        <v>9</v>
      </c>
      <c r="R5034" s="75">
        <v>3.6</v>
      </c>
      <c r="S5034" s="76">
        <f t="shared" si="155"/>
        <v>2.5</v>
      </c>
    </row>
    <row r="5035" spans="1:19" x14ac:dyDescent="0.25">
      <c r="A5035" s="14">
        <v>12</v>
      </c>
      <c r="B5035" s="74" t="s">
        <v>24</v>
      </c>
      <c r="C5035" s="74" t="s">
        <v>91</v>
      </c>
      <c r="D5035" s="14" t="s">
        <v>197</v>
      </c>
      <c r="P5035" s="17" t="str">
        <f t="shared" si="154"/>
        <v>12|B3T2|b|09-17-2019</v>
      </c>
      <c r="Q5035" s="75">
        <v>9.1999999999999993</v>
      </c>
      <c r="R5035" s="75">
        <v>3.6</v>
      </c>
      <c r="S5035" s="76">
        <f t="shared" si="155"/>
        <v>2.5555555555555554</v>
      </c>
    </row>
    <row r="5036" spans="1:19" x14ac:dyDescent="0.25">
      <c r="A5036" s="14">
        <v>12</v>
      </c>
      <c r="B5036" s="74" t="s">
        <v>24</v>
      </c>
      <c r="C5036" s="74" t="s">
        <v>91</v>
      </c>
      <c r="D5036" s="14" t="s">
        <v>197</v>
      </c>
      <c r="P5036" s="17" t="str">
        <f t="shared" si="154"/>
        <v>12|B3T2|b|09-17-2019</v>
      </c>
      <c r="Q5036" s="75">
        <v>9.1</v>
      </c>
      <c r="R5036" s="75">
        <v>4</v>
      </c>
      <c r="S5036" s="76">
        <f t="shared" si="155"/>
        <v>2.2749999999999999</v>
      </c>
    </row>
    <row r="5037" spans="1:19" x14ac:dyDescent="0.25">
      <c r="A5037" s="14">
        <v>12</v>
      </c>
      <c r="B5037" s="74" t="s">
        <v>24</v>
      </c>
      <c r="C5037" s="74" t="s">
        <v>91</v>
      </c>
      <c r="D5037" s="14" t="s">
        <v>197</v>
      </c>
      <c r="P5037" s="17" t="str">
        <f t="shared" si="154"/>
        <v>12|B3T2|b|09-17-2019</v>
      </c>
      <c r="Q5037" s="75">
        <v>9</v>
      </c>
      <c r="R5037" s="75">
        <v>4.5</v>
      </c>
      <c r="S5037" s="76">
        <f t="shared" si="155"/>
        <v>2</v>
      </c>
    </row>
    <row r="5038" spans="1:19" x14ac:dyDescent="0.25">
      <c r="A5038" s="14">
        <v>12</v>
      </c>
      <c r="B5038" s="74" t="s">
        <v>24</v>
      </c>
      <c r="C5038" s="74" t="s">
        <v>92</v>
      </c>
      <c r="D5038" s="14" t="s">
        <v>197</v>
      </c>
      <c r="P5038" s="17" t="str">
        <f t="shared" si="154"/>
        <v>12|B3T2|c|09-17-2019</v>
      </c>
      <c r="Q5038" s="75">
        <v>6.4</v>
      </c>
      <c r="R5038" s="75">
        <v>2</v>
      </c>
      <c r="S5038" s="76">
        <f t="shared" si="155"/>
        <v>3.2</v>
      </c>
    </row>
    <row r="5039" spans="1:19" x14ac:dyDescent="0.25">
      <c r="A5039" s="14">
        <v>12</v>
      </c>
      <c r="B5039" s="74" t="s">
        <v>24</v>
      </c>
      <c r="C5039" s="74" t="s">
        <v>92</v>
      </c>
      <c r="D5039" s="14" t="s">
        <v>197</v>
      </c>
      <c r="P5039" s="17" t="str">
        <f t="shared" si="154"/>
        <v>12|B3T2|c|09-17-2019</v>
      </c>
      <c r="Q5039" s="75">
        <v>6.4</v>
      </c>
      <c r="R5039" s="75">
        <v>2.7</v>
      </c>
      <c r="S5039" s="76">
        <f t="shared" si="155"/>
        <v>2.3703703703703702</v>
      </c>
    </row>
    <row r="5040" spans="1:19" x14ac:dyDescent="0.25">
      <c r="A5040" s="14">
        <v>12</v>
      </c>
      <c r="B5040" s="74" t="s">
        <v>24</v>
      </c>
      <c r="C5040" s="74" t="s">
        <v>92</v>
      </c>
      <c r="D5040" s="14" t="s">
        <v>197</v>
      </c>
      <c r="P5040" s="17" t="str">
        <f t="shared" si="154"/>
        <v>12|B3T2|c|09-17-2019</v>
      </c>
      <c r="Q5040" s="75">
        <v>8.8000000000000007</v>
      </c>
      <c r="R5040" s="75">
        <v>3.4</v>
      </c>
      <c r="S5040" s="76">
        <f t="shared" si="155"/>
        <v>2.5882352941176472</v>
      </c>
    </row>
    <row r="5041" spans="1:19" x14ac:dyDescent="0.25">
      <c r="A5041" s="14">
        <v>12</v>
      </c>
      <c r="B5041" s="74" t="s">
        <v>24</v>
      </c>
      <c r="C5041" s="74" t="s">
        <v>92</v>
      </c>
      <c r="D5041" s="14" t="s">
        <v>197</v>
      </c>
      <c r="P5041" s="17" t="str">
        <f t="shared" si="154"/>
        <v>12|B3T2|c|09-17-2019</v>
      </c>
      <c r="Q5041" s="75">
        <v>8.6999999999999993</v>
      </c>
      <c r="R5041" s="75">
        <v>3.4</v>
      </c>
      <c r="S5041" s="76">
        <f t="shared" si="155"/>
        <v>2.5588235294117645</v>
      </c>
    </row>
    <row r="5042" spans="1:19" x14ac:dyDescent="0.25">
      <c r="A5042" s="14">
        <v>12</v>
      </c>
      <c r="B5042" s="74" t="s">
        <v>24</v>
      </c>
      <c r="C5042" s="74" t="s">
        <v>92</v>
      </c>
      <c r="D5042" s="14" t="s">
        <v>197</v>
      </c>
      <c r="P5042" s="17" t="str">
        <f t="shared" si="154"/>
        <v>12|B3T2|c|09-17-2019</v>
      </c>
      <c r="Q5042" s="75">
        <v>7.6</v>
      </c>
      <c r="R5042" s="75">
        <v>3.7</v>
      </c>
      <c r="S5042" s="76">
        <f t="shared" si="155"/>
        <v>2.0540540540540539</v>
      </c>
    </row>
    <row r="5043" spans="1:19" x14ac:dyDescent="0.25">
      <c r="A5043" s="14">
        <v>12</v>
      </c>
      <c r="B5043" s="74" t="s">
        <v>24</v>
      </c>
      <c r="C5043" s="74" t="s">
        <v>92</v>
      </c>
      <c r="D5043" s="14" t="s">
        <v>197</v>
      </c>
      <c r="P5043" s="17" t="str">
        <f t="shared" si="154"/>
        <v>12|B3T2|c|09-17-2019</v>
      </c>
      <c r="Q5043" s="75">
        <v>7.7</v>
      </c>
      <c r="R5043" s="75">
        <v>3.7</v>
      </c>
      <c r="S5043" s="76">
        <f t="shared" si="155"/>
        <v>2.0810810810810811</v>
      </c>
    </row>
    <row r="5044" spans="1:19" x14ac:dyDescent="0.25">
      <c r="A5044" s="14">
        <v>12</v>
      </c>
      <c r="B5044" s="74" t="s">
        <v>24</v>
      </c>
      <c r="C5044" s="74" t="s">
        <v>93</v>
      </c>
      <c r="D5044" s="14" t="s">
        <v>197</v>
      </c>
      <c r="P5044" s="17" t="str">
        <f t="shared" ref="P5044:P5092" si="156">CONCATENATE(A5044,"|",B5044,"|",C5044,"|",TEXT(D5044,"AAAA/MM/DD"))</f>
        <v>12|B3T2|d|09-17-2019</v>
      </c>
      <c r="Q5044" s="75">
        <v>5.8</v>
      </c>
      <c r="R5044" s="75">
        <v>2</v>
      </c>
      <c r="S5044" s="76">
        <f t="shared" si="155"/>
        <v>2.9</v>
      </c>
    </row>
    <row r="5045" spans="1:19" x14ac:dyDescent="0.25">
      <c r="A5045" s="14">
        <v>12</v>
      </c>
      <c r="B5045" s="74" t="s">
        <v>24</v>
      </c>
      <c r="C5045" s="74" t="s">
        <v>93</v>
      </c>
      <c r="D5045" s="14" t="s">
        <v>197</v>
      </c>
      <c r="P5045" s="17" t="str">
        <f t="shared" si="156"/>
        <v>12|B3T2|d|09-17-2019</v>
      </c>
      <c r="Q5045" s="75">
        <v>5.3</v>
      </c>
      <c r="R5045" s="75">
        <v>2.1</v>
      </c>
      <c r="S5045" s="76">
        <f t="shared" si="155"/>
        <v>2.5238095238095237</v>
      </c>
    </row>
    <row r="5046" spans="1:19" x14ac:dyDescent="0.25">
      <c r="A5046" s="14">
        <v>12</v>
      </c>
      <c r="B5046" s="74" t="s">
        <v>24</v>
      </c>
      <c r="C5046" s="74" t="s">
        <v>93</v>
      </c>
      <c r="D5046" s="14" t="s">
        <v>197</v>
      </c>
      <c r="P5046" s="17" t="str">
        <f t="shared" si="156"/>
        <v>12|B3T2|d|09-17-2019</v>
      </c>
      <c r="Q5046" s="75">
        <v>8.3000000000000007</v>
      </c>
      <c r="R5046" s="75">
        <v>3.5</v>
      </c>
      <c r="S5046" s="76">
        <f t="shared" si="155"/>
        <v>2.3714285714285714</v>
      </c>
    </row>
    <row r="5047" spans="1:19" x14ac:dyDescent="0.25">
      <c r="A5047" s="14">
        <v>12</v>
      </c>
      <c r="B5047" s="74" t="s">
        <v>24</v>
      </c>
      <c r="C5047" s="74" t="s">
        <v>93</v>
      </c>
      <c r="D5047" s="14" t="s">
        <v>197</v>
      </c>
      <c r="P5047" s="17" t="str">
        <f t="shared" si="156"/>
        <v>12|B3T2|d|09-17-2019</v>
      </c>
      <c r="Q5047" s="75">
        <v>8.3000000000000007</v>
      </c>
      <c r="R5047" s="75">
        <v>3.1</v>
      </c>
      <c r="S5047" s="76">
        <f t="shared" si="155"/>
        <v>2.67741935483871</v>
      </c>
    </row>
    <row r="5048" spans="1:19" x14ac:dyDescent="0.25">
      <c r="A5048" s="14">
        <v>12</v>
      </c>
      <c r="B5048" s="74" t="s">
        <v>25</v>
      </c>
      <c r="C5048" s="74" t="s">
        <v>94</v>
      </c>
      <c r="D5048" s="14" t="s">
        <v>197</v>
      </c>
      <c r="P5048" s="17" t="str">
        <f t="shared" si="156"/>
        <v>12|B3T3|a|09-17-2019</v>
      </c>
      <c r="Q5048" s="75">
        <v>5.8</v>
      </c>
      <c r="R5048" s="75">
        <v>2.5</v>
      </c>
      <c r="S5048" s="76">
        <f t="shared" si="155"/>
        <v>2.3199999999999998</v>
      </c>
    </row>
    <row r="5049" spans="1:19" x14ac:dyDescent="0.25">
      <c r="A5049" s="14">
        <v>12</v>
      </c>
      <c r="B5049" s="74" t="s">
        <v>25</v>
      </c>
      <c r="C5049" s="74" t="s">
        <v>94</v>
      </c>
      <c r="D5049" s="14" t="s">
        <v>197</v>
      </c>
      <c r="P5049" s="17" t="str">
        <f t="shared" si="156"/>
        <v>12|B3T3|a|09-17-2019</v>
      </c>
      <c r="Q5049" s="75">
        <v>6.2</v>
      </c>
      <c r="R5049" s="75">
        <v>3</v>
      </c>
      <c r="S5049" s="76">
        <f t="shared" si="155"/>
        <v>2.0666666666666669</v>
      </c>
    </row>
    <row r="5050" spans="1:19" x14ac:dyDescent="0.25">
      <c r="A5050" s="14">
        <v>12</v>
      </c>
      <c r="B5050" s="74" t="s">
        <v>25</v>
      </c>
      <c r="C5050" s="74" t="s">
        <v>94</v>
      </c>
      <c r="D5050" s="14" t="s">
        <v>197</v>
      </c>
      <c r="P5050" s="17" t="str">
        <f t="shared" si="156"/>
        <v>12|B3T3|a|09-17-2019</v>
      </c>
      <c r="Q5050" s="75">
        <v>8.6999999999999993</v>
      </c>
      <c r="R5050" s="75">
        <v>3</v>
      </c>
      <c r="S5050" s="76">
        <f t="shared" si="155"/>
        <v>2.9</v>
      </c>
    </row>
    <row r="5051" spans="1:19" x14ac:dyDescent="0.25">
      <c r="A5051" s="14">
        <v>12</v>
      </c>
      <c r="B5051" s="74" t="s">
        <v>25</v>
      </c>
      <c r="C5051" s="74" t="s">
        <v>94</v>
      </c>
      <c r="D5051" s="14" t="s">
        <v>197</v>
      </c>
      <c r="P5051" s="17" t="str">
        <f t="shared" si="156"/>
        <v>12|B3T3|a|09-17-2019</v>
      </c>
      <c r="Q5051" s="75">
        <v>8.6999999999999993</v>
      </c>
      <c r="R5051" s="75">
        <v>3</v>
      </c>
      <c r="S5051" s="76">
        <f t="shared" si="155"/>
        <v>2.9</v>
      </c>
    </row>
    <row r="5052" spans="1:19" x14ac:dyDescent="0.25">
      <c r="A5052" s="14">
        <v>12</v>
      </c>
      <c r="B5052" s="74" t="s">
        <v>25</v>
      </c>
      <c r="C5052" s="74" t="s">
        <v>94</v>
      </c>
      <c r="D5052" s="14" t="s">
        <v>197</v>
      </c>
      <c r="P5052" s="17" t="str">
        <f t="shared" si="156"/>
        <v>12|B3T3|a|09-17-2019</v>
      </c>
      <c r="Q5052" s="75">
        <v>8</v>
      </c>
      <c r="R5052" s="75">
        <v>3.7</v>
      </c>
      <c r="S5052" s="76">
        <f t="shared" si="155"/>
        <v>2.1621621621621618</v>
      </c>
    </row>
    <row r="5053" spans="1:19" x14ac:dyDescent="0.25">
      <c r="A5053" s="14">
        <v>12</v>
      </c>
      <c r="B5053" s="74" t="s">
        <v>25</v>
      </c>
      <c r="C5053" s="74" t="s">
        <v>94</v>
      </c>
      <c r="D5053" s="14" t="s">
        <v>197</v>
      </c>
      <c r="P5053" s="17" t="str">
        <f t="shared" si="156"/>
        <v>12|B3T3|a|09-17-2019</v>
      </c>
      <c r="Q5053" s="75">
        <v>7.8</v>
      </c>
      <c r="R5053" s="75">
        <v>3.4</v>
      </c>
      <c r="S5053" s="76">
        <f t="shared" si="155"/>
        <v>2.2941176470588234</v>
      </c>
    </row>
    <row r="5054" spans="1:19" x14ac:dyDescent="0.25">
      <c r="A5054" s="14">
        <v>12</v>
      </c>
      <c r="B5054" s="74" t="s">
        <v>25</v>
      </c>
      <c r="C5054" s="74" t="s">
        <v>91</v>
      </c>
      <c r="D5054" s="14" t="s">
        <v>197</v>
      </c>
      <c r="P5054" s="17" t="str">
        <f t="shared" si="156"/>
        <v>12|B3T3|b|09-17-2019</v>
      </c>
      <c r="Q5054" s="75">
        <v>5.5</v>
      </c>
      <c r="R5054" s="75">
        <v>2.5</v>
      </c>
      <c r="S5054" s="76">
        <f t="shared" si="155"/>
        <v>2.2000000000000002</v>
      </c>
    </row>
    <row r="5055" spans="1:19" x14ac:dyDescent="0.25">
      <c r="A5055" s="14">
        <v>12</v>
      </c>
      <c r="B5055" s="74" t="s">
        <v>25</v>
      </c>
      <c r="C5055" s="74" t="s">
        <v>91</v>
      </c>
      <c r="D5055" s="14" t="s">
        <v>197</v>
      </c>
      <c r="P5055" s="17" t="str">
        <f t="shared" si="156"/>
        <v>12|B3T3|b|09-17-2019</v>
      </c>
      <c r="Q5055" s="75">
        <v>5.3</v>
      </c>
      <c r="R5055" s="75">
        <v>2.4</v>
      </c>
      <c r="S5055" s="76">
        <f t="shared" si="155"/>
        <v>2.2083333333333335</v>
      </c>
    </row>
    <row r="5056" spans="1:19" x14ac:dyDescent="0.25">
      <c r="A5056" s="14">
        <v>12</v>
      </c>
      <c r="B5056" s="74" t="s">
        <v>25</v>
      </c>
      <c r="C5056" s="74" t="s">
        <v>91</v>
      </c>
      <c r="D5056" s="14" t="s">
        <v>197</v>
      </c>
      <c r="P5056" s="17" t="str">
        <f t="shared" si="156"/>
        <v>12|B3T3|b|09-17-2019</v>
      </c>
      <c r="Q5056" s="75">
        <v>9.5</v>
      </c>
      <c r="R5056" s="75">
        <v>3</v>
      </c>
      <c r="S5056" s="76">
        <f t="shared" si="155"/>
        <v>3.1666666666666665</v>
      </c>
    </row>
    <row r="5057" spans="1:19" x14ac:dyDescent="0.25">
      <c r="A5057" s="14">
        <v>12</v>
      </c>
      <c r="B5057" s="74" t="s">
        <v>25</v>
      </c>
      <c r="C5057" s="74" t="s">
        <v>91</v>
      </c>
      <c r="D5057" s="14" t="s">
        <v>197</v>
      </c>
      <c r="P5057" s="17" t="str">
        <f t="shared" si="156"/>
        <v>12|B3T3|b|09-17-2019</v>
      </c>
      <c r="Q5057" s="75">
        <v>9.1999999999999993</v>
      </c>
      <c r="R5057" s="75">
        <v>3.2</v>
      </c>
      <c r="S5057" s="76">
        <f t="shared" si="155"/>
        <v>2.8749999999999996</v>
      </c>
    </row>
    <row r="5058" spans="1:19" x14ac:dyDescent="0.25">
      <c r="A5058" s="14">
        <v>12</v>
      </c>
      <c r="B5058" s="74" t="s">
        <v>25</v>
      </c>
      <c r="C5058" s="74" t="s">
        <v>91</v>
      </c>
      <c r="D5058" s="14" t="s">
        <v>197</v>
      </c>
      <c r="P5058" s="17" t="str">
        <f t="shared" si="156"/>
        <v>12|B3T3|b|09-17-2019</v>
      </c>
      <c r="Q5058" s="75">
        <v>6.6</v>
      </c>
      <c r="R5058" s="75">
        <v>3.3</v>
      </c>
      <c r="S5058" s="76">
        <f t="shared" si="155"/>
        <v>2</v>
      </c>
    </row>
    <row r="5059" spans="1:19" x14ac:dyDescent="0.25">
      <c r="A5059" s="14">
        <v>12</v>
      </c>
      <c r="B5059" s="74" t="s">
        <v>25</v>
      </c>
      <c r="C5059" s="74" t="s">
        <v>91</v>
      </c>
      <c r="D5059" s="14" t="s">
        <v>197</v>
      </c>
      <c r="P5059" s="17" t="str">
        <f t="shared" si="156"/>
        <v>12|B3T3|b|09-17-2019</v>
      </c>
      <c r="Q5059" s="75">
        <v>9</v>
      </c>
      <c r="R5059" s="75">
        <v>3.7</v>
      </c>
      <c r="S5059" s="76">
        <f t="shared" si="155"/>
        <v>2.4324324324324325</v>
      </c>
    </row>
    <row r="5060" spans="1:19" x14ac:dyDescent="0.25">
      <c r="A5060" s="14">
        <v>12</v>
      </c>
      <c r="B5060" s="74" t="s">
        <v>25</v>
      </c>
      <c r="C5060" s="74" t="s">
        <v>92</v>
      </c>
      <c r="D5060" s="14" t="s">
        <v>197</v>
      </c>
      <c r="P5060" s="17" t="str">
        <f t="shared" si="156"/>
        <v>12|B3T3|c|09-17-2019</v>
      </c>
      <c r="Q5060" s="75">
        <v>5.5</v>
      </c>
      <c r="R5060" s="75">
        <v>2.2000000000000002</v>
      </c>
      <c r="S5060" s="76">
        <f t="shared" si="155"/>
        <v>2.5</v>
      </c>
    </row>
    <row r="5061" spans="1:19" x14ac:dyDescent="0.25">
      <c r="A5061" s="14">
        <v>12</v>
      </c>
      <c r="B5061" s="74" t="s">
        <v>25</v>
      </c>
      <c r="C5061" s="74" t="s">
        <v>92</v>
      </c>
      <c r="D5061" s="14" t="s">
        <v>197</v>
      </c>
      <c r="P5061" s="17" t="str">
        <f t="shared" si="156"/>
        <v>12|B3T3|c|09-17-2019</v>
      </c>
      <c r="Q5061" s="75">
        <v>5.7</v>
      </c>
      <c r="R5061" s="75">
        <v>2.2999999999999998</v>
      </c>
      <c r="S5061" s="76">
        <f t="shared" si="155"/>
        <v>2.4782608695652177</v>
      </c>
    </row>
    <row r="5062" spans="1:19" x14ac:dyDescent="0.25">
      <c r="A5062" s="14">
        <v>12</v>
      </c>
      <c r="B5062" s="74" t="s">
        <v>25</v>
      </c>
      <c r="C5062" s="74" t="s">
        <v>92</v>
      </c>
      <c r="D5062" s="14" t="s">
        <v>197</v>
      </c>
      <c r="P5062" s="17" t="str">
        <f t="shared" si="156"/>
        <v>12|B3T3|c|09-17-2019</v>
      </c>
      <c r="Q5062" s="75">
        <v>8.6999999999999993</v>
      </c>
      <c r="R5062" s="75">
        <v>2.9</v>
      </c>
      <c r="S5062" s="76">
        <f t="shared" si="155"/>
        <v>3</v>
      </c>
    </row>
    <row r="5063" spans="1:19" x14ac:dyDescent="0.25">
      <c r="A5063" s="14">
        <v>12</v>
      </c>
      <c r="B5063" s="74" t="s">
        <v>25</v>
      </c>
      <c r="C5063" s="74" t="s">
        <v>92</v>
      </c>
      <c r="D5063" s="14" t="s">
        <v>197</v>
      </c>
      <c r="P5063" s="17" t="str">
        <f t="shared" si="156"/>
        <v>12|B3T3|c|09-17-2019</v>
      </c>
      <c r="Q5063" s="75">
        <v>9</v>
      </c>
      <c r="R5063" s="75">
        <v>2.5</v>
      </c>
      <c r="S5063" s="76">
        <f t="shared" si="155"/>
        <v>3.6</v>
      </c>
    </row>
    <row r="5064" spans="1:19" x14ac:dyDescent="0.25">
      <c r="A5064" s="14">
        <v>12</v>
      </c>
      <c r="B5064" s="74" t="s">
        <v>25</v>
      </c>
      <c r="C5064" s="74" t="s">
        <v>92</v>
      </c>
      <c r="D5064" s="14" t="s">
        <v>197</v>
      </c>
      <c r="P5064" s="17" t="str">
        <f t="shared" si="156"/>
        <v>12|B3T3|c|09-17-2019</v>
      </c>
      <c r="Q5064" s="75">
        <v>9</v>
      </c>
      <c r="R5064" s="75">
        <v>4.2</v>
      </c>
      <c r="S5064" s="76">
        <f t="shared" si="155"/>
        <v>2.1428571428571428</v>
      </c>
    </row>
    <row r="5065" spans="1:19" x14ac:dyDescent="0.25">
      <c r="A5065" s="14">
        <v>12</v>
      </c>
      <c r="B5065" s="74" t="s">
        <v>25</v>
      </c>
      <c r="C5065" s="74" t="s">
        <v>92</v>
      </c>
      <c r="D5065" s="14" t="s">
        <v>197</v>
      </c>
      <c r="P5065" s="17" t="str">
        <f t="shared" si="156"/>
        <v>12|B3T3|c|09-17-2019</v>
      </c>
      <c r="Q5065" s="75">
        <v>9</v>
      </c>
      <c r="R5065" s="75">
        <v>4.3</v>
      </c>
      <c r="S5065" s="76">
        <f t="shared" si="155"/>
        <v>2.0930232558139537</v>
      </c>
    </row>
    <row r="5066" spans="1:19" x14ac:dyDescent="0.25">
      <c r="A5066" s="14">
        <v>12</v>
      </c>
      <c r="B5066" s="74" t="s">
        <v>25</v>
      </c>
      <c r="C5066" s="74" t="s">
        <v>93</v>
      </c>
      <c r="D5066" s="14" t="s">
        <v>197</v>
      </c>
      <c r="P5066" s="17" t="str">
        <f t="shared" si="156"/>
        <v>12|B3T3|d|09-17-2019</v>
      </c>
      <c r="Q5066" s="75">
        <v>3.6</v>
      </c>
      <c r="R5066" s="75">
        <v>2.2000000000000002</v>
      </c>
      <c r="S5066" s="76">
        <f t="shared" si="155"/>
        <v>1.6363636363636362</v>
      </c>
    </row>
    <row r="5067" spans="1:19" x14ac:dyDescent="0.25">
      <c r="A5067" s="14">
        <v>12</v>
      </c>
      <c r="B5067" s="74" t="s">
        <v>25</v>
      </c>
      <c r="C5067" s="74" t="s">
        <v>93</v>
      </c>
      <c r="D5067" s="14" t="s">
        <v>197</v>
      </c>
      <c r="P5067" s="17" t="str">
        <f t="shared" si="156"/>
        <v>12|B3T3|d|09-17-2019</v>
      </c>
      <c r="Q5067" s="75">
        <v>5.2</v>
      </c>
      <c r="R5067" s="75">
        <v>2.7</v>
      </c>
      <c r="S5067" s="76">
        <f t="shared" si="155"/>
        <v>1.9259259259259258</v>
      </c>
    </row>
    <row r="5068" spans="1:19" x14ac:dyDescent="0.25">
      <c r="A5068" s="14">
        <v>12</v>
      </c>
      <c r="B5068" s="74" t="s">
        <v>25</v>
      </c>
      <c r="C5068" s="74" t="s">
        <v>93</v>
      </c>
      <c r="D5068" s="14" t="s">
        <v>197</v>
      </c>
      <c r="P5068" s="17" t="str">
        <f t="shared" si="156"/>
        <v>12|B3T3|d|09-17-2019</v>
      </c>
      <c r="Q5068" s="75">
        <v>8.6</v>
      </c>
      <c r="R5068" s="75">
        <v>3.3</v>
      </c>
      <c r="S5068" s="76">
        <f t="shared" si="155"/>
        <v>2.606060606060606</v>
      </c>
    </row>
    <row r="5069" spans="1:19" x14ac:dyDescent="0.25">
      <c r="A5069" s="14">
        <v>12</v>
      </c>
      <c r="B5069" s="74" t="s">
        <v>25</v>
      </c>
      <c r="C5069" s="74" t="s">
        <v>93</v>
      </c>
      <c r="D5069" s="14" t="s">
        <v>197</v>
      </c>
      <c r="P5069" s="17" t="str">
        <f t="shared" si="156"/>
        <v>12|B3T3|d|09-17-2019</v>
      </c>
      <c r="Q5069" s="75">
        <v>8.4</v>
      </c>
      <c r="R5069" s="75">
        <v>3</v>
      </c>
      <c r="S5069" s="76">
        <f t="shared" si="155"/>
        <v>2.8000000000000003</v>
      </c>
    </row>
    <row r="5070" spans="1:19" x14ac:dyDescent="0.25">
      <c r="A5070" s="14">
        <v>12</v>
      </c>
      <c r="B5070" s="74" t="s">
        <v>25</v>
      </c>
      <c r="C5070" s="74" t="s">
        <v>93</v>
      </c>
      <c r="D5070" s="14" t="s">
        <v>197</v>
      </c>
      <c r="P5070" s="17" t="str">
        <f t="shared" si="156"/>
        <v>12|B3T3|d|09-17-2019</v>
      </c>
      <c r="Q5070" s="75">
        <v>9.4</v>
      </c>
      <c r="R5070" s="75">
        <v>4.3</v>
      </c>
      <c r="S5070" s="76">
        <f t="shared" si="155"/>
        <v>2.1860465116279073</v>
      </c>
    </row>
    <row r="5071" spans="1:19" x14ac:dyDescent="0.25">
      <c r="A5071" s="14">
        <v>12</v>
      </c>
      <c r="B5071" s="74" t="s">
        <v>25</v>
      </c>
      <c r="C5071" s="74" t="s">
        <v>93</v>
      </c>
      <c r="D5071" s="14" t="s">
        <v>197</v>
      </c>
      <c r="P5071" s="17" t="str">
        <f t="shared" si="156"/>
        <v>12|B3T3|d|09-17-2019</v>
      </c>
      <c r="Q5071" s="75">
        <v>9.4</v>
      </c>
      <c r="R5071" s="75">
        <v>4.0999999999999996</v>
      </c>
      <c r="S5071" s="76">
        <f t="shared" si="155"/>
        <v>2.2926829268292686</v>
      </c>
    </row>
    <row r="5072" spans="1:19" x14ac:dyDescent="0.25">
      <c r="A5072" s="14">
        <v>12</v>
      </c>
      <c r="B5072" s="74" t="s">
        <v>25</v>
      </c>
      <c r="C5072" s="74" t="s">
        <v>93</v>
      </c>
      <c r="D5072" s="14" t="s">
        <v>197</v>
      </c>
      <c r="P5072" s="17" t="str">
        <f t="shared" si="156"/>
        <v>12|B3T3|d|09-17-2019</v>
      </c>
      <c r="Q5072" s="75">
        <v>8</v>
      </c>
      <c r="R5072" s="75">
        <v>3.8</v>
      </c>
      <c r="S5072" s="76">
        <f t="shared" si="155"/>
        <v>2.1052631578947367</v>
      </c>
    </row>
    <row r="5073" spans="1:19" x14ac:dyDescent="0.25">
      <c r="A5073" s="14">
        <v>12</v>
      </c>
      <c r="B5073" s="74" t="s">
        <v>26</v>
      </c>
      <c r="C5073" s="74" t="s">
        <v>94</v>
      </c>
      <c r="D5073" s="14" t="s">
        <v>197</v>
      </c>
      <c r="P5073" s="17" t="str">
        <f t="shared" si="156"/>
        <v>12|B3T4|a|09-17-2019</v>
      </c>
      <c r="Q5073" s="75">
        <v>5.5</v>
      </c>
      <c r="R5073" s="75">
        <v>2.5</v>
      </c>
      <c r="S5073" s="76">
        <f t="shared" si="155"/>
        <v>2.2000000000000002</v>
      </c>
    </row>
    <row r="5074" spans="1:19" x14ac:dyDescent="0.25">
      <c r="A5074" s="14">
        <v>12</v>
      </c>
      <c r="B5074" s="74" t="s">
        <v>26</v>
      </c>
      <c r="C5074" s="74" t="s">
        <v>94</v>
      </c>
      <c r="D5074" s="14" t="s">
        <v>197</v>
      </c>
      <c r="P5074" s="17" t="str">
        <f t="shared" si="156"/>
        <v>12|B3T4|a|09-17-2019</v>
      </c>
      <c r="Q5074" s="75">
        <v>5.5</v>
      </c>
      <c r="R5074" s="75">
        <v>2.5</v>
      </c>
      <c r="S5074" s="76">
        <f t="shared" si="155"/>
        <v>2.2000000000000002</v>
      </c>
    </row>
    <row r="5075" spans="1:19" x14ac:dyDescent="0.25">
      <c r="A5075" s="14">
        <v>12</v>
      </c>
      <c r="B5075" s="74" t="s">
        <v>26</v>
      </c>
      <c r="C5075" s="74" t="s">
        <v>94</v>
      </c>
      <c r="D5075" s="14" t="s">
        <v>197</v>
      </c>
      <c r="P5075" s="17" t="str">
        <f t="shared" si="156"/>
        <v>12|B3T4|a|09-17-2019</v>
      </c>
      <c r="Q5075" s="75">
        <v>8.6999999999999993</v>
      </c>
      <c r="R5075" s="75">
        <v>3.5</v>
      </c>
      <c r="S5075" s="76">
        <f t="shared" ref="S5075:S5138" si="157">Q5075/R5075</f>
        <v>2.4857142857142853</v>
      </c>
    </row>
    <row r="5076" spans="1:19" x14ac:dyDescent="0.25">
      <c r="A5076" s="14">
        <v>12</v>
      </c>
      <c r="B5076" s="74" t="s">
        <v>26</v>
      </c>
      <c r="C5076" s="74" t="s">
        <v>94</v>
      </c>
      <c r="D5076" s="14" t="s">
        <v>197</v>
      </c>
      <c r="P5076" s="17" t="str">
        <f t="shared" si="156"/>
        <v>12|B3T4|a|09-17-2019</v>
      </c>
      <c r="Q5076" s="75">
        <v>9</v>
      </c>
      <c r="R5076" s="75">
        <v>3.2</v>
      </c>
      <c r="S5076" s="76">
        <f t="shared" si="157"/>
        <v>2.8125</v>
      </c>
    </row>
    <row r="5077" spans="1:19" x14ac:dyDescent="0.25">
      <c r="A5077" s="14">
        <v>12</v>
      </c>
      <c r="B5077" s="74" t="s">
        <v>26</v>
      </c>
      <c r="C5077" s="74" t="s">
        <v>94</v>
      </c>
      <c r="D5077" s="14" t="s">
        <v>197</v>
      </c>
      <c r="P5077" s="17" t="str">
        <f t="shared" si="156"/>
        <v>12|B3T4|a|09-17-2019</v>
      </c>
      <c r="Q5077" s="75">
        <v>9</v>
      </c>
      <c r="R5077" s="75">
        <v>4.5</v>
      </c>
      <c r="S5077" s="76">
        <f t="shared" si="157"/>
        <v>2</v>
      </c>
    </row>
    <row r="5078" spans="1:19" x14ac:dyDescent="0.25">
      <c r="A5078" s="14">
        <v>12</v>
      </c>
      <c r="B5078" s="74" t="s">
        <v>26</v>
      </c>
      <c r="C5078" s="74" t="s">
        <v>94</v>
      </c>
      <c r="D5078" s="14" t="s">
        <v>197</v>
      </c>
      <c r="P5078" s="17" t="str">
        <f t="shared" si="156"/>
        <v>12|B3T4|a|09-17-2019</v>
      </c>
      <c r="Q5078" s="75">
        <v>9.3000000000000007</v>
      </c>
      <c r="R5078" s="75">
        <v>4.5</v>
      </c>
      <c r="S5078" s="76">
        <f t="shared" si="157"/>
        <v>2.0666666666666669</v>
      </c>
    </row>
    <row r="5079" spans="1:19" x14ac:dyDescent="0.25">
      <c r="A5079" s="14">
        <v>12</v>
      </c>
      <c r="B5079" s="74" t="s">
        <v>26</v>
      </c>
      <c r="C5079" s="74" t="s">
        <v>94</v>
      </c>
      <c r="D5079" s="14" t="s">
        <v>197</v>
      </c>
      <c r="P5079" s="17" t="str">
        <f t="shared" si="156"/>
        <v>12|B3T4|a|09-17-2019</v>
      </c>
      <c r="Q5079" s="75">
        <v>8.3000000000000007</v>
      </c>
      <c r="R5079" s="75">
        <v>4</v>
      </c>
      <c r="S5079" s="76">
        <f t="shared" si="157"/>
        <v>2.0750000000000002</v>
      </c>
    </row>
    <row r="5080" spans="1:19" x14ac:dyDescent="0.25">
      <c r="A5080" s="14">
        <v>12</v>
      </c>
      <c r="B5080" s="74" t="s">
        <v>26</v>
      </c>
      <c r="C5080" s="74" t="s">
        <v>91</v>
      </c>
      <c r="D5080" s="14" t="s">
        <v>197</v>
      </c>
      <c r="P5080" s="17" t="str">
        <f t="shared" si="156"/>
        <v>12|B3T4|b|09-17-2019</v>
      </c>
      <c r="Q5080" s="75">
        <v>9.6</v>
      </c>
      <c r="R5080" s="75">
        <v>3.2</v>
      </c>
      <c r="S5080" s="76">
        <f t="shared" si="157"/>
        <v>2.9999999999999996</v>
      </c>
    </row>
    <row r="5081" spans="1:19" x14ac:dyDescent="0.25">
      <c r="A5081" s="14">
        <v>12</v>
      </c>
      <c r="B5081" s="74" t="s">
        <v>26</v>
      </c>
      <c r="C5081" s="74" t="s">
        <v>91</v>
      </c>
      <c r="D5081" s="14" t="s">
        <v>197</v>
      </c>
      <c r="P5081" s="17" t="str">
        <f t="shared" si="156"/>
        <v>12|B3T4|b|09-17-2019</v>
      </c>
      <c r="Q5081" s="75">
        <v>10.199999999999999</v>
      </c>
      <c r="R5081" s="75">
        <v>3.5</v>
      </c>
      <c r="S5081" s="76">
        <f t="shared" si="157"/>
        <v>2.9142857142857141</v>
      </c>
    </row>
    <row r="5082" spans="1:19" x14ac:dyDescent="0.25">
      <c r="A5082" s="14">
        <v>12</v>
      </c>
      <c r="B5082" s="74" t="s">
        <v>26</v>
      </c>
      <c r="C5082" s="74" t="s">
        <v>91</v>
      </c>
      <c r="D5082" s="14" t="s">
        <v>197</v>
      </c>
      <c r="P5082" s="17" t="str">
        <f t="shared" si="156"/>
        <v>12|B3T4|b|09-17-2019</v>
      </c>
      <c r="Q5082" s="75">
        <v>9.6999999999999993</v>
      </c>
      <c r="R5082" s="75">
        <v>4.5</v>
      </c>
      <c r="S5082" s="76">
        <f t="shared" si="157"/>
        <v>2.1555555555555554</v>
      </c>
    </row>
    <row r="5083" spans="1:19" x14ac:dyDescent="0.25">
      <c r="A5083" s="14">
        <v>12</v>
      </c>
      <c r="B5083" s="74" t="s">
        <v>26</v>
      </c>
      <c r="C5083" s="74" t="s">
        <v>91</v>
      </c>
      <c r="D5083" s="14" t="s">
        <v>197</v>
      </c>
      <c r="P5083" s="17" t="str">
        <f t="shared" si="156"/>
        <v>12|B3T4|b|09-17-2019</v>
      </c>
      <c r="Q5083" s="75">
        <v>9</v>
      </c>
      <c r="R5083" s="75">
        <v>4</v>
      </c>
      <c r="S5083" s="76">
        <f t="shared" si="157"/>
        <v>2.25</v>
      </c>
    </row>
    <row r="5084" spans="1:19" x14ac:dyDescent="0.25">
      <c r="A5084" s="14">
        <v>12</v>
      </c>
      <c r="B5084" s="74" t="s">
        <v>26</v>
      </c>
      <c r="C5084" s="74" t="s">
        <v>92</v>
      </c>
      <c r="D5084" s="14" t="s">
        <v>197</v>
      </c>
      <c r="P5084" s="17" t="str">
        <f t="shared" si="156"/>
        <v>12|B3T4|c|09-17-2019</v>
      </c>
      <c r="Q5084" s="75">
        <v>6.5</v>
      </c>
      <c r="R5084" s="75">
        <v>2.5</v>
      </c>
      <c r="S5084" s="76">
        <f t="shared" si="157"/>
        <v>2.6</v>
      </c>
    </row>
    <row r="5085" spans="1:19" x14ac:dyDescent="0.25">
      <c r="A5085" s="14">
        <v>12</v>
      </c>
      <c r="B5085" s="74" t="s">
        <v>26</v>
      </c>
      <c r="C5085" s="74" t="s">
        <v>92</v>
      </c>
      <c r="D5085" s="14" t="s">
        <v>197</v>
      </c>
      <c r="P5085" s="17" t="str">
        <f t="shared" si="156"/>
        <v>12|B3T4|c|09-17-2019</v>
      </c>
      <c r="Q5085" s="75">
        <v>6.5</v>
      </c>
      <c r="R5085" s="75">
        <v>2.1</v>
      </c>
      <c r="S5085" s="76">
        <f t="shared" si="157"/>
        <v>3.0952380952380949</v>
      </c>
    </row>
    <row r="5086" spans="1:19" x14ac:dyDescent="0.25">
      <c r="A5086" s="14">
        <v>12</v>
      </c>
      <c r="B5086" s="74" t="s">
        <v>26</v>
      </c>
      <c r="C5086" s="74" t="s">
        <v>92</v>
      </c>
      <c r="D5086" s="14" t="s">
        <v>197</v>
      </c>
      <c r="P5086" s="17" t="str">
        <f t="shared" si="156"/>
        <v>12|B3T4|c|09-17-2019</v>
      </c>
      <c r="Q5086" s="75">
        <v>9.3000000000000007</v>
      </c>
      <c r="R5086" s="75">
        <v>3.3</v>
      </c>
      <c r="S5086" s="76">
        <f t="shared" si="157"/>
        <v>2.8181818181818183</v>
      </c>
    </row>
    <row r="5087" spans="1:19" x14ac:dyDescent="0.25">
      <c r="A5087" s="14">
        <v>12</v>
      </c>
      <c r="B5087" s="74" t="s">
        <v>26</v>
      </c>
      <c r="C5087" s="74" t="s">
        <v>92</v>
      </c>
      <c r="D5087" s="14" t="s">
        <v>197</v>
      </c>
      <c r="P5087" s="17" t="str">
        <f t="shared" si="156"/>
        <v>12|B3T4|c|09-17-2019</v>
      </c>
      <c r="Q5087" s="75">
        <v>9</v>
      </c>
      <c r="R5087" s="75">
        <v>3.2</v>
      </c>
      <c r="S5087" s="76">
        <f t="shared" si="157"/>
        <v>2.8125</v>
      </c>
    </row>
    <row r="5088" spans="1:19" x14ac:dyDescent="0.25">
      <c r="A5088" s="14">
        <v>12</v>
      </c>
      <c r="B5088" s="74" t="s">
        <v>26</v>
      </c>
      <c r="C5088" s="74" t="s">
        <v>92</v>
      </c>
      <c r="D5088" s="14" t="s">
        <v>197</v>
      </c>
      <c r="P5088" s="17" t="str">
        <f t="shared" si="156"/>
        <v>12|B3T4|c|09-17-2019</v>
      </c>
      <c r="Q5088" s="75">
        <v>8.3000000000000007</v>
      </c>
      <c r="R5088" s="75">
        <v>4</v>
      </c>
      <c r="S5088" s="76">
        <f t="shared" si="157"/>
        <v>2.0750000000000002</v>
      </c>
    </row>
    <row r="5089" spans="1:19" x14ac:dyDescent="0.25">
      <c r="A5089" s="14">
        <v>12</v>
      </c>
      <c r="B5089" s="74" t="s">
        <v>26</v>
      </c>
      <c r="C5089" s="74" t="s">
        <v>92</v>
      </c>
      <c r="D5089" s="14" t="s">
        <v>197</v>
      </c>
      <c r="P5089" s="17" t="str">
        <f t="shared" si="156"/>
        <v>12|B3T4|c|09-17-2019</v>
      </c>
      <c r="Q5089" s="75">
        <v>8.6</v>
      </c>
      <c r="R5089" s="75">
        <v>4</v>
      </c>
      <c r="S5089" s="76">
        <f t="shared" si="157"/>
        <v>2.15</v>
      </c>
    </row>
    <row r="5090" spans="1:19" x14ac:dyDescent="0.25">
      <c r="A5090" s="14">
        <v>12</v>
      </c>
      <c r="B5090" s="74" t="s">
        <v>26</v>
      </c>
      <c r="C5090" s="74" t="s">
        <v>93</v>
      </c>
      <c r="D5090" s="14" t="s">
        <v>197</v>
      </c>
      <c r="P5090" s="17" t="str">
        <f t="shared" si="156"/>
        <v>12|B3T4|d|09-17-2019</v>
      </c>
      <c r="Q5090" s="75">
        <v>5.5</v>
      </c>
      <c r="R5090" s="75">
        <v>2.2000000000000002</v>
      </c>
      <c r="S5090" s="76">
        <f t="shared" si="157"/>
        <v>2.5</v>
      </c>
    </row>
    <row r="5091" spans="1:19" x14ac:dyDescent="0.25">
      <c r="A5091" s="14">
        <v>12</v>
      </c>
      <c r="B5091" s="74" t="s">
        <v>26</v>
      </c>
      <c r="C5091" s="74" t="s">
        <v>93</v>
      </c>
      <c r="D5091" s="14" t="s">
        <v>197</v>
      </c>
      <c r="P5091" s="17" t="str">
        <f t="shared" si="156"/>
        <v>12|B3T4|d|09-17-2019</v>
      </c>
      <c r="Q5091" s="75">
        <v>5.6</v>
      </c>
      <c r="R5091" s="75">
        <v>2.5</v>
      </c>
      <c r="S5091" s="76">
        <f t="shared" si="157"/>
        <v>2.2399999999999998</v>
      </c>
    </row>
    <row r="5092" spans="1:19" x14ac:dyDescent="0.25">
      <c r="A5092" s="14">
        <v>12</v>
      </c>
      <c r="B5092" s="74" t="s">
        <v>26</v>
      </c>
      <c r="C5092" s="74" t="s">
        <v>93</v>
      </c>
      <c r="D5092" s="14" t="s">
        <v>197</v>
      </c>
      <c r="P5092" s="17" t="str">
        <f t="shared" si="156"/>
        <v>12|B3T4|d|09-17-2019</v>
      </c>
      <c r="Q5092" s="75">
        <v>8.8000000000000007</v>
      </c>
      <c r="R5092" s="75">
        <v>2.9</v>
      </c>
      <c r="S5092" s="76">
        <f t="shared" si="157"/>
        <v>3.0344827586206899</v>
      </c>
    </row>
    <row r="5093" spans="1:19" x14ac:dyDescent="0.25">
      <c r="A5093" s="14">
        <v>12</v>
      </c>
      <c r="B5093" s="74" t="s">
        <v>26</v>
      </c>
      <c r="C5093" s="74" t="s">
        <v>93</v>
      </c>
      <c r="D5093" s="14" t="s">
        <v>197</v>
      </c>
      <c r="P5093" s="17" t="str">
        <f t="shared" ref="P5093:P5140" si="158">CONCATENATE(A5093,"|",B5093,"|",C5093,"|",TEXT(D5093,"AAAA/MM/DD"))</f>
        <v>12|B3T4|d|09-17-2019</v>
      </c>
      <c r="Q5093" s="75">
        <v>8.6999999999999993</v>
      </c>
      <c r="R5093" s="75">
        <v>3</v>
      </c>
      <c r="S5093" s="76">
        <f t="shared" si="157"/>
        <v>2.9</v>
      </c>
    </row>
    <row r="5094" spans="1:19" x14ac:dyDescent="0.25">
      <c r="A5094" s="14">
        <v>12</v>
      </c>
      <c r="B5094" s="74" t="s">
        <v>26</v>
      </c>
      <c r="C5094" s="74" t="s">
        <v>93</v>
      </c>
      <c r="D5094" s="14" t="s">
        <v>197</v>
      </c>
      <c r="P5094" s="17" t="str">
        <f t="shared" si="158"/>
        <v>12|B3T4|d|09-17-2019</v>
      </c>
      <c r="Q5094" s="75">
        <v>8.6</v>
      </c>
      <c r="R5094" s="75">
        <v>4</v>
      </c>
      <c r="S5094" s="76">
        <f t="shared" si="157"/>
        <v>2.15</v>
      </c>
    </row>
    <row r="5095" spans="1:19" x14ac:dyDescent="0.25">
      <c r="A5095" s="14">
        <v>12</v>
      </c>
      <c r="B5095" s="74" t="s">
        <v>26</v>
      </c>
      <c r="C5095" s="74" t="s">
        <v>93</v>
      </c>
      <c r="D5095" s="14" t="s">
        <v>197</v>
      </c>
      <c r="P5095" s="17" t="str">
        <f t="shared" si="158"/>
        <v>12|B3T4|d|09-17-2019</v>
      </c>
      <c r="Q5095" s="75">
        <v>9</v>
      </c>
      <c r="R5095" s="75">
        <v>4</v>
      </c>
      <c r="S5095" s="76">
        <f t="shared" si="157"/>
        <v>2.25</v>
      </c>
    </row>
    <row r="5096" spans="1:19" x14ac:dyDescent="0.25">
      <c r="A5096" s="14">
        <v>12</v>
      </c>
      <c r="B5096" s="74" t="s">
        <v>27</v>
      </c>
      <c r="C5096" s="74" t="s">
        <v>94</v>
      </c>
      <c r="D5096" s="14" t="s">
        <v>197</v>
      </c>
      <c r="P5096" s="17" t="str">
        <f t="shared" si="158"/>
        <v>12|B3T5|a|09-17-2019</v>
      </c>
      <c r="Q5096" s="75">
        <v>9.6999999999999993</v>
      </c>
      <c r="R5096" s="75">
        <v>2.9</v>
      </c>
      <c r="S5096" s="76">
        <f t="shared" si="157"/>
        <v>3.3448275862068964</v>
      </c>
    </row>
    <row r="5097" spans="1:19" x14ac:dyDescent="0.25">
      <c r="A5097" s="14">
        <v>12</v>
      </c>
      <c r="B5097" s="74" t="s">
        <v>27</v>
      </c>
      <c r="C5097" s="74" t="s">
        <v>94</v>
      </c>
      <c r="D5097" s="14" t="s">
        <v>197</v>
      </c>
      <c r="P5097" s="17" t="str">
        <f t="shared" si="158"/>
        <v>12|B3T5|a|09-17-2019</v>
      </c>
      <c r="Q5097" s="75">
        <v>9.3000000000000007</v>
      </c>
      <c r="R5097" s="75">
        <v>2.8</v>
      </c>
      <c r="S5097" s="76">
        <f t="shared" si="157"/>
        <v>3.3214285714285721</v>
      </c>
    </row>
    <row r="5098" spans="1:19" x14ac:dyDescent="0.25">
      <c r="A5098" s="14">
        <v>12</v>
      </c>
      <c r="B5098" s="74" t="s">
        <v>27</v>
      </c>
      <c r="C5098" s="74" t="s">
        <v>94</v>
      </c>
      <c r="D5098" s="14" t="s">
        <v>197</v>
      </c>
      <c r="P5098" s="17" t="str">
        <f t="shared" si="158"/>
        <v>12|B3T5|a|09-17-2019</v>
      </c>
      <c r="Q5098" s="75">
        <v>10.6</v>
      </c>
      <c r="R5098" s="75">
        <v>4.3</v>
      </c>
      <c r="S5098" s="76">
        <f t="shared" si="157"/>
        <v>2.4651162790697674</v>
      </c>
    </row>
    <row r="5099" spans="1:19" x14ac:dyDescent="0.25">
      <c r="A5099" s="14">
        <v>12</v>
      </c>
      <c r="B5099" s="74" t="s">
        <v>27</v>
      </c>
      <c r="C5099" s="74" t="s">
        <v>94</v>
      </c>
      <c r="D5099" s="14" t="s">
        <v>197</v>
      </c>
      <c r="P5099" s="17" t="str">
        <f t="shared" si="158"/>
        <v>12|B3T5|a|09-17-2019</v>
      </c>
      <c r="Q5099" s="75">
        <v>10.199999999999999</v>
      </c>
      <c r="R5099" s="75">
        <v>4.3</v>
      </c>
      <c r="S5099" s="76">
        <f t="shared" si="157"/>
        <v>2.3720930232558137</v>
      </c>
    </row>
    <row r="5100" spans="1:19" x14ac:dyDescent="0.25">
      <c r="A5100" s="14">
        <v>12</v>
      </c>
      <c r="B5100" s="74" t="s">
        <v>27</v>
      </c>
      <c r="C5100" s="74" t="s">
        <v>94</v>
      </c>
      <c r="D5100" s="14" t="s">
        <v>197</v>
      </c>
      <c r="P5100" s="17" t="str">
        <f t="shared" si="158"/>
        <v>12|B3T5|a|09-17-2019</v>
      </c>
      <c r="Q5100" s="75">
        <v>11</v>
      </c>
      <c r="R5100" s="75">
        <v>5.0999999999999996</v>
      </c>
      <c r="S5100" s="76">
        <f t="shared" si="157"/>
        <v>2.1568627450980395</v>
      </c>
    </row>
    <row r="5101" spans="1:19" x14ac:dyDescent="0.25">
      <c r="A5101" s="14">
        <v>12</v>
      </c>
      <c r="B5101" s="74" t="s">
        <v>27</v>
      </c>
      <c r="C5101" s="74" t="s">
        <v>94</v>
      </c>
      <c r="D5101" s="14" t="s">
        <v>197</v>
      </c>
      <c r="P5101" s="17" t="str">
        <f t="shared" si="158"/>
        <v>12|B3T5|a|09-17-2019</v>
      </c>
      <c r="Q5101" s="75">
        <v>10.9</v>
      </c>
      <c r="R5101" s="75">
        <v>5.0999999999999996</v>
      </c>
      <c r="S5101" s="76">
        <f t="shared" si="157"/>
        <v>2.1372549019607847</v>
      </c>
    </row>
    <row r="5102" spans="1:19" x14ac:dyDescent="0.25">
      <c r="A5102" s="14">
        <v>12</v>
      </c>
      <c r="B5102" s="74" t="s">
        <v>27</v>
      </c>
      <c r="C5102" s="74" t="s">
        <v>91</v>
      </c>
      <c r="D5102" s="14" t="s">
        <v>197</v>
      </c>
      <c r="P5102" s="17" t="str">
        <f t="shared" si="158"/>
        <v>12|B3T5|b|09-17-2019</v>
      </c>
      <c r="Q5102" s="75">
        <v>5.8</v>
      </c>
      <c r="R5102" s="75">
        <v>2.2000000000000002</v>
      </c>
      <c r="S5102" s="76">
        <f t="shared" si="157"/>
        <v>2.6363636363636362</v>
      </c>
    </row>
    <row r="5103" spans="1:19" x14ac:dyDescent="0.25">
      <c r="A5103" s="14">
        <v>12</v>
      </c>
      <c r="B5103" s="74" t="s">
        <v>27</v>
      </c>
      <c r="C5103" s="74" t="s">
        <v>91</v>
      </c>
      <c r="D5103" s="14" t="s">
        <v>197</v>
      </c>
      <c r="P5103" s="17" t="str">
        <f t="shared" si="158"/>
        <v>12|B3T5|b|09-17-2019</v>
      </c>
      <c r="Q5103" s="75">
        <v>5.3</v>
      </c>
      <c r="R5103" s="75">
        <v>1.9</v>
      </c>
      <c r="S5103" s="76">
        <f t="shared" si="157"/>
        <v>2.7894736842105265</v>
      </c>
    </row>
    <row r="5104" spans="1:19" x14ac:dyDescent="0.25">
      <c r="A5104" s="14">
        <v>12</v>
      </c>
      <c r="B5104" s="74" t="s">
        <v>27</v>
      </c>
      <c r="C5104" s="74" t="s">
        <v>91</v>
      </c>
      <c r="D5104" s="14" t="s">
        <v>197</v>
      </c>
      <c r="P5104" s="17" t="str">
        <f t="shared" si="158"/>
        <v>12|B3T5|b|09-17-2019</v>
      </c>
      <c r="Q5104" s="75">
        <v>7.9</v>
      </c>
      <c r="R5104" s="75">
        <v>2.7</v>
      </c>
      <c r="S5104" s="76">
        <f t="shared" si="157"/>
        <v>2.925925925925926</v>
      </c>
    </row>
    <row r="5105" spans="1:19" x14ac:dyDescent="0.25">
      <c r="A5105" s="14">
        <v>12</v>
      </c>
      <c r="B5105" s="74" t="s">
        <v>27</v>
      </c>
      <c r="C5105" s="74" t="s">
        <v>91</v>
      </c>
      <c r="D5105" s="14" t="s">
        <v>197</v>
      </c>
      <c r="P5105" s="17" t="str">
        <f t="shared" si="158"/>
        <v>12|B3T5|b|09-17-2019</v>
      </c>
      <c r="Q5105" s="75">
        <v>7.7</v>
      </c>
      <c r="R5105" s="75">
        <v>2.7</v>
      </c>
      <c r="S5105" s="76">
        <f t="shared" si="157"/>
        <v>2.8518518518518516</v>
      </c>
    </row>
    <row r="5106" spans="1:19" x14ac:dyDescent="0.25">
      <c r="A5106" s="14">
        <v>12</v>
      </c>
      <c r="B5106" s="74" t="s">
        <v>27</v>
      </c>
      <c r="C5106" s="74" t="s">
        <v>92</v>
      </c>
      <c r="D5106" s="14" t="s">
        <v>197</v>
      </c>
      <c r="P5106" s="17" t="str">
        <f t="shared" si="158"/>
        <v>12|B3T5|c|09-17-2019</v>
      </c>
      <c r="Q5106" s="75">
        <v>8.6</v>
      </c>
      <c r="R5106" s="75">
        <v>3.6</v>
      </c>
      <c r="S5106" s="76">
        <f t="shared" si="157"/>
        <v>2.3888888888888888</v>
      </c>
    </row>
    <row r="5107" spans="1:19" x14ac:dyDescent="0.25">
      <c r="A5107" s="14">
        <v>12</v>
      </c>
      <c r="B5107" s="74" t="s">
        <v>27</v>
      </c>
      <c r="C5107" s="74" t="s">
        <v>92</v>
      </c>
      <c r="D5107" s="14" t="s">
        <v>197</v>
      </c>
      <c r="P5107" s="17" t="str">
        <f t="shared" si="158"/>
        <v>12|B3T5|c|09-17-2019</v>
      </c>
      <c r="Q5107" s="75">
        <v>8.1999999999999993</v>
      </c>
      <c r="R5107" s="75">
        <v>3.6</v>
      </c>
      <c r="S5107" s="76">
        <f t="shared" si="157"/>
        <v>2.2777777777777777</v>
      </c>
    </row>
    <row r="5108" spans="1:19" x14ac:dyDescent="0.25">
      <c r="A5108" s="14">
        <v>12</v>
      </c>
      <c r="B5108" s="74" t="s">
        <v>27</v>
      </c>
      <c r="C5108" s="74" t="s">
        <v>92</v>
      </c>
      <c r="D5108" s="14" t="s">
        <v>197</v>
      </c>
      <c r="P5108" s="17" t="str">
        <f t="shared" si="158"/>
        <v>12|B3T5|c|09-17-2019</v>
      </c>
      <c r="Q5108" s="75">
        <v>8.6999999999999993</v>
      </c>
      <c r="R5108" s="75">
        <v>2.5</v>
      </c>
      <c r="S5108" s="76">
        <f t="shared" si="157"/>
        <v>3.4799999999999995</v>
      </c>
    </row>
    <row r="5109" spans="1:19" x14ac:dyDescent="0.25">
      <c r="A5109" s="14">
        <v>12</v>
      </c>
      <c r="B5109" s="74" t="s">
        <v>27</v>
      </c>
      <c r="C5109" s="74" t="s">
        <v>92</v>
      </c>
      <c r="D5109" s="14" t="s">
        <v>197</v>
      </c>
      <c r="P5109" s="17" t="str">
        <f t="shared" si="158"/>
        <v>12|B3T5|c|09-17-2019</v>
      </c>
      <c r="Q5109" s="75">
        <v>7.1</v>
      </c>
      <c r="R5109" s="75">
        <v>3</v>
      </c>
      <c r="S5109" s="76">
        <f t="shared" si="157"/>
        <v>2.3666666666666667</v>
      </c>
    </row>
    <row r="5110" spans="1:19" x14ac:dyDescent="0.25">
      <c r="A5110" s="14">
        <v>12</v>
      </c>
      <c r="B5110" s="74" t="s">
        <v>27</v>
      </c>
      <c r="C5110" s="74" t="s">
        <v>92</v>
      </c>
      <c r="D5110" s="14" t="s">
        <v>197</v>
      </c>
      <c r="P5110" s="17" t="str">
        <f t="shared" si="158"/>
        <v>12|B3T5|c|09-17-2019</v>
      </c>
      <c r="Q5110" s="75">
        <v>7.1</v>
      </c>
      <c r="R5110" s="75">
        <v>3</v>
      </c>
      <c r="S5110" s="76">
        <f t="shared" si="157"/>
        <v>2.3666666666666667</v>
      </c>
    </row>
    <row r="5111" spans="1:19" x14ac:dyDescent="0.25">
      <c r="A5111" s="14">
        <v>12</v>
      </c>
      <c r="B5111" s="74" t="s">
        <v>27</v>
      </c>
      <c r="C5111" s="74" t="s">
        <v>93</v>
      </c>
      <c r="D5111" s="14" t="s">
        <v>197</v>
      </c>
      <c r="P5111" s="17" t="str">
        <f t="shared" si="158"/>
        <v>12|B3T5|d|09-17-2019</v>
      </c>
      <c r="Q5111" s="75">
        <v>5.7</v>
      </c>
      <c r="R5111" s="75">
        <v>2.4</v>
      </c>
      <c r="S5111" s="76">
        <f t="shared" si="157"/>
        <v>2.375</v>
      </c>
    </row>
    <row r="5112" spans="1:19" x14ac:dyDescent="0.25">
      <c r="A5112" s="14">
        <v>12</v>
      </c>
      <c r="B5112" s="74" t="s">
        <v>27</v>
      </c>
      <c r="C5112" s="74" t="s">
        <v>93</v>
      </c>
      <c r="D5112" s="14" t="s">
        <v>197</v>
      </c>
      <c r="P5112" s="17" t="str">
        <f t="shared" si="158"/>
        <v>12|B3T5|d|09-17-2019</v>
      </c>
      <c r="Q5112" s="75">
        <v>5.2</v>
      </c>
      <c r="R5112" s="75">
        <v>2</v>
      </c>
      <c r="S5112" s="76">
        <f t="shared" si="157"/>
        <v>2.6</v>
      </c>
    </row>
    <row r="5113" spans="1:19" x14ac:dyDescent="0.25">
      <c r="A5113" s="14">
        <v>12</v>
      </c>
      <c r="B5113" s="74" t="s">
        <v>27</v>
      </c>
      <c r="C5113" s="74" t="s">
        <v>93</v>
      </c>
      <c r="D5113" s="14" t="s">
        <v>197</v>
      </c>
      <c r="P5113" s="17" t="str">
        <f t="shared" si="158"/>
        <v>12|B3T5|d|09-17-2019</v>
      </c>
      <c r="Q5113" s="75">
        <v>8.3000000000000007</v>
      </c>
      <c r="R5113" s="75">
        <v>3.1</v>
      </c>
      <c r="S5113" s="76">
        <f t="shared" si="157"/>
        <v>2.67741935483871</v>
      </c>
    </row>
    <row r="5114" spans="1:19" x14ac:dyDescent="0.25">
      <c r="A5114" s="14">
        <v>12</v>
      </c>
      <c r="B5114" s="74" t="s">
        <v>27</v>
      </c>
      <c r="C5114" s="74" t="s">
        <v>93</v>
      </c>
      <c r="D5114" s="14" t="s">
        <v>197</v>
      </c>
      <c r="P5114" s="17" t="str">
        <f t="shared" si="158"/>
        <v>12|B3T5|d|09-17-2019</v>
      </c>
      <c r="Q5114" s="75">
        <v>8.5</v>
      </c>
      <c r="R5114" s="75">
        <v>5</v>
      </c>
      <c r="S5114" s="76">
        <f t="shared" si="157"/>
        <v>1.7</v>
      </c>
    </row>
    <row r="5115" spans="1:19" x14ac:dyDescent="0.25">
      <c r="A5115" s="14">
        <v>12</v>
      </c>
      <c r="B5115" s="74" t="s">
        <v>27</v>
      </c>
      <c r="C5115" s="74" t="s">
        <v>93</v>
      </c>
      <c r="D5115" s="14" t="s">
        <v>197</v>
      </c>
      <c r="P5115" s="17" t="str">
        <f t="shared" si="158"/>
        <v>12|B3T5|d|09-17-2019</v>
      </c>
      <c r="Q5115" s="75">
        <v>10.3</v>
      </c>
      <c r="R5115" s="75">
        <v>9.6</v>
      </c>
      <c r="S5115" s="76">
        <f t="shared" si="157"/>
        <v>1.0729166666666667</v>
      </c>
    </row>
    <row r="5116" spans="1:19" x14ac:dyDescent="0.25">
      <c r="A5116" s="14">
        <v>12</v>
      </c>
      <c r="B5116" s="74" t="s">
        <v>27</v>
      </c>
      <c r="C5116" s="74" t="s">
        <v>93</v>
      </c>
      <c r="D5116" s="14" t="s">
        <v>197</v>
      </c>
      <c r="P5116" s="17" t="str">
        <f t="shared" si="158"/>
        <v>12|B3T5|d|09-17-2019</v>
      </c>
      <c r="Q5116" s="75">
        <v>10.1</v>
      </c>
      <c r="R5116" s="75">
        <v>4.3</v>
      </c>
      <c r="S5116" s="76">
        <f t="shared" si="157"/>
        <v>2.3488372093023258</v>
      </c>
    </row>
    <row r="5117" spans="1:19" x14ac:dyDescent="0.25">
      <c r="A5117" s="14">
        <v>12</v>
      </c>
      <c r="B5117" s="74" t="s">
        <v>27</v>
      </c>
      <c r="C5117" s="74" t="s">
        <v>93</v>
      </c>
      <c r="D5117" s="14" t="s">
        <v>197</v>
      </c>
      <c r="P5117" s="17" t="str">
        <f t="shared" si="158"/>
        <v>12|B3T5|d|09-17-2019</v>
      </c>
      <c r="Q5117" s="75">
        <v>11</v>
      </c>
      <c r="R5117" s="75">
        <v>4.2</v>
      </c>
      <c r="S5117" s="76">
        <f t="shared" si="157"/>
        <v>2.6190476190476191</v>
      </c>
    </row>
    <row r="5118" spans="1:19" x14ac:dyDescent="0.25">
      <c r="A5118" s="14">
        <v>12</v>
      </c>
      <c r="B5118" s="74" t="s">
        <v>28</v>
      </c>
      <c r="C5118" s="74" t="s">
        <v>94</v>
      </c>
      <c r="D5118" s="14" t="s">
        <v>197</v>
      </c>
      <c r="P5118" s="17" t="str">
        <f t="shared" si="158"/>
        <v>12|B4T1|a|09-17-2019</v>
      </c>
      <c r="Q5118" s="75">
        <v>8.3000000000000007</v>
      </c>
      <c r="R5118" s="75">
        <v>2.6</v>
      </c>
      <c r="S5118" s="76">
        <f t="shared" si="157"/>
        <v>3.1923076923076925</v>
      </c>
    </row>
    <row r="5119" spans="1:19" x14ac:dyDescent="0.25">
      <c r="A5119" s="14">
        <v>12</v>
      </c>
      <c r="B5119" s="74" t="s">
        <v>28</v>
      </c>
      <c r="C5119" s="74" t="s">
        <v>94</v>
      </c>
      <c r="D5119" s="14" t="s">
        <v>197</v>
      </c>
      <c r="P5119" s="17" t="str">
        <f t="shared" si="158"/>
        <v>12|B4T1|a|09-17-2019</v>
      </c>
      <c r="Q5119" s="75">
        <v>8</v>
      </c>
      <c r="R5119" s="75">
        <v>2.4</v>
      </c>
      <c r="S5119" s="76">
        <f t="shared" si="157"/>
        <v>3.3333333333333335</v>
      </c>
    </row>
    <row r="5120" spans="1:19" x14ac:dyDescent="0.25">
      <c r="A5120" s="14">
        <v>12</v>
      </c>
      <c r="B5120" s="74" t="s">
        <v>28</v>
      </c>
      <c r="C5120" s="74" t="s">
        <v>94</v>
      </c>
      <c r="D5120" s="14" t="s">
        <v>197</v>
      </c>
      <c r="P5120" s="17" t="str">
        <f t="shared" si="158"/>
        <v>12|B4T1|a|09-17-2019</v>
      </c>
      <c r="Q5120" s="75">
        <v>7.9</v>
      </c>
      <c r="R5120" s="75">
        <v>2.7</v>
      </c>
      <c r="S5120" s="76">
        <f t="shared" si="157"/>
        <v>2.925925925925926</v>
      </c>
    </row>
    <row r="5121" spans="1:19" x14ac:dyDescent="0.25">
      <c r="A5121" s="14">
        <v>12</v>
      </c>
      <c r="B5121" s="74" t="s">
        <v>28</v>
      </c>
      <c r="C5121" s="74" t="s">
        <v>94</v>
      </c>
      <c r="D5121" s="14" t="s">
        <v>197</v>
      </c>
      <c r="P5121" s="17" t="str">
        <f t="shared" si="158"/>
        <v>12|B4T1|a|09-17-2019</v>
      </c>
      <c r="Q5121" s="75">
        <v>8</v>
      </c>
      <c r="R5121" s="75">
        <v>2.8</v>
      </c>
      <c r="S5121" s="76">
        <f t="shared" si="157"/>
        <v>2.8571428571428572</v>
      </c>
    </row>
    <row r="5122" spans="1:19" x14ac:dyDescent="0.25">
      <c r="A5122" s="14">
        <v>12</v>
      </c>
      <c r="B5122" s="74" t="s">
        <v>28</v>
      </c>
      <c r="C5122" s="74" t="s">
        <v>91</v>
      </c>
      <c r="D5122" s="14" t="s">
        <v>197</v>
      </c>
      <c r="P5122" s="17" t="str">
        <f t="shared" si="158"/>
        <v>12|B4T1|b|09-17-2019</v>
      </c>
      <c r="Q5122" s="75">
        <v>5.5</v>
      </c>
      <c r="R5122" s="75">
        <v>2.5</v>
      </c>
      <c r="S5122" s="76">
        <f t="shared" si="157"/>
        <v>2.2000000000000002</v>
      </c>
    </row>
    <row r="5123" spans="1:19" x14ac:dyDescent="0.25">
      <c r="A5123" s="14">
        <v>12</v>
      </c>
      <c r="B5123" s="74" t="s">
        <v>28</v>
      </c>
      <c r="C5123" s="74" t="s">
        <v>91</v>
      </c>
      <c r="D5123" s="14" t="s">
        <v>197</v>
      </c>
      <c r="P5123" s="17" t="str">
        <f t="shared" si="158"/>
        <v>12|B4T1|b|09-17-2019</v>
      </c>
      <c r="Q5123" s="75">
        <v>5.5</v>
      </c>
      <c r="R5123" s="75">
        <v>2.6</v>
      </c>
      <c r="S5123" s="76">
        <f t="shared" si="157"/>
        <v>2.1153846153846154</v>
      </c>
    </row>
    <row r="5124" spans="1:19" x14ac:dyDescent="0.25">
      <c r="A5124" s="14">
        <v>12</v>
      </c>
      <c r="B5124" s="74" t="s">
        <v>28</v>
      </c>
      <c r="C5124" s="74" t="s">
        <v>91</v>
      </c>
      <c r="D5124" s="14" t="s">
        <v>197</v>
      </c>
      <c r="P5124" s="17" t="str">
        <f t="shared" si="158"/>
        <v>12|B4T1|b|09-17-2019</v>
      </c>
      <c r="Q5124" s="75">
        <v>8.6999999999999993</v>
      </c>
      <c r="R5124" s="75">
        <v>3.2</v>
      </c>
      <c r="S5124" s="76">
        <f t="shared" si="157"/>
        <v>2.7187499999999996</v>
      </c>
    </row>
    <row r="5125" spans="1:19" x14ac:dyDescent="0.25">
      <c r="A5125" s="14">
        <v>12</v>
      </c>
      <c r="B5125" s="74" t="s">
        <v>28</v>
      </c>
      <c r="C5125" s="74" t="s">
        <v>91</v>
      </c>
      <c r="D5125" s="14" t="s">
        <v>197</v>
      </c>
      <c r="P5125" s="17" t="str">
        <f t="shared" si="158"/>
        <v>12|B4T1|b|09-17-2019</v>
      </c>
      <c r="Q5125" s="75">
        <v>9</v>
      </c>
      <c r="R5125" s="75">
        <v>3.2</v>
      </c>
      <c r="S5125" s="76">
        <f t="shared" si="157"/>
        <v>2.8125</v>
      </c>
    </row>
    <row r="5126" spans="1:19" x14ac:dyDescent="0.25">
      <c r="A5126" s="14">
        <v>12</v>
      </c>
      <c r="B5126" s="74" t="s">
        <v>28</v>
      </c>
      <c r="C5126" s="74" t="s">
        <v>91</v>
      </c>
      <c r="D5126" s="14" t="s">
        <v>197</v>
      </c>
      <c r="P5126" s="17" t="str">
        <f t="shared" si="158"/>
        <v>12|B4T1|b|09-17-2019</v>
      </c>
      <c r="Q5126" s="75">
        <v>10</v>
      </c>
      <c r="R5126" s="75">
        <v>4.5</v>
      </c>
      <c r="S5126" s="76">
        <f t="shared" si="157"/>
        <v>2.2222222222222223</v>
      </c>
    </row>
    <row r="5127" spans="1:19" x14ac:dyDescent="0.25">
      <c r="A5127" s="14">
        <v>12</v>
      </c>
      <c r="B5127" s="74" t="s">
        <v>28</v>
      </c>
      <c r="C5127" s="74" t="s">
        <v>91</v>
      </c>
      <c r="D5127" s="14" t="s">
        <v>197</v>
      </c>
      <c r="P5127" s="17" t="str">
        <f t="shared" si="158"/>
        <v>12|B4T1|b|09-17-2019</v>
      </c>
      <c r="Q5127" s="75">
        <v>10</v>
      </c>
      <c r="R5127" s="75">
        <v>4.5</v>
      </c>
      <c r="S5127" s="76">
        <f t="shared" si="157"/>
        <v>2.2222222222222223</v>
      </c>
    </row>
    <row r="5128" spans="1:19" x14ac:dyDescent="0.25">
      <c r="A5128" s="14">
        <v>12</v>
      </c>
      <c r="B5128" s="74" t="s">
        <v>28</v>
      </c>
      <c r="C5128" s="74" t="s">
        <v>92</v>
      </c>
      <c r="D5128" s="14" t="s">
        <v>197</v>
      </c>
      <c r="P5128" s="17" t="str">
        <f t="shared" si="158"/>
        <v>12|B4T1|c|09-17-2019</v>
      </c>
      <c r="Q5128" s="75">
        <v>7.5</v>
      </c>
      <c r="R5128" s="75">
        <v>2.5</v>
      </c>
      <c r="S5128" s="76">
        <f t="shared" si="157"/>
        <v>3</v>
      </c>
    </row>
    <row r="5129" spans="1:19" x14ac:dyDescent="0.25">
      <c r="A5129" s="14">
        <v>12</v>
      </c>
      <c r="B5129" s="74" t="s">
        <v>28</v>
      </c>
      <c r="C5129" s="74" t="s">
        <v>92</v>
      </c>
      <c r="D5129" s="14" t="s">
        <v>197</v>
      </c>
      <c r="P5129" s="17" t="str">
        <f t="shared" si="158"/>
        <v>12|B4T1|c|09-17-2019</v>
      </c>
      <c r="Q5129" s="75">
        <v>8.5</v>
      </c>
      <c r="R5129" s="75">
        <v>3</v>
      </c>
      <c r="S5129" s="76">
        <f t="shared" si="157"/>
        <v>2.8333333333333335</v>
      </c>
    </row>
    <row r="5130" spans="1:19" x14ac:dyDescent="0.25">
      <c r="A5130" s="14">
        <v>12</v>
      </c>
      <c r="B5130" s="74" t="s">
        <v>28</v>
      </c>
      <c r="C5130" s="74" t="s">
        <v>92</v>
      </c>
      <c r="D5130" s="14" t="s">
        <v>197</v>
      </c>
      <c r="P5130" s="17" t="str">
        <f t="shared" si="158"/>
        <v>12|B4T1|c|09-17-2019</v>
      </c>
      <c r="Q5130" s="75">
        <v>8.3000000000000007</v>
      </c>
      <c r="R5130" s="75">
        <v>3.1</v>
      </c>
      <c r="S5130" s="76">
        <f t="shared" si="157"/>
        <v>2.67741935483871</v>
      </c>
    </row>
    <row r="5131" spans="1:19" x14ac:dyDescent="0.25">
      <c r="A5131" s="14">
        <v>12</v>
      </c>
      <c r="B5131" s="74" t="s">
        <v>28</v>
      </c>
      <c r="C5131" s="74" t="s">
        <v>92</v>
      </c>
      <c r="D5131" s="14" t="s">
        <v>197</v>
      </c>
      <c r="P5131" s="17" t="str">
        <f t="shared" si="158"/>
        <v>12|B4T1|c|09-17-2019</v>
      </c>
      <c r="Q5131" s="75">
        <v>7.6</v>
      </c>
      <c r="R5131" s="75">
        <v>3.3</v>
      </c>
      <c r="S5131" s="76">
        <f t="shared" si="157"/>
        <v>2.3030303030303032</v>
      </c>
    </row>
    <row r="5132" spans="1:19" x14ac:dyDescent="0.25">
      <c r="A5132" s="14">
        <v>12</v>
      </c>
      <c r="B5132" s="74" t="s">
        <v>28</v>
      </c>
      <c r="C5132" s="74" t="s">
        <v>92</v>
      </c>
      <c r="D5132" s="14" t="s">
        <v>197</v>
      </c>
      <c r="P5132" s="17" t="str">
        <f t="shared" si="158"/>
        <v>12|B4T1|c|09-17-2019</v>
      </c>
      <c r="Q5132" s="75">
        <v>7.2</v>
      </c>
      <c r="R5132" s="75">
        <v>3.1</v>
      </c>
      <c r="S5132" s="76">
        <f t="shared" si="157"/>
        <v>2.3225806451612905</v>
      </c>
    </row>
    <row r="5133" spans="1:19" x14ac:dyDescent="0.25">
      <c r="A5133" s="14">
        <v>12</v>
      </c>
      <c r="B5133" s="74" t="s">
        <v>28</v>
      </c>
      <c r="C5133" s="74" t="s">
        <v>93</v>
      </c>
      <c r="D5133" s="14" t="s">
        <v>197</v>
      </c>
      <c r="P5133" s="17" t="str">
        <f t="shared" si="158"/>
        <v>12|B4T1|d|09-17-2019</v>
      </c>
      <c r="Q5133" s="75">
        <v>5.0999999999999996</v>
      </c>
      <c r="R5133" s="75">
        <v>2.4</v>
      </c>
      <c r="S5133" s="76">
        <f t="shared" si="157"/>
        <v>2.125</v>
      </c>
    </row>
    <row r="5134" spans="1:19" x14ac:dyDescent="0.25">
      <c r="A5134" s="14">
        <v>12</v>
      </c>
      <c r="B5134" s="74" t="s">
        <v>28</v>
      </c>
      <c r="C5134" s="74" t="s">
        <v>93</v>
      </c>
      <c r="D5134" s="14" t="s">
        <v>197</v>
      </c>
      <c r="P5134" s="17" t="str">
        <f t="shared" si="158"/>
        <v>12|B4T1|d|09-17-2019</v>
      </c>
      <c r="Q5134" s="75">
        <v>5.6</v>
      </c>
      <c r="R5134" s="75">
        <v>2.5</v>
      </c>
      <c r="S5134" s="76">
        <f t="shared" si="157"/>
        <v>2.2399999999999998</v>
      </c>
    </row>
    <row r="5135" spans="1:19" x14ac:dyDescent="0.25">
      <c r="A5135" s="14">
        <v>12</v>
      </c>
      <c r="B5135" s="74" t="s">
        <v>28</v>
      </c>
      <c r="C5135" s="74" t="s">
        <v>93</v>
      </c>
      <c r="D5135" s="14" t="s">
        <v>197</v>
      </c>
      <c r="P5135" s="17" t="str">
        <f t="shared" si="158"/>
        <v>12|B4T1|d|09-17-2019</v>
      </c>
      <c r="Q5135" s="75">
        <v>8</v>
      </c>
      <c r="R5135" s="75">
        <v>2.5</v>
      </c>
      <c r="S5135" s="76">
        <f t="shared" si="157"/>
        <v>3.2</v>
      </c>
    </row>
    <row r="5136" spans="1:19" x14ac:dyDescent="0.25">
      <c r="A5136" s="14">
        <v>12</v>
      </c>
      <c r="B5136" s="74" t="s">
        <v>28</v>
      </c>
      <c r="C5136" s="74" t="s">
        <v>93</v>
      </c>
      <c r="D5136" s="14" t="s">
        <v>197</v>
      </c>
      <c r="P5136" s="17" t="str">
        <f t="shared" si="158"/>
        <v>12|B4T1|d|09-17-2019</v>
      </c>
      <c r="Q5136" s="75">
        <v>8</v>
      </c>
      <c r="R5136" s="75">
        <v>2.4</v>
      </c>
      <c r="S5136" s="76">
        <f t="shared" si="157"/>
        <v>3.3333333333333335</v>
      </c>
    </row>
    <row r="5137" spans="1:19" x14ac:dyDescent="0.25">
      <c r="A5137" s="14">
        <v>12</v>
      </c>
      <c r="B5137" s="74" t="s">
        <v>28</v>
      </c>
      <c r="C5137" s="74" t="s">
        <v>93</v>
      </c>
      <c r="D5137" s="14" t="s">
        <v>197</v>
      </c>
      <c r="P5137" s="17" t="str">
        <f t="shared" si="158"/>
        <v>12|B4T1|d|09-17-2019</v>
      </c>
      <c r="Q5137" s="75">
        <v>9.1999999999999993</v>
      </c>
      <c r="R5137" s="75">
        <v>3.7</v>
      </c>
      <c r="S5137" s="76">
        <f t="shared" si="157"/>
        <v>2.486486486486486</v>
      </c>
    </row>
    <row r="5138" spans="1:19" x14ac:dyDescent="0.25">
      <c r="A5138" s="14">
        <v>12</v>
      </c>
      <c r="B5138" s="74" t="s">
        <v>28</v>
      </c>
      <c r="C5138" s="74" t="s">
        <v>93</v>
      </c>
      <c r="D5138" s="14" t="s">
        <v>197</v>
      </c>
      <c r="P5138" s="17" t="str">
        <f t="shared" si="158"/>
        <v>12|B4T1|d|09-17-2019</v>
      </c>
      <c r="Q5138" s="75">
        <v>9</v>
      </c>
      <c r="R5138" s="75">
        <v>4</v>
      </c>
      <c r="S5138" s="76">
        <f t="shared" si="157"/>
        <v>2.25</v>
      </c>
    </row>
    <row r="5139" spans="1:19" x14ac:dyDescent="0.25">
      <c r="A5139" s="14">
        <v>12</v>
      </c>
      <c r="B5139" s="74" t="s">
        <v>28</v>
      </c>
      <c r="C5139" s="74" t="s">
        <v>93</v>
      </c>
      <c r="D5139" s="14" t="s">
        <v>197</v>
      </c>
      <c r="P5139" s="17" t="str">
        <f t="shared" si="158"/>
        <v>12|B4T1|d|09-17-2019</v>
      </c>
      <c r="Q5139" s="75">
        <v>6</v>
      </c>
      <c r="R5139" s="75">
        <v>2.5</v>
      </c>
      <c r="S5139" s="76">
        <f t="shared" ref="S5139:S5202" si="159">Q5139/R5139</f>
        <v>2.4</v>
      </c>
    </row>
    <row r="5140" spans="1:19" x14ac:dyDescent="0.25">
      <c r="A5140" s="14">
        <v>12</v>
      </c>
      <c r="B5140" s="74" t="s">
        <v>28</v>
      </c>
      <c r="C5140" s="74" t="s">
        <v>93</v>
      </c>
      <c r="D5140" s="14" t="s">
        <v>197</v>
      </c>
      <c r="P5140" s="17" t="str">
        <f t="shared" si="158"/>
        <v>12|B4T1|d|09-17-2019</v>
      </c>
      <c r="Q5140" s="75">
        <v>5.8</v>
      </c>
      <c r="R5140" s="75">
        <v>2.8</v>
      </c>
      <c r="S5140" s="76">
        <f t="shared" si="159"/>
        <v>2.0714285714285716</v>
      </c>
    </row>
    <row r="5141" spans="1:19" x14ac:dyDescent="0.25">
      <c r="A5141" s="14">
        <v>12</v>
      </c>
      <c r="B5141" s="74" t="s">
        <v>29</v>
      </c>
      <c r="C5141" s="74" t="s">
        <v>94</v>
      </c>
      <c r="D5141" s="14" t="s">
        <v>197</v>
      </c>
      <c r="P5141" s="17" t="str">
        <f t="shared" ref="P5141:P5185" si="160">CONCATENATE(A5141,"|",B5141,"|",C5141,"|",TEXT(D5141,"AAAA/MM/DD"))</f>
        <v>12|B4T2|a|09-17-2019</v>
      </c>
      <c r="Q5141" s="75">
        <v>5.3</v>
      </c>
      <c r="R5141" s="75">
        <v>2.6</v>
      </c>
      <c r="S5141" s="76">
        <f t="shared" si="159"/>
        <v>2.0384615384615383</v>
      </c>
    </row>
    <row r="5142" spans="1:19" x14ac:dyDescent="0.25">
      <c r="A5142" s="14">
        <v>12</v>
      </c>
      <c r="B5142" s="74" t="s">
        <v>29</v>
      </c>
      <c r="C5142" s="74" t="s">
        <v>94</v>
      </c>
      <c r="D5142" s="14" t="s">
        <v>197</v>
      </c>
      <c r="P5142" s="17" t="str">
        <f t="shared" si="160"/>
        <v>12|B4T2|a|09-17-2019</v>
      </c>
      <c r="Q5142" s="75">
        <v>5.3</v>
      </c>
      <c r="R5142" s="75">
        <v>2.6</v>
      </c>
      <c r="S5142" s="76">
        <f t="shared" si="159"/>
        <v>2.0384615384615383</v>
      </c>
    </row>
    <row r="5143" spans="1:19" x14ac:dyDescent="0.25">
      <c r="A5143" s="14">
        <v>12</v>
      </c>
      <c r="B5143" s="74" t="s">
        <v>29</v>
      </c>
      <c r="C5143" s="74" t="s">
        <v>94</v>
      </c>
      <c r="D5143" s="14" t="s">
        <v>197</v>
      </c>
      <c r="P5143" s="17" t="str">
        <f t="shared" si="160"/>
        <v>12|B4T2|a|09-17-2019</v>
      </c>
      <c r="Q5143" s="75">
        <v>3.4</v>
      </c>
      <c r="R5143" s="75">
        <v>2.5</v>
      </c>
      <c r="S5143" s="76">
        <f t="shared" si="159"/>
        <v>1.3599999999999999</v>
      </c>
    </row>
    <row r="5144" spans="1:19" x14ac:dyDescent="0.25">
      <c r="A5144" s="14">
        <v>12</v>
      </c>
      <c r="B5144" s="74" t="s">
        <v>29</v>
      </c>
      <c r="C5144" s="74" t="s">
        <v>94</v>
      </c>
      <c r="D5144" s="14" t="s">
        <v>197</v>
      </c>
      <c r="P5144" s="17" t="str">
        <f t="shared" si="160"/>
        <v>12|B4T2|a|09-17-2019</v>
      </c>
      <c r="Q5144" s="75">
        <v>7.7</v>
      </c>
      <c r="R5144" s="75">
        <v>2.6</v>
      </c>
      <c r="S5144" s="76">
        <f t="shared" si="159"/>
        <v>2.9615384615384617</v>
      </c>
    </row>
    <row r="5145" spans="1:19" x14ac:dyDescent="0.25">
      <c r="A5145" s="14">
        <v>12</v>
      </c>
      <c r="B5145" s="74" t="s">
        <v>29</v>
      </c>
      <c r="C5145" s="74" t="s">
        <v>94</v>
      </c>
      <c r="D5145" s="14" t="s">
        <v>197</v>
      </c>
      <c r="P5145" s="17" t="str">
        <f t="shared" si="160"/>
        <v>12|B4T2|a|09-17-2019</v>
      </c>
      <c r="Q5145" s="75">
        <v>9.4</v>
      </c>
      <c r="R5145" s="75">
        <v>3.9</v>
      </c>
      <c r="S5145" s="76">
        <f t="shared" si="159"/>
        <v>2.4102564102564106</v>
      </c>
    </row>
    <row r="5146" spans="1:19" x14ac:dyDescent="0.25">
      <c r="A5146" s="14">
        <v>12</v>
      </c>
      <c r="B5146" s="74" t="s">
        <v>29</v>
      </c>
      <c r="C5146" s="74" t="s">
        <v>94</v>
      </c>
      <c r="D5146" s="14" t="s">
        <v>197</v>
      </c>
      <c r="P5146" s="17" t="str">
        <f t="shared" si="160"/>
        <v>12|B4T2|a|09-17-2019</v>
      </c>
      <c r="Q5146" s="75">
        <v>9.5</v>
      </c>
      <c r="R5146" s="75">
        <v>4</v>
      </c>
      <c r="S5146" s="76">
        <f t="shared" si="159"/>
        <v>2.375</v>
      </c>
    </row>
    <row r="5147" spans="1:19" x14ac:dyDescent="0.25">
      <c r="A5147" s="14">
        <v>12</v>
      </c>
      <c r="B5147" s="74" t="s">
        <v>29</v>
      </c>
      <c r="C5147" s="74" t="s">
        <v>94</v>
      </c>
      <c r="D5147" s="14" t="s">
        <v>197</v>
      </c>
      <c r="P5147" s="17" t="str">
        <f t="shared" si="160"/>
        <v>12|B4T2|a|09-17-2019</v>
      </c>
      <c r="Q5147" s="75">
        <v>8.6</v>
      </c>
      <c r="R5147" s="75">
        <v>3.6</v>
      </c>
      <c r="S5147" s="76">
        <f t="shared" si="159"/>
        <v>2.3888888888888888</v>
      </c>
    </row>
    <row r="5148" spans="1:19" x14ac:dyDescent="0.25">
      <c r="A5148" s="14">
        <v>12</v>
      </c>
      <c r="B5148" s="74" t="s">
        <v>29</v>
      </c>
      <c r="C5148" s="74" t="s">
        <v>91</v>
      </c>
      <c r="D5148" s="14" t="s">
        <v>197</v>
      </c>
      <c r="P5148" s="17" t="str">
        <f t="shared" si="160"/>
        <v>12|B4T2|b|09-17-2019</v>
      </c>
      <c r="Q5148" s="75">
        <v>6.2</v>
      </c>
      <c r="R5148" s="75">
        <v>2.8</v>
      </c>
      <c r="S5148" s="76">
        <f t="shared" si="159"/>
        <v>2.2142857142857144</v>
      </c>
    </row>
    <row r="5149" spans="1:19" x14ac:dyDescent="0.25">
      <c r="A5149" s="14">
        <v>12</v>
      </c>
      <c r="B5149" s="74" t="s">
        <v>29</v>
      </c>
      <c r="C5149" s="74" t="s">
        <v>91</v>
      </c>
      <c r="D5149" s="14" t="s">
        <v>197</v>
      </c>
      <c r="P5149" s="17" t="str">
        <f t="shared" si="160"/>
        <v>12|B4T2|b|09-17-2019</v>
      </c>
      <c r="Q5149" s="75">
        <v>6.2</v>
      </c>
      <c r="R5149" s="75">
        <v>2.8</v>
      </c>
      <c r="S5149" s="76">
        <f t="shared" si="159"/>
        <v>2.2142857142857144</v>
      </c>
    </row>
    <row r="5150" spans="1:19" x14ac:dyDescent="0.25">
      <c r="A5150" s="14">
        <v>12</v>
      </c>
      <c r="B5150" s="74" t="s">
        <v>29</v>
      </c>
      <c r="C5150" s="74" t="s">
        <v>91</v>
      </c>
      <c r="D5150" s="14" t="s">
        <v>197</v>
      </c>
      <c r="P5150" s="17" t="str">
        <f t="shared" si="160"/>
        <v>12|B4T2|b|09-17-2019</v>
      </c>
      <c r="Q5150" s="75">
        <v>8.5</v>
      </c>
      <c r="R5150" s="75">
        <v>3.2</v>
      </c>
      <c r="S5150" s="76">
        <f t="shared" si="159"/>
        <v>2.65625</v>
      </c>
    </row>
    <row r="5151" spans="1:19" x14ac:dyDescent="0.25">
      <c r="A5151" s="14">
        <v>12</v>
      </c>
      <c r="B5151" s="74" t="s">
        <v>29</v>
      </c>
      <c r="C5151" s="74" t="s">
        <v>91</v>
      </c>
      <c r="D5151" s="14" t="s">
        <v>197</v>
      </c>
      <c r="P5151" s="17" t="str">
        <f t="shared" si="160"/>
        <v>12|B4T2|b|09-17-2019</v>
      </c>
      <c r="Q5151" s="75">
        <v>8.9</v>
      </c>
      <c r="R5151" s="75">
        <v>3.1</v>
      </c>
      <c r="S5151" s="76">
        <f t="shared" si="159"/>
        <v>2.870967741935484</v>
      </c>
    </row>
    <row r="5152" spans="1:19" x14ac:dyDescent="0.25">
      <c r="A5152" s="14">
        <v>12</v>
      </c>
      <c r="B5152" s="74" t="s">
        <v>29</v>
      </c>
      <c r="C5152" s="74" t="s">
        <v>91</v>
      </c>
      <c r="D5152" s="14" t="s">
        <v>197</v>
      </c>
      <c r="P5152" s="17" t="str">
        <f t="shared" si="160"/>
        <v>12|B4T2|b|09-17-2019</v>
      </c>
      <c r="Q5152" s="75">
        <v>9.1999999999999993</v>
      </c>
      <c r="R5152" s="75">
        <v>4.2</v>
      </c>
      <c r="S5152" s="76">
        <f t="shared" si="159"/>
        <v>2.1904761904761902</v>
      </c>
    </row>
    <row r="5153" spans="1:19" x14ac:dyDescent="0.25">
      <c r="A5153" s="14">
        <v>12</v>
      </c>
      <c r="B5153" s="74" t="s">
        <v>29</v>
      </c>
      <c r="C5153" s="74" t="s">
        <v>91</v>
      </c>
      <c r="D5153" s="14" t="s">
        <v>197</v>
      </c>
      <c r="P5153" s="17" t="str">
        <f t="shared" si="160"/>
        <v>12|B4T2|b|09-17-2019</v>
      </c>
      <c r="Q5153" s="75">
        <v>9.3000000000000007</v>
      </c>
      <c r="R5153" s="75">
        <v>4.0999999999999996</v>
      </c>
      <c r="S5153" s="76">
        <f t="shared" si="159"/>
        <v>2.2682926829268295</v>
      </c>
    </row>
    <row r="5154" spans="1:19" x14ac:dyDescent="0.25">
      <c r="A5154" s="14">
        <v>12</v>
      </c>
      <c r="B5154" s="74" t="s">
        <v>29</v>
      </c>
      <c r="C5154" s="74" t="s">
        <v>92</v>
      </c>
      <c r="D5154" s="14" t="s">
        <v>197</v>
      </c>
      <c r="P5154" s="17" t="str">
        <f t="shared" si="160"/>
        <v>12|B4T2|c|09-17-2019</v>
      </c>
      <c r="Q5154" s="75">
        <v>3.5</v>
      </c>
      <c r="R5154" s="75">
        <v>1.7</v>
      </c>
      <c r="S5154" s="76">
        <f t="shared" si="159"/>
        <v>2.0588235294117649</v>
      </c>
    </row>
    <row r="5155" spans="1:19" x14ac:dyDescent="0.25">
      <c r="A5155" s="14">
        <v>12</v>
      </c>
      <c r="B5155" s="74" t="s">
        <v>29</v>
      </c>
      <c r="C5155" s="74" t="s">
        <v>92</v>
      </c>
      <c r="D5155" s="14" t="s">
        <v>197</v>
      </c>
      <c r="P5155" s="17" t="str">
        <f t="shared" si="160"/>
        <v>12|B4T2|c|09-17-2019</v>
      </c>
      <c r="Q5155" s="75">
        <v>8.5</v>
      </c>
      <c r="R5155" s="75">
        <v>3.3</v>
      </c>
      <c r="S5155" s="76">
        <f t="shared" si="159"/>
        <v>2.5757575757575757</v>
      </c>
    </row>
    <row r="5156" spans="1:19" x14ac:dyDescent="0.25">
      <c r="A5156" s="14">
        <v>12</v>
      </c>
      <c r="B5156" s="74" t="s">
        <v>29</v>
      </c>
      <c r="C5156" s="74" t="s">
        <v>92</v>
      </c>
      <c r="D5156" s="14" t="s">
        <v>197</v>
      </c>
      <c r="P5156" s="17" t="str">
        <f t="shared" si="160"/>
        <v>12|B4T2|c|09-17-2019</v>
      </c>
      <c r="Q5156" s="75">
        <v>8.4</v>
      </c>
      <c r="R5156" s="75">
        <v>3.3</v>
      </c>
      <c r="S5156" s="76">
        <f t="shared" si="159"/>
        <v>2.5454545454545459</v>
      </c>
    </row>
    <row r="5157" spans="1:19" x14ac:dyDescent="0.25">
      <c r="A5157" s="14">
        <v>12</v>
      </c>
      <c r="B5157" s="74" t="s">
        <v>29</v>
      </c>
      <c r="C5157" s="74" t="s">
        <v>92</v>
      </c>
      <c r="D5157" s="14" t="s">
        <v>197</v>
      </c>
      <c r="P5157" s="17" t="str">
        <f t="shared" si="160"/>
        <v>12|B4T2|c|09-17-2019</v>
      </c>
      <c r="Q5157" s="75">
        <v>9.1999999999999993</v>
      </c>
      <c r="R5157" s="75">
        <v>3.6</v>
      </c>
      <c r="S5157" s="76">
        <f t="shared" si="159"/>
        <v>2.5555555555555554</v>
      </c>
    </row>
    <row r="5158" spans="1:19" x14ac:dyDescent="0.25">
      <c r="A5158" s="14">
        <v>12</v>
      </c>
      <c r="B5158" s="74" t="s">
        <v>29</v>
      </c>
      <c r="C5158" s="74" t="s">
        <v>92</v>
      </c>
      <c r="D5158" s="14" t="s">
        <v>197</v>
      </c>
      <c r="P5158" s="17" t="str">
        <f t="shared" si="160"/>
        <v>12|B4T2|c|09-17-2019</v>
      </c>
      <c r="Q5158" s="75">
        <v>9.3000000000000007</v>
      </c>
      <c r="R5158" s="75">
        <v>3.6</v>
      </c>
      <c r="S5158" s="76">
        <f t="shared" si="159"/>
        <v>2.5833333333333335</v>
      </c>
    </row>
    <row r="5159" spans="1:19" x14ac:dyDescent="0.25">
      <c r="A5159" s="14">
        <v>12</v>
      </c>
      <c r="B5159" s="74" t="s">
        <v>29</v>
      </c>
      <c r="C5159" s="74" t="s">
        <v>93</v>
      </c>
      <c r="D5159" s="14" t="s">
        <v>197</v>
      </c>
      <c r="P5159" s="17" t="str">
        <f t="shared" si="160"/>
        <v>12|B4T2|d|09-17-2019</v>
      </c>
      <c r="Q5159" s="75">
        <v>4.8</v>
      </c>
      <c r="R5159" s="75">
        <v>1.8</v>
      </c>
      <c r="S5159" s="76">
        <f t="shared" si="159"/>
        <v>2.6666666666666665</v>
      </c>
    </row>
    <row r="5160" spans="1:19" x14ac:dyDescent="0.25">
      <c r="A5160" s="14">
        <v>12</v>
      </c>
      <c r="B5160" s="74" t="s">
        <v>29</v>
      </c>
      <c r="C5160" s="74" t="s">
        <v>93</v>
      </c>
      <c r="D5160" s="14" t="s">
        <v>197</v>
      </c>
      <c r="P5160" s="17" t="str">
        <f t="shared" si="160"/>
        <v>12|B4T2|d|09-17-2019</v>
      </c>
      <c r="Q5160" s="75">
        <v>4.8</v>
      </c>
      <c r="R5160" s="75">
        <v>1.8</v>
      </c>
      <c r="S5160" s="76">
        <f t="shared" si="159"/>
        <v>2.6666666666666665</v>
      </c>
    </row>
    <row r="5161" spans="1:19" x14ac:dyDescent="0.25">
      <c r="A5161" s="14">
        <v>12</v>
      </c>
      <c r="B5161" s="74" t="s">
        <v>29</v>
      </c>
      <c r="C5161" s="74" t="s">
        <v>93</v>
      </c>
      <c r="D5161" s="14" t="s">
        <v>197</v>
      </c>
      <c r="P5161" s="17" t="str">
        <f t="shared" si="160"/>
        <v>12|B4T2|d|09-17-2019</v>
      </c>
      <c r="Q5161" s="75">
        <v>3.8</v>
      </c>
      <c r="R5161" s="75">
        <v>2.2000000000000002</v>
      </c>
      <c r="S5161" s="76">
        <f t="shared" si="159"/>
        <v>1.7272727272727271</v>
      </c>
    </row>
    <row r="5162" spans="1:19" x14ac:dyDescent="0.25">
      <c r="A5162" s="14">
        <v>12</v>
      </c>
      <c r="B5162" s="74" t="s">
        <v>29</v>
      </c>
      <c r="C5162" s="74" t="s">
        <v>93</v>
      </c>
      <c r="D5162" s="14" t="s">
        <v>197</v>
      </c>
      <c r="P5162" s="17" t="str">
        <f t="shared" si="160"/>
        <v>12|B4T2|d|09-17-2019</v>
      </c>
      <c r="Q5162" s="75">
        <v>5.9</v>
      </c>
      <c r="R5162" s="75">
        <v>2.2999999999999998</v>
      </c>
      <c r="S5162" s="76">
        <f t="shared" si="159"/>
        <v>2.5652173913043481</v>
      </c>
    </row>
    <row r="5163" spans="1:19" x14ac:dyDescent="0.25">
      <c r="A5163" s="14">
        <v>12</v>
      </c>
      <c r="B5163" s="74" t="s">
        <v>30</v>
      </c>
      <c r="C5163" s="74" t="s">
        <v>94</v>
      </c>
      <c r="D5163" s="14" t="s">
        <v>197</v>
      </c>
      <c r="P5163" s="17" t="str">
        <f t="shared" si="160"/>
        <v>12|B4T3|a|09-17-2019</v>
      </c>
      <c r="Q5163" s="75">
        <v>5.3</v>
      </c>
      <c r="R5163" s="75">
        <v>2.1</v>
      </c>
      <c r="S5163" s="76">
        <f t="shared" si="159"/>
        <v>2.5238095238095237</v>
      </c>
    </row>
    <row r="5164" spans="1:19" x14ac:dyDescent="0.25">
      <c r="A5164" s="14">
        <v>12</v>
      </c>
      <c r="B5164" s="74" t="s">
        <v>30</v>
      </c>
      <c r="C5164" s="74" t="s">
        <v>94</v>
      </c>
      <c r="D5164" s="14" t="s">
        <v>197</v>
      </c>
      <c r="P5164" s="17" t="str">
        <f t="shared" si="160"/>
        <v>12|B4T3|a|09-17-2019</v>
      </c>
      <c r="Q5164" s="75">
        <v>5</v>
      </c>
      <c r="R5164" s="75">
        <v>2</v>
      </c>
      <c r="S5164" s="76">
        <f t="shared" si="159"/>
        <v>2.5</v>
      </c>
    </row>
    <row r="5165" spans="1:19" x14ac:dyDescent="0.25">
      <c r="A5165" s="14">
        <v>12</v>
      </c>
      <c r="B5165" s="74" t="s">
        <v>30</v>
      </c>
      <c r="C5165" s="74" t="s">
        <v>94</v>
      </c>
      <c r="D5165" s="14" t="s">
        <v>197</v>
      </c>
      <c r="P5165" s="17" t="str">
        <f t="shared" si="160"/>
        <v>12|B4T3|a|09-17-2019</v>
      </c>
      <c r="Q5165" s="75">
        <v>9</v>
      </c>
      <c r="R5165" s="75">
        <v>3</v>
      </c>
      <c r="S5165" s="76">
        <f t="shared" si="159"/>
        <v>3</v>
      </c>
    </row>
    <row r="5166" spans="1:19" x14ac:dyDescent="0.25">
      <c r="A5166" s="14">
        <v>12</v>
      </c>
      <c r="B5166" s="74" t="s">
        <v>30</v>
      </c>
      <c r="C5166" s="74" t="s">
        <v>94</v>
      </c>
      <c r="D5166" s="14" t="s">
        <v>197</v>
      </c>
      <c r="P5166" s="17" t="str">
        <f t="shared" si="160"/>
        <v>12|B4T3|a|09-17-2019</v>
      </c>
      <c r="Q5166" s="75">
        <v>9.1</v>
      </c>
      <c r="R5166" s="75">
        <v>3.2</v>
      </c>
      <c r="S5166" s="76">
        <f t="shared" si="159"/>
        <v>2.8437499999999996</v>
      </c>
    </row>
    <row r="5167" spans="1:19" x14ac:dyDescent="0.25">
      <c r="A5167" s="14">
        <v>12</v>
      </c>
      <c r="B5167" s="74" t="s">
        <v>30</v>
      </c>
      <c r="C5167" s="74" t="s">
        <v>94</v>
      </c>
      <c r="D5167" s="14" t="s">
        <v>197</v>
      </c>
      <c r="P5167" s="17" t="str">
        <f t="shared" si="160"/>
        <v>12|B4T3|a|09-17-2019</v>
      </c>
      <c r="Q5167" s="75">
        <v>8.9</v>
      </c>
      <c r="R5167" s="75">
        <v>3.6</v>
      </c>
      <c r="S5167" s="76">
        <f t="shared" si="159"/>
        <v>2.4722222222222223</v>
      </c>
    </row>
    <row r="5168" spans="1:19" x14ac:dyDescent="0.25">
      <c r="A5168" s="14">
        <v>12</v>
      </c>
      <c r="B5168" s="74" t="s">
        <v>30</v>
      </c>
      <c r="C5168" s="74" t="s">
        <v>94</v>
      </c>
      <c r="D5168" s="14" t="s">
        <v>197</v>
      </c>
      <c r="P5168" s="17" t="str">
        <f t="shared" si="160"/>
        <v>12|B4T3|a|09-17-2019</v>
      </c>
      <c r="Q5168" s="75">
        <v>8.5</v>
      </c>
      <c r="R5168" s="75">
        <v>3.6</v>
      </c>
      <c r="S5168" s="76">
        <f t="shared" si="159"/>
        <v>2.3611111111111112</v>
      </c>
    </row>
    <row r="5169" spans="1:19" x14ac:dyDescent="0.25">
      <c r="A5169" s="14">
        <v>12</v>
      </c>
      <c r="B5169" s="74" t="s">
        <v>30</v>
      </c>
      <c r="C5169" s="74" t="s">
        <v>91</v>
      </c>
      <c r="D5169" s="14" t="s">
        <v>197</v>
      </c>
      <c r="P5169" s="17" t="str">
        <f t="shared" si="160"/>
        <v>12|B4T3|b|09-17-2019</v>
      </c>
      <c r="Q5169" s="75">
        <v>6.2</v>
      </c>
      <c r="R5169" s="75">
        <v>2.8</v>
      </c>
      <c r="S5169" s="76">
        <f t="shared" si="159"/>
        <v>2.2142857142857144</v>
      </c>
    </row>
    <row r="5170" spans="1:19" x14ac:dyDescent="0.25">
      <c r="A5170" s="14">
        <v>12</v>
      </c>
      <c r="B5170" s="74" t="s">
        <v>30</v>
      </c>
      <c r="C5170" s="74" t="s">
        <v>91</v>
      </c>
      <c r="D5170" s="14" t="s">
        <v>197</v>
      </c>
      <c r="P5170" s="17" t="str">
        <f t="shared" si="160"/>
        <v>12|B4T3|b|09-17-2019</v>
      </c>
      <c r="Q5170" s="75">
        <v>6.3</v>
      </c>
      <c r="R5170" s="75">
        <v>2.8</v>
      </c>
      <c r="S5170" s="76">
        <f t="shared" si="159"/>
        <v>2.25</v>
      </c>
    </row>
    <row r="5171" spans="1:19" x14ac:dyDescent="0.25">
      <c r="A5171" s="14">
        <v>12</v>
      </c>
      <c r="B5171" s="74" t="s">
        <v>30</v>
      </c>
      <c r="C5171" s="74" t="s">
        <v>91</v>
      </c>
      <c r="D5171" s="14" t="s">
        <v>197</v>
      </c>
      <c r="P5171" s="17" t="str">
        <f t="shared" si="160"/>
        <v>12|B4T3|b|09-17-2019</v>
      </c>
      <c r="Q5171" s="75">
        <v>10.3</v>
      </c>
      <c r="R5171" s="75">
        <v>3.9</v>
      </c>
      <c r="S5171" s="76">
        <f t="shared" si="159"/>
        <v>2.6410256410256414</v>
      </c>
    </row>
    <row r="5172" spans="1:19" x14ac:dyDescent="0.25">
      <c r="A5172" s="14">
        <v>12</v>
      </c>
      <c r="B5172" s="74" t="s">
        <v>30</v>
      </c>
      <c r="C5172" s="74" t="s">
        <v>91</v>
      </c>
      <c r="D5172" s="14" t="s">
        <v>197</v>
      </c>
      <c r="P5172" s="17" t="str">
        <f t="shared" si="160"/>
        <v>12|B4T3|b|09-17-2019</v>
      </c>
      <c r="Q5172" s="75">
        <v>10.199999999999999</v>
      </c>
      <c r="R5172" s="75">
        <v>3.9</v>
      </c>
      <c r="S5172" s="76">
        <f t="shared" si="159"/>
        <v>2.6153846153846154</v>
      </c>
    </row>
    <row r="5173" spans="1:19" x14ac:dyDescent="0.25">
      <c r="A5173" s="14">
        <v>12</v>
      </c>
      <c r="B5173" s="74" t="s">
        <v>30</v>
      </c>
      <c r="C5173" s="74" t="s">
        <v>91</v>
      </c>
      <c r="D5173" s="14" t="s">
        <v>197</v>
      </c>
      <c r="P5173" s="17" t="str">
        <f t="shared" si="160"/>
        <v>12|B4T3|b|09-17-2019</v>
      </c>
      <c r="Q5173" s="75">
        <v>9.9</v>
      </c>
      <c r="R5173" s="75">
        <v>4.9000000000000004</v>
      </c>
      <c r="S5173" s="76">
        <f t="shared" si="159"/>
        <v>2.0204081632653059</v>
      </c>
    </row>
    <row r="5174" spans="1:19" x14ac:dyDescent="0.25">
      <c r="A5174" s="14">
        <v>12</v>
      </c>
      <c r="B5174" s="74" t="s">
        <v>30</v>
      </c>
      <c r="C5174" s="74" t="s">
        <v>91</v>
      </c>
      <c r="D5174" s="14" t="s">
        <v>197</v>
      </c>
      <c r="P5174" s="17" t="str">
        <f t="shared" si="160"/>
        <v>12|B4T3|b|09-17-2019</v>
      </c>
      <c r="Q5174" s="75">
        <v>9.8000000000000007</v>
      </c>
      <c r="R5174" s="75">
        <v>4.5999999999999996</v>
      </c>
      <c r="S5174" s="76">
        <f t="shared" si="159"/>
        <v>2.1304347826086958</v>
      </c>
    </row>
    <row r="5175" spans="1:19" x14ac:dyDescent="0.25">
      <c r="A5175" s="14">
        <v>12</v>
      </c>
      <c r="B5175" s="74" t="s">
        <v>30</v>
      </c>
      <c r="C5175" s="74" t="s">
        <v>92</v>
      </c>
      <c r="D5175" s="14" t="s">
        <v>197</v>
      </c>
      <c r="P5175" s="17" t="str">
        <f t="shared" si="160"/>
        <v>12|B4T3|c|09-17-2019</v>
      </c>
      <c r="Q5175" s="75">
        <v>6.3</v>
      </c>
      <c r="R5175" s="75">
        <v>2.7</v>
      </c>
      <c r="S5175" s="76">
        <f t="shared" si="159"/>
        <v>2.333333333333333</v>
      </c>
    </row>
    <row r="5176" spans="1:19" x14ac:dyDescent="0.25">
      <c r="A5176" s="14">
        <v>12</v>
      </c>
      <c r="B5176" s="74" t="s">
        <v>30</v>
      </c>
      <c r="C5176" s="74" t="s">
        <v>92</v>
      </c>
      <c r="D5176" s="14" t="s">
        <v>197</v>
      </c>
      <c r="P5176" s="17" t="str">
        <f t="shared" si="160"/>
        <v>12|B4T3|c|09-17-2019</v>
      </c>
      <c r="Q5176" s="75">
        <v>6.3</v>
      </c>
      <c r="R5176" s="75">
        <v>2.7</v>
      </c>
      <c r="S5176" s="76">
        <f t="shared" si="159"/>
        <v>2.333333333333333</v>
      </c>
    </row>
    <row r="5177" spans="1:19" x14ac:dyDescent="0.25">
      <c r="A5177" s="14">
        <v>12</v>
      </c>
      <c r="B5177" s="74" t="s">
        <v>30</v>
      </c>
      <c r="C5177" s="74" t="s">
        <v>92</v>
      </c>
      <c r="D5177" s="14" t="s">
        <v>197</v>
      </c>
      <c r="P5177" s="17" t="str">
        <f t="shared" si="160"/>
        <v>12|B4T3|c|09-17-2019</v>
      </c>
      <c r="Q5177" s="75">
        <v>7.6</v>
      </c>
      <c r="R5177" s="75">
        <v>2.8</v>
      </c>
      <c r="S5177" s="76">
        <f t="shared" si="159"/>
        <v>2.7142857142857144</v>
      </c>
    </row>
    <row r="5178" spans="1:19" x14ac:dyDescent="0.25">
      <c r="A5178" s="14">
        <v>12</v>
      </c>
      <c r="B5178" s="74" t="s">
        <v>30</v>
      </c>
      <c r="C5178" s="74" t="s">
        <v>92</v>
      </c>
      <c r="D5178" s="14" t="s">
        <v>197</v>
      </c>
      <c r="P5178" s="17" t="str">
        <f t="shared" si="160"/>
        <v>12|B4T3|c|09-17-2019</v>
      </c>
      <c r="Q5178" s="75">
        <v>7.4</v>
      </c>
      <c r="R5178" s="75">
        <v>3</v>
      </c>
      <c r="S5178" s="76">
        <f t="shared" si="159"/>
        <v>2.4666666666666668</v>
      </c>
    </row>
    <row r="5179" spans="1:19" x14ac:dyDescent="0.25">
      <c r="A5179" s="14">
        <v>12</v>
      </c>
      <c r="B5179" s="74" t="s">
        <v>30</v>
      </c>
      <c r="C5179" s="74" t="s">
        <v>92</v>
      </c>
      <c r="D5179" s="14" t="s">
        <v>197</v>
      </c>
      <c r="P5179" s="17" t="str">
        <f t="shared" si="160"/>
        <v>12|B4T3|c|09-17-2019</v>
      </c>
      <c r="Q5179" s="75">
        <v>8.6999999999999993</v>
      </c>
      <c r="R5179" s="75">
        <v>3.7</v>
      </c>
      <c r="S5179" s="76">
        <f t="shared" si="159"/>
        <v>2.3513513513513509</v>
      </c>
    </row>
    <row r="5180" spans="1:19" x14ac:dyDescent="0.25">
      <c r="A5180" s="14">
        <v>12</v>
      </c>
      <c r="B5180" s="74" t="s">
        <v>30</v>
      </c>
      <c r="C5180" s="74" t="s">
        <v>92</v>
      </c>
      <c r="D5180" s="14" t="s">
        <v>197</v>
      </c>
      <c r="P5180" s="17" t="str">
        <f t="shared" si="160"/>
        <v>12|B4T3|c|09-17-2019</v>
      </c>
      <c r="Q5180" s="75">
        <v>6.8</v>
      </c>
      <c r="R5180" s="75">
        <v>3.3</v>
      </c>
      <c r="S5180" s="76">
        <f t="shared" si="159"/>
        <v>2.0606060606060606</v>
      </c>
    </row>
    <row r="5181" spans="1:19" x14ac:dyDescent="0.25">
      <c r="A5181" s="14">
        <v>12</v>
      </c>
      <c r="B5181" s="74" t="s">
        <v>30</v>
      </c>
      <c r="C5181" s="74" t="s">
        <v>92</v>
      </c>
      <c r="D5181" s="14" t="s">
        <v>197</v>
      </c>
      <c r="P5181" s="17" t="str">
        <f t="shared" si="160"/>
        <v>12|B4T3|c|09-17-2019</v>
      </c>
      <c r="Q5181" s="75">
        <v>6.8</v>
      </c>
      <c r="R5181" s="75">
        <v>3</v>
      </c>
      <c r="S5181" s="76">
        <f t="shared" si="159"/>
        <v>2.2666666666666666</v>
      </c>
    </row>
    <row r="5182" spans="1:19" x14ac:dyDescent="0.25">
      <c r="A5182" s="14">
        <v>12</v>
      </c>
      <c r="B5182" s="74" t="s">
        <v>30</v>
      </c>
      <c r="C5182" s="74" t="s">
        <v>93</v>
      </c>
      <c r="D5182" s="14" t="s">
        <v>197</v>
      </c>
      <c r="P5182" s="17" t="str">
        <f t="shared" si="160"/>
        <v>12|B4T3|d|09-17-2019</v>
      </c>
      <c r="Q5182" s="75">
        <v>7.8</v>
      </c>
      <c r="R5182" s="75">
        <v>2.8</v>
      </c>
      <c r="S5182" s="76">
        <f t="shared" si="159"/>
        <v>2.785714285714286</v>
      </c>
    </row>
    <row r="5183" spans="1:19" x14ac:dyDescent="0.25">
      <c r="A5183" s="14">
        <v>12</v>
      </c>
      <c r="B5183" s="74" t="s">
        <v>30</v>
      </c>
      <c r="C5183" s="74" t="s">
        <v>93</v>
      </c>
      <c r="D5183" s="14" t="s">
        <v>197</v>
      </c>
      <c r="P5183" s="17" t="str">
        <f t="shared" si="160"/>
        <v>12|B4T3|d|09-17-2019</v>
      </c>
      <c r="Q5183" s="75">
        <v>8</v>
      </c>
      <c r="R5183" s="75">
        <v>3</v>
      </c>
      <c r="S5183" s="76">
        <f t="shared" si="159"/>
        <v>2.6666666666666665</v>
      </c>
    </row>
    <row r="5184" spans="1:19" x14ac:dyDescent="0.25">
      <c r="A5184" s="14">
        <v>12</v>
      </c>
      <c r="B5184" s="74" t="s">
        <v>30</v>
      </c>
      <c r="C5184" s="74" t="s">
        <v>93</v>
      </c>
      <c r="D5184" s="14" t="s">
        <v>197</v>
      </c>
      <c r="P5184" s="17" t="str">
        <f t="shared" si="160"/>
        <v>12|B4T3|d|09-17-2019</v>
      </c>
      <c r="Q5184" s="75">
        <v>8.4</v>
      </c>
      <c r="R5184" s="75">
        <v>3.6</v>
      </c>
      <c r="S5184" s="76">
        <f t="shared" si="159"/>
        <v>2.3333333333333335</v>
      </c>
    </row>
    <row r="5185" spans="1:19" x14ac:dyDescent="0.25">
      <c r="A5185" s="14">
        <v>12</v>
      </c>
      <c r="B5185" s="74" t="s">
        <v>30</v>
      </c>
      <c r="C5185" s="74" t="s">
        <v>93</v>
      </c>
      <c r="D5185" s="14" t="s">
        <v>197</v>
      </c>
      <c r="P5185" s="17" t="str">
        <f t="shared" si="160"/>
        <v>12|B4T3|d|09-17-2019</v>
      </c>
      <c r="Q5185" s="75">
        <v>8.3000000000000007</v>
      </c>
      <c r="R5185" s="75">
        <v>3.9</v>
      </c>
      <c r="S5185" s="76">
        <f t="shared" si="159"/>
        <v>2.1282051282051286</v>
      </c>
    </row>
    <row r="5186" spans="1:19" x14ac:dyDescent="0.25">
      <c r="A5186" s="14">
        <v>12</v>
      </c>
      <c r="B5186" s="74" t="s">
        <v>31</v>
      </c>
      <c r="C5186" s="74" t="s">
        <v>94</v>
      </c>
      <c r="D5186" s="14" t="s">
        <v>197</v>
      </c>
      <c r="P5186" s="17" t="str">
        <f t="shared" ref="P5186:P5249" si="161">CONCATENATE(A5186,"|",B5186,"|",C5186,"|",TEXT(D5186,"AAAA/MM/DD"))</f>
        <v>12|B4T4|a|09-17-2019</v>
      </c>
      <c r="Q5186" s="75">
        <v>5.7</v>
      </c>
      <c r="R5186" s="75">
        <v>3</v>
      </c>
      <c r="S5186" s="76">
        <f t="shared" si="159"/>
        <v>1.9000000000000001</v>
      </c>
    </row>
    <row r="5187" spans="1:19" x14ac:dyDescent="0.25">
      <c r="A5187" s="14">
        <v>12</v>
      </c>
      <c r="B5187" s="74" t="s">
        <v>31</v>
      </c>
      <c r="C5187" s="74" t="s">
        <v>94</v>
      </c>
      <c r="D5187" s="14" t="s">
        <v>197</v>
      </c>
      <c r="P5187" s="17" t="str">
        <f t="shared" si="161"/>
        <v>12|B4T4|a|09-17-2019</v>
      </c>
      <c r="Q5187" s="75">
        <v>5.8</v>
      </c>
      <c r="R5187" s="75">
        <v>3.2</v>
      </c>
      <c r="S5187" s="76">
        <f t="shared" si="159"/>
        <v>1.8124999999999998</v>
      </c>
    </row>
    <row r="5188" spans="1:19" x14ac:dyDescent="0.25">
      <c r="A5188" s="14">
        <v>12</v>
      </c>
      <c r="B5188" s="74" t="s">
        <v>31</v>
      </c>
      <c r="C5188" s="74" t="s">
        <v>94</v>
      </c>
      <c r="D5188" s="14" t="s">
        <v>197</v>
      </c>
      <c r="P5188" s="17" t="str">
        <f t="shared" si="161"/>
        <v>12|B4T4|a|09-17-2019</v>
      </c>
      <c r="Q5188" s="75">
        <v>8.3000000000000007</v>
      </c>
      <c r="R5188" s="75">
        <v>3</v>
      </c>
      <c r="S5188" s="76">
        <f t="shared" si="159"/>
        <v>2.7666666666666671</v>
      </c>
    </row>
    <row r="5189" spans="1:19" x14ac:dyDescent="0.25">
      <c r="A5189" s="14">
        <v>12</v>
      </c>
      <c r="B5189" s="74" t="s">
        <v>31</v>
      </c>
      <c r="C5189" s="74" t="s">
        <v>94</v>
      </c>
      <c r="D5189" s="14" t="s">
        <v>197</v>
      </c>
      <c r="P5189" s="17" t="str">
        <f t="shared" si="161"/>
        <v>12|B4T4|a|09-17-2019</v>
      </c>
      <c r="Q5189" s="75">
        <v>8.4</v>
      </c>
      <c r="R5189" s="75">
        <v>3</v>
      </c>
      <c r="S5189" s="76">
        <f t="shared" si="159"/>
        <v>2.8000000000000003</v>
      </c>
    </row>
    <row r="5190" spans="1:19" x14ac:dyDescent="0.25">
      <c r="A5190" s="14">
        <v>12</v>
      </c>
      <c r="B5190" s="74" t="s">
        <v>31</v>
      </c>
      <c r="C5190" s="74" t="s">
        <v>94</v>
      </c>
      <c r="D5190" s="14" t="s">
        <v>197</v>
      </c>
      <c r="P5190" s="17" t="str">
        <f t="shared" si="161"/>
        <v>12|B4T4|a|09-17-2019</v>
      </c>
      <c r="Q5190" s="75">
        <v>10</v>
      </c>
      <c r="R5190" s="75">
        <v>5</v>
      </c>
      <c r="S5190" s="76">
        <f t="shared" si="159"/>
        <v>2</v>
      </c>
    </row>
    <row r="5191" spans="1:19" x14ac:dyDescent="0.25">
      <c r="A5191" s="14">
        <v>12</v>
      </c>
      <c r="B5191" s="74" t="s">
        <v>31</v>
      </c>
      <c r="C5191" s="74" t="s">
        <v>94</v>
      </c>
      <c r="D5191" s="14" t="s">
        <v>197</v>
      </c>
      <c r="P5191" s="17" t="str">
        <f t="shared" si="161"/>
        <v>12|B4T4|a|09-17-2019</v>
      </c>
      <c r="Q5191" s="75">
        <v>10.5</v>
      </c>
      <c r="R5191" s="75">
        <v>5</v>
      </c>
      <c r="S5191" s="76">
        <f t="shared" si="159"/>
        <v>2.1</v>
      </c>
    </row>
    <row r="5192" spans="1:19" x14ac:dyDescent="0.25">
      <c r="A5192" s="14">
        <v>12</v>
      </c>
      <c r="B5192" s="74" t="s">
        <v>31</v>
      </c>
      <c r="C5192" s="74" t="s">
        <v>94</v>
      </c>
      <c r="D5192" s="14" t="s">
        <v>197</v>
      </c>
      <c r="P5192" s="17" t="str">
        <f t="shared" si="161"/>
        <v>12|B4T4|a|09-17-2019</v>
      </c>
      <c r="Q5192" s="75">
        <v>10.5</v>
      </c>
      <c r="R5192" s="75">
        <v>5.0999999999999996</v>
      </c>
      <c r="S5192" s="76">
        <f t="shared" si="159"/>
        <v>2.0588235294117649</v>
      </c>
    </row>
    <row r="5193" spans="1:19" x14ac:dyDescent="0.25">
      <c r="A5193" s="14">
        <v>12</v>
      </c>
      <c r="B5193" s="74" t="s">
        <v>31</v>
      </c>
      <c r="C5193" s="74" t="s">
        <v>91</v>
      </c>
      <c r="D5193" s="14" t="s">
        <v>197</v>
      </c>
      <c r="P5193" s="17" t="str">
        <f t="shared" si="161"/>
        <v>12|B4T4|b|09-17-2019</v>
      </c>
      <c r="Q5193" s="75">
        <v>5.0999999999999996</v>
      </c>
      <c r="R5193" s="75">
        <v>2.4</v>
      </c>
      <c r="S5193" s="76">
        <f t="shared" si="159"/>
        <v>2.125</v>
      </c>
    </row>
    <row r="5194" spans="1:19" x14ac:dyDescent="0.25">
      <c r="A5194" s="14">
        <v>12</v>
      </c>
      <c r="B5194" s="74" t="s">
        <v>31</v>
      </c>
      <c r="C5194" s="74" t="s">
        <v>91</v>
      </c>
      <c r="D5194" s="14" t="s">
        <v>197</v>
      </c>
      <c r="P5194" s="17" t="str">
        <f t="shared" si="161"/>
        <v>12|B4T4|b|09-17-2019</v>
      </c>
      <c r="Q5194" s="75">
        <v>6.5</v>
      </c>
      <c r="R5194" s="75">
        <v>2.9</v>
      </c>
      <c r="S5194" s="76">
        <f t="shared" si="159"/>
        <v>2.2413793103448278</v>
      </c>
    </row>
    <row r="5195" spans="1:19" x14ac:dyDescent="0.25">
      <c r="A5195" s="14">
        <v>12</v>
      </c>
      <c r="B5195" s="74" t="s">
        <v>31</v>
      </c>
      <c r="C5195" s="74" t="s">
        <v>91</v>
      </c>
      <c r="D5195" s="14" t="s">
        <v>197</v>
      </c>
      <c r="P5195" s="17" t="str">
        <f t="shared" si="161"/>
        <v>12|B4T4|b|09-17-2019</v>
      </c>
      <c r="Q5195" s="75">
        <v>6.5</v>
      </c>
      <c r="R5195" s="75">
        <v>3</v>
      </c>
      <c r="S5195" s="76">
        <f t="shared" si="159"/>
        <v>2.1666666666666665</v>
      </c>
    </row>
    <row r="5196" spans="1:19" x14ac:dyDescent="0.25">
      <c r="A5196" s="14">
        <v>12</v>
      </c>
      <c r="B5196" s="74" t="s">
        <v>31</v>
      </c>
      <c r="C5196" s="74" t="s">
        <v>91</v>
      </c>
      <c r="D5196" s="14" t="s">
        <v>197</v>
      </c>
      <c r="P5196" s="17" t="str">
        <f t="shared" si="161"/>
        <v>12|B4T4|b|09-17-2019</v>
      </c>
      <c r="Q5196" s="75">
        <v>9.6</v>
      </c>
      <c r="R5196" s="75">
        <v>4.5999999999999996</v>
      </c>
      <c r="S5196" s="76">
        <f t="shared" si="159"/>
        <v>2.0869565217391304</v>
      </c>
    </row>
    <row r="5197" spans="1:19" x14ac:dyDescent="0.25">
      <c r="A5197" s="14">
        <v>12</v>
      </c>
      <c r="B5197" s="74" t="s">
        <v>31</v>
      </c>
      <c r="C5197" s="74" t="s">
        <v>91</v>
      </c>
      <c r="D5197" s="14" t="s">
        <v>197</v>
      </c>
      <c r="P5197" s="17" t="str">
        <f t="shared" si="161"/>
        <v>12|B4T4|b|09-17-2019</v>
      </c>
      <c r="Q5197" s="75">
        <v>9.6</v>
      </c>
      <c r="R5197" s="75">
        <v>4.5</v>
      </c>
      <c r="S5197" s="76">
        <f t="shared" si="159"/>
        <v>2.1333333333333333</v>
      </c>
    </row>
    <row r="5198" spans="1:19" x14ac:dyDescent="0.25">
      <c r="A5198" s="14">
        <v>12</v>
      </c>
      <c r="B5198" s="74" t="s">
        <v>31</v>
      </c>
      <c r="C5198" s="74" t="s">
        <v>91</v>
      </c>
      <c r="D5198" s="14" t="s">
        <v>197</v>
      </c>
      <c r="P5198" s="17" t="str">
        <f t="shared" si="161"/>
        <v>12|B4T4|b|09-17-2019</v>
      </c>
      <c r="Q5198" s="75">
        <v>9.6</v>
      </c>
      <c r="R5198" s="75">
        <v>4.7</v>
      </c>
      <c r="S5198" s="76">
        <f t="shared" si="159"/>
        <v>2.0425531914893615</v>
      </c>
    </row>
    <row r="5199" spans="1:19" x14ac:dyDescent="0.25">
      <c r="A5199" s="14">
        <v>12</v>
      </c>
      <c r="B5199" s="74" t="s">
        <v>31</v>
      </c>
      <c r="C5199" s="74" t="s">
        <v>91</v>
      </c>
      <c r="D5199" s="14" t="s">
        <v>197</v>
      </c>
      <c r="P5199" s="17" t="str">
        <f t="shared" si="161"/>
        <v>12|B4T4|b|09-17-2019</v>
      </c>
      <c r="Q5199" s="75">
        <v>9.6</v>
      </c>
      <c r="R5199" s="75">
        <v>4.5</v>
      </c>
      <c r="S5199" s="76">
        <f t="shared" si="159"/>
        <v>2.1333333333333333</v>
      </c>
    </row>
    <row r="5200" spans="1:19" x14ac:dyDescent="0.25">
      <c r="A5200" s="14">
        <v>12</v>
      </c>
      <c r="B5200" s="74" t="s">
        <v>31</v>
      </c>
      <c r="C5200" s="74" t="s">
        <v>92</v>
      </c>
      <c r="D5200" s="14" t="s">
        <v>197</v>
      </c>
      <c r="P5200" s="17" t="str">
        <f t="shared" si="161"/>
        <v>12|B4T4|c|09-17-2019</v>
      </c>
      <c r="Q5200" s="75">
        <v>6</v>
      </c>
      <c r="R5200" s="75">
        <v>3.2</v>
      </c>
      <c r="S5200" s="76">
        <f t="shared" si="159"/>
        <v>1.875</v>
      </c>
    </row>
    <row r="5201" spans="1:19" x14ac:dyDescent="0.25">
      <c r="A5201" s="14">
        <v>12</v>
      </c>
      <c r="B5201" s="74" t="s">
        <v>31</v>
      </c>
      <c r="C5201" s="74" t="s">
        <v>92</v>
      </c>
      <c r="D5201" s="14" t="s">
        <v>197</v>
      </c>
      <c r="P5201" s="17" t="str">
        <f t="shared" si="161"/>
        <v>12|B4T4|c|09-17-2019</v>
      </c>
      <c r="Q5201" s="75">
        <v>6</v>
      </c>
      <c r="R5201" s="75">
        <v>3.1</v>
      </c>
      <c r="S5201" s="76">
        <f t="shared" si="159"/>
        <v>1.9354838709677418</v>
      </c>
    </row>
    <row r="5202" spans="1:19" x14ac:dyDescent="0.25">
      <c r="A5202" s="14">
        <v>12</v>
      </c>
      <c r="B5202" s="74" t="s">
        <v>31</v>
      </c>
      <c r="C5202" s="74" t="s">
        <v>92</v>
      </c>
      <c r="D5202" s="14" t="s">
        <v>197</v>
      </c>
      <c r="P5202" s="17" t="str">
        <f t="shared" si="161"/>
        <v>12|B4T4|c|09-17-2019</v>
      </c>
      <c r="Q5202" s="75">
        <v>8.5</v>
      </c>
      <c r="R5202" s="75">
        <v>3.2</v>
      </c>
      <c r="S5202" s="76">
        <f t="shared" si="159"/>
        <v>2.65625</v>
      </c>
    </row>
    <row r="5203" spans="1:19" x14ac:dyDescent="0.25">
      <c r="A5203" s="14">
        <v>12</v>
      </c>
      <c r="B5203" s="74" t="s">
        <v>31</v>
      </c>
      <c r="C5203" s="74" t="s">
        <v>92</v>
      </c>
      <c r="D5203" s="14" t="s">
        <v>197</v>
      </c>
      <c r="P5203" s="17" t="str">
        <f t="shared" si="161"/>
        <v>12|B4T4|c|09-17-2019</v>
      </c>
      <c r="Q5203" s="75">
        <v>8.4</v>
      </c>
      <c r="R5203" s="75">
        <v>3</v>
      </c>
      <c r="S5203" s="76">
        <f t="shared" ref="S5203:S5266" si="162">Q5203/R5203</f>
        <v>2.8000000000000003</v>
      </c>
    </row>
    <row r="5204" spans="1:19" x14ac:dyDescent="0.25">
      <c r="A5204" s="14">
        <v>12</v>
      </c>
      <c r="B5204" s="74" t="s">
        <v>31</v>
      </c>
      <c r="C5204" s="74" t="s">
        <v>92</v>
      </c>
      <c r="D5204" s="14" t="s">
        <v>197</v>
      </c>
      <c r="P5204" s="17" t="str">
        <f t="shared" si="161"/>
        <v>12|B4T4|c|09-17-2019</v>
      </c>
      <c r="Q5204" s="75">
        <v>9.6999999999999993</v>
      </c>
      <c r="R5204" s="75">
        <v>4.5</v>
      </c>
      <c r="S5204" s="76">
        <f t="shared" si="162"/>
        <v>2.1555555555555554</v>
      </c>
    </row>
    <row r="5205" spans="1:19" x14ac:dyDescent="0.25">
      <c r="A5205" s="14">
        <v>12</v>
      </c>
      <c r="B5205" s="74" t="s">
        <v>31</v>
      </c>
      <c r="C5205" s="74" t="s">
        <v>92</v>
      </c>
      <c r="D5205" s="14" t="s">
        <v>197</v>
      </c>
      <c r="P5205" s="17" t="str">
        <f t="shared" si="161"/>
        <v>12|B4T4|c|09-17-2019</v>
      </c>
      <c r="Q5205" s="75">
        <v>10</v>
      </c>
      <c r="R5205" s="75">
        <v>4.5</v>
      </c>
      <c r="S5205" s="76">
        <f t="shared" si="162"/>
        <v>2.2222222222222223</v>
      </c>
    </row>
    <row r="5206" spans="1:19" x14ac:dyDescent="0.25">
      <c r="A5206" s="14">
        <v>12</v>
      </c>
      <c r="B5206" s="74" t="s">
        <v>31</v>
      </c>
      <c r="C5206" s="74" t="s">
        <v>92</v>
      </c>
      <c r="D5206" s="14" t="s">
        <v>197</v>
      </c>
      <c r="P5206" s="17" t="str">
        <f t="shared" si="161"/>
        <v>12|B4T4|c|09-17-2019</v>
      </c>
      <c r="Q5206" s="75">
        <v>8.8000000000000007</v>
      </c>
      <c r="R5206" s="75">
        <v>4.5999999999999996</v>
      </c>
      <c r="S5206" s="76">
        <f t="shared" si="162"/>
        <v>1.9130434782608698</v>
      </c>
    </row>
    <row r="5207" spans="1:19" x14ac:dyDescent="0.25">
      <c r="A5207" s="14">
        <v>12</v>
      </c>
      <c r="B5207" s="74" t="s">
        <v>31</v>
      </c>
      <c r="C5207" s="74" t="s">
        <v>93</v>
      </c>
      <c r="D5207" s="14" t="s">
        <v>197</v>
      </c>
      <c r="P5207" s="17" t="str">
        <f t="shared" si="161"/>
        <v>12|B4T4|d|09-17-2019</v>
      </c>
      <c r="Q5207" s="75">
        <v>6.5</v>
      </c>
      <c r="R5207" s="75">
        <v>3.1</v>
      </c>
      <c r="S5207" s="76">
        <f t="shared" si="162"/>
        <v>2.096774193548387</v>
      </c>
    </row>
    <row r="5208" spans="1:19" x14ac:dyDescent="0.25">
      <c r="A5208" s="14">
        <v>12</v>
      </c>
      <c r="B5208" s="74" t="s">
        <v>31</v>
      </c>
      <c r="C5208" s="74" t="s">
        <v>93</v>
      </c>
      <c r="D5208" s="14" t="s">
        <v>197</v>
      </c>
      <c r="P5208" s="17" t="str">
        <f t="shared" si="161"/>
        <v>12|B4T4|d|09-17-2019</v>
      </c>
      <c r="Q5208" s="75">
        <v>6.7</v>
      </c>
      <c r="R5208" s="75">
        <v>3.2</v>
      </c>
      <c r="S5208" s="76">
        <f t="shared" si="162"/>
        <v>2.09375</v>
      </c>
    </row>
    <row r="5209" spans="1:19" x14ac:dyDescent="0.25">
      <c r="A5209" s="14">
        <v>12</v>
      </c>
      <c r="B5209" s="74" t="s">
        <v>31</v>
      </c>
      <c r="C5209" s="74" t="s">
        <v>93</v>
      </c>
      <c r="D5209" s="14" t="s">
        <v>197</v>
      </c>
      <c r="P5209" s="17" t="str">
        <f t="shared" si="161"/>
        <v>12|B4T4|d|09-17-2019</v>
      </c>
      <c r="Q5209" s="75">
        <v>9.6</v>
      </c>
      <c r="R5209" s="75">
        <v>4.2</v>
      </c>
      <c r="S5209" s="76">
        <f t="shared" si="162"/>
        <v>2.2857142857142856</v>
      </c>
    </row>
    <row r="5210" spans="1:19" x14ac:dyDescent="0.25">
      <c r="A5210" s="14">
        <v>12</v>
      </c>
      <c r="B5210" s="74" t="s">
        <v>31</v>
      </c>
      <c r="C5210" s="74" t="s">
        <v>93</v>
      </c>
      <c r="D5210" s="14" t="s">
        <v>197</v>
      </c>
      <c r="P5210" s="17" t="str">
        <f t="shared" si="161"/>
        <v>12|B4T4|d|09-17-2019</v>
      </c>
      <c r="Q5210" s="75">
        <v>9.4</v>
      </c>
      <c r="R5210" s="75">
        <v>4.0999999999999996</v>
      </c>
      <c r="S5210" s="76">
        <f t="shared" si="162"/>
        <v>2.2926829268292686</v>
      </c>
    </row>
    <row r="5211" spans="1:19" x14ac:dyDescent="0.25">
      <c r="A5211" s="14">
        <v>12</v>
      </c>
      <c r="B5211" s="74" t="s">
        <v>31</v>
      </c>
      <c r="C5211" s="74" t="s">
        <v>93</v>
      </c>
      <c r="D5211" s="14" t="s">
        <v>197</v>
      </c>
      <c r="P5211" s="17" t="str">
        <f t="shared" si="161"/>
        <v>12|B4T4|d|09-17-2019</v>
      </c>
      <c r="Q5211" s="75">
        <v>9.6</v>
      </c>
      <c r="R5211" s="75">
        <v>4.7</v>
      </c>
      <c r="S5211" s="76">
        <f t="shared" si="162"/>
        <v>2.0425531914893615</v>
      </c>
    </row>
    <row r="5212" spans="1:19" x14ac:dyDescent="0.25">
      <c r="A5212" s="14">
        <v>12</v>
      </c>
      <c r="B5212" s="74" t="s">
        <v>31</v>
      </c>
      <c r="C5212" s="74" t="s">
        <v>93</v>
      </c>
      <c r="D5212" s="14" t="s">
        <v>197</v>
      </c>
      <c r="P5212" s="17" t="str">
        <f t="shared" si="161"/>
        <v>12|B4T4|d|09-17-2019</v>
      </c>
      <c r="Q5212" s="75">
        <v>9.5</v>
      </c>
      <c r="R5212" s="75">
        <v>4.5999999999999996</v>
      </c>
      <c r="S5212" s="76">
        <f t="shared" si="162"/>
        <v>2.0652173913043481</v>
      </c>
    </row>
    <row r="5213" spans="1:19" x14ac:dyDescent="0.25">
      <c r="A5213" s="14">
        <v>12</v>
      </c>
      <c r="B5213" s="74" t="s">
        <v>32</v>
      </c>
      <c r="C5213" s="74" t="s">
        <v>94</v>
      </c>
      <c r="D5213" s="14" t="s">
        <v>197</v>
      </c>
      <c r="P5213" s="17" t="str">
        <f t="shared" si="161"/>
        <v>12|B4T5|a|09-17-2019</v>
      </c>
      <c r="Q5213" s="75">
        <v>4.3</v>
      </c>
      <c r="R5213" s="75">
        <v>2</v>
      </c>
      <c r="S5213" s="76">
        <f t="shared" si="162"/>
        <v>2.15</v>
      </c>
    </row>
    <row r="5214" spans="1:19" x14ac:dyDescent="0.25">
      <c r="A5214" s="14">
        <v>12</v>
      </c>
      <c r="B5214" s="74" t="s">
        <v>199</v>
      </c>
      <c r="C5214" s="74" t="s">
        <v>94</v>
      </c>
      <c r="D5214" s="14" t="s">
        <v>197</v>
      </c>
      <c r="P5214" s="17" t="str">
        <f t="shared" si="161"/>
        <v>12|B4T6|a|09-17-2019</v>
      </c>
      <c r="Q5214" s="75">
        <v>9</v>
      </c>
      <c r="R5214" s="75">
        <v>3.5</v>
      </c>
      <c r="S5214" s="76">
        <f t="shared" si="162"/>
        <v>2.5714285714285716</v>
      </c>
    </row>
    <row r="5215" spans="1:19" x14ac:dyDescent="0.25">
      <c r="A5215" s="14">
        <v>12</v>
      </c>
      <c r="B5215" s="74" t="s">
        <v>200</v>
      </c>
      <c r="C5215" s="74" t="s">
        <v>94</v>
      </c>
      <c r="D5215" s="14" t="s">
        <v>197</v>
      </c>
      <c r="P5215" s="17" t="str">
        <f t="shared" si="161"/>
        <v>12|B4T7|a|09-17-2019</v>
      </c>
      <c r="Q5215" s="75">
        <v>9.4</v>
      </c>
      <c r="R5215" s="75">
        <v>3.1</v>
      </c>
      <c r="S5215" s="76">
        <f t="shared" si="162"/>
        <v>3.032258064516129</v>
      </c>
    </row>
    <row r="5216" spans="1:19" x14ac:dyDescent="0.25">
      <c r="A5216" s="14">
        <v>12</v>
      </c>
      <c r="B5216" s="74" t="s">
        <v>200</v>
      </c>
      <c r="C5216" s="74" t="s">
        <v>94</v>
      </c>
      <c r="D5216" s="14" t="s">
        <v>197</v>
      </c>
      <c r="P5216" s="17" t="str">
        <f t="shared" si="161"/>
        <v>12|B4T7|a|09-17-2019</v>
      </c>
      <c r="Q5216" s="75">
        <v>9.3000000000000007</v>
      </c>
      <c r="R5216" s="75">
        <v>4.3</v>
      </c>
      <c r="S5216" s="76">
        <f t="shared" si="162"/>
        <v>2.1627906976744189</v>
      </c>
    </row>
    <row r="5217" spans="1:19" x14ac:dyDescent="0.25">
      <c r="A5217" s="14">
        <v>12</v>
      </c>
      <c r="B5217" s="74" t="s">
        <v>200</v>
      </c>
      <c r="C5217" s="74" t="s">
        <v>91</v>
      </c>
      <c r="D5217" s="14" t="s">
        <v>197</v>
      </c>
      <c r="P5217" s="17" t="str">
        <f t="shared" si="161"/>
        <v>12|B4T7|b|09-17-2019</v>
      </c>
      <c r="Q5217" s="75">
        <v>8</v>
      </c>
      <c r="R5217" s="75">
        <v>3</v>
      </c>
      <c r="S5217" s="76">
        <f t="shared" si="162"/>
        <v>2.6666666666666665</v>
      </c>
    </row>
    <row r="5218" spans="1:19" x14ac:dyDescent="0.25">
      <c r="A5218" s="14">
        <v>12</v>
      </c>
      <c r="B5218" s="74" t="s">
        <v>200</v>
      </c>
      <c r="C5218" s="74" t="s">
        <v>91</v>
      </c>
      <c r="D5218" s="14" t="s">
        <v>197</v>
      </c>
      <c r="P5218" s="17" t="str">
        <f t="shared" si="161"/>
        <v>12|B4T7|b|09-17-2019</v>
      </c>
      <c r="Q5218" s="75">
        <v>8.3000000000000007</v>
      </c>
      <c r="R5218" s="75">
        <v>2.5</v>
      </c>
      <c r="S5218" s="76">
        <f t="shared" si="162"/>
        <v>3.3200000000000003</v>
      </c>
    </row>
    <row r="5219" spans="1:19" x14ac:dyDescent="0.25">
      <c r="A5219" s="14">
        <v>12</v>
      </c>
      <c r="B5219" s="74" t="s">
        <v>200</v>
      </c>
      <c r="C5219" s="74" t="s">
        <v>91</v>
      </c>
      <c r="D5219" s="14" t="s">
        <v>197</v>
      </c>
      <c r="P5219" s="17" t="str">
        <f t="shared" si="161"/>
        <v>12|B4T7|b|09-17-2019</v>
      </c>
      <c r="Q5219" s="75">
        <v>8.1</v>
      </c>
      <c r="R5219" s="75">
        <v>3.6</v>
      </c>
      <c r="S5219" s="76">
        <f t="shared" si="162"/>
        <v>2.25</v>
      </c>
    </row>
    <row r="5220" spans="1:19" x14ac:dyDescent="0.25">
      <c r="A5220" s="14">
        <v>12</v>
      </c>
      <c r="B5220" s="74" t="s">
        <v>200</v>
      </c>
      <c r="C5220" s="74" t="s">
        <v>91</v>
      </c>
      <c r="D5220" s="14" t="s">
        <v>197</v>
      </c>
      <c r="P5220" s="17" t="str">
        <f t="shared" si="161"/>
        <v>12|B4T7|b|09-17-2019</v>
      </c>
      <c r="Q5220" s="75">
        <v>8.1</v>
      </c>
      <c r="R5220" s="75">
        <v>4</v>
      </c>
      <c r="S5220" s="76">
        <f t="shared" si="162"/>
        <v>2.0249999999999999</v>
      </c>
    </row>
    <row r="5221" spans="1:19" x14ac:dyDescent="0.25">
      <c r="A5221" s="14">
        <v>12</v>
      </c>
      <c r="B5221" s="74" t="s">
        <v>200</v>
      </c>
      <c r="C5221" s="74" t="s">
        <v>92</v>
      </c>
      <c r="D5221" s="14" t="s">
        <v>197</v>
      </c>
      <c r="P5221" s="17" t="str">
        <f t="shared" si="161"/>
        <v>12|B4T7|c|09-17-2019</v>
      </c>
      <c r="Q5221" s="75">
        <v>8</v>
      </c>
      <c r="R5221" s="75">
        <v>2.4</v>
      </c>
      <c r="S5221" s="76">
        <f t="shared" si="162"/>
        <v>3.3333333333333335</v>
      </c>
    </row>
    <row r="5222" spans="1:19" x14ac:dyDescent="0.25">
      <c r="A5222" s="14">
        <v>12</v>
      </c>
      <c r="B5222" s="74" t="s">
        <v>200</v>
      </c>
      <c r="C5222" s="74" t="s">
        <v>92</v>
      </c>
      <c r="D5222" s="14" t="s">
        <v>197</v>
      </c>
      <c r="P5222" s="17" t="str">
        <f t="shared" si="161"/>
        <v>12|B4T7|c|09-17-2019</v>
      </c>
      <c r="Q5222" s="75">
        <v>9</v>
      </c>
      <c r="R5222" s="75">
        <v>2.6</v>
      </c>
      <c r="S5222" s="76">
        <f t="shared" si="162"/>
        <v>3.4615384615384612</v>
      </c>
    </row>
    <row r="5223" spans="1:19" x14ac:dyDescent="0.25">
      <c r="A5223" s="14">
        <v>12</v>
      </c>
      <c r="B5223" s="74" t="s">
        <v>200</v>
      </c>
      <c r="C5223" s="74" t="s">
        <v>92</v>
      </c>
      <c r="D5223" s="14" t="s">
        <v>197</v>
      </c>
      <c r="P5223" s="17" t="str">
        <f t="shared" si="161"/>
        <v>12|B4T7|c|09-17-2019</v>
      </c>
      <c r="Q5223" s="75">
        <v>8.6999999999999993</v>
      </c>
      <c r="R5223" s="75">
        <v>4</v>
      </c>
      <c r="S5223" s="76">
        <f t="shared" si="162"/>
        <v>2.1749999999999998</v>
      </c>
    </row>
    <row r="5224" spans="1:19" x14ac:dyDescent="0.25">
      <c r="A5224" s="14">
        <v>12</v>
      </c>
      <c r="B5224" s="74" t="s">
        <v>200</v>
      </c>
      <c r="C5224" s="74" t="s">
        <v>92</v>
      </c>
      <c r="D5224" s="14" t="s">
        <v>197</v>
      </c>
      <c r="P5224" s="17" t="str">
        <f t="shared" si="161"/>
        <v>12|B4T7|c|09-17-2019</v>
      </c>
      <c r="Q5224" s="75">
        <v>9</v>
      </c>
      <c r="R5224" s="75">
        <v>3.6</v>
      </c>
      <c r="S5224" s="76">
        <f t="shared" si="162"/>
        <v>2.5</v>
      </c>
    </row>
    <row r="5225" spans="1:19" x14ac:dyDescent="0.25">
      <c r="A5225" s="14">
        <v>12</v>
      </c>
      <c r="B5225" s="74" t="s">
        <v>200</v>
      </c>
      <c r="C5225" s="74" t="s">
        <v>92</v>
      </c>
      <c r="D5225" s="14" t="s">
        <v>197</v>
      </c>
      <c r="P5225" s="17" t="str">
        <f t="shared" si="161"/>
        <v>12|B4T7|c|09-17-2019</v>
      </c>
      <c r="Q5225" s="75">
        <v>6.7</v>
      </c>
      <c r="R5225" s="75">
        <v>3.3</v>
      </c>
      <c r="S5225" s="76">
        <f t="shared" si="162"/>
        <v>2.0303030303030303</v>
      </c>
    </row>
    <row r="5226" spans="1:19" x14ac:dyDescent="0.25">
      <c r="A5226" s="14">
        <v>12</v>
      </c>
      <c r="B5226" s="74" t="s">
        <v>200</v>
      </c>
      <c r="C5226" s="74" t="s">
        <v>92</v>
      </c>
      <c r="D5226" s="14" t="s">
        <v>197</v>
      </c>
      <c r="P5226" s="17" t="str">
        <f t="shared" si="161"/>
        <v>12|B4T7|c|09-17-2019</v>
      </c>
      <c r="Q5226" s="75">
        <v>7.1</v>
      </c>
      <c r="R5226" s="75">
        <v>3.2</v>
      </c>
      <c r="S5226" s="76">
        <f t="shared" si="162"/>
        <v>2.2187499999999996</v>
      </c>
    </row>
    <row r="5227" spans="1:19" x14ac:dyDescent="0.25">
      <c r="A5227" s="14">
        <v>12</v>
      </c>
      <c r="B5227" s="74" t="s">
        <v>200</v>
      </c>
      <c r="C5227" s="74" t="s">
        <v>93</v>
      </c>
      <c r="D5227" s="14" t="s">
        <v>197</v>
      </c>
      <c r="P5227" s="17" t="str">
        <f t="shared" si="161"/>
        <v>12|B4T7|d|09-17-2019</v>
      </c>
      <c r="Q5227" s="75">
        <v>4.3</v>
      </c>
      <c r="R5227" s="75">
        <v>2</v>
      </c>
      <c r="S5227" s="76">
        <f t="shared" si="162"/>
        <v>2.15</v>
      </c>
    </row>
    <row r="5228" spans="1:19" x14ac:dyDescent="0.25">
      <c r="A5228" s="14">
        <v>12</v>
      </c>
      <c r="B5228" s="74" t="s">
        <v>200</v>
      </c>
      <c r="C5228" s="74" t="s">
        <v>93</v>
      </c>
      <c r="D5228" s="14" t="s">
        <v>197</v>
      </c>
      <c r="P5228" s="17" t="str">
        <f t="shared" si="161"/>
        <v>12|B4T7|d|09-17-2019</v>
      </c>
      <c r="Q5228" s="75">
        <v>4.3</v>
      </c>
      <c r="R5228" s="75">
        <v>2</v>
      </c>
      <c r="S5228" s="76">
        <f t="shared" si="162"/>
        <v>2.15</v>
      </c>
    </row>
    <row r="5229" spans="1:19" x14ac:dyDescent="0.25">
      <c r="A5229" s="14">
        <v>12</v>
      </c>
      <c r="B5229" s="74" t="s">
        <v>200</v>
      </c>
      <c r="C5229" s="74" t="s">
        <v>93</v>
      </c>
      <c r="D5229" s="14" t="s">
        <v>197</v>
      </c>
      <c r="P5229" s="17" t="str">
        <f t="shared" si="161"/>
        <v>12|B4T7|d|09-17-2019</v>
      </c>
      <c r="Q5229" s="75">
        <v>7.5</v>
      </c>
      <c r="R5229" s="75">
        <v>2.2999999999999998</v>
      </c>
      <c r="S5229" s="76">
        <f t="shared" si="162"/>
        <v>3.2608695652173916</v>
      </c>
    </row>
    <row r="5230" spans="1:19" x14ac:dyDescent="0.25">
      <c r="A5230" s="14">
        <v>12</v>
      </c>
      <c r="B5230" s="74" t="s">
        <v>200</v>
      </c>
      <c r="C5230" s="74" t="s">
        <v>93</v>
      </c>
      <c r="D5230" s="14" t="s">
        <v>197</v>
      </c>
      <c r="P5230" s="17" t="str">
        <f t="shared" si="161"/>
        <v>12|B4T7|d|09-17-2019</v>
      </c>
      <c r="Q5230" s="75">
        <v>7.1</v>
      </c>
      <c r="R5230" s="75">
        <v>2.2999999999999998</v>
      </c>
      <c r="S5230" s="76">
        <f t="shared" si="162"/>
        <v>3.0869565217391304</v>
      </c>
    </row>
    <row r="5231" spans="1:19" x14ac:dyDescent="0.25">
      <c r="A5231" s="14">
        <v>12</v>
      </c>
      <c r="B5231" s="74" t="s">
        <v>200</v>
      </c>
      <c r="C5231" s="74" t="s">
        <v>93</v>
      </c>
      <c r="D5231" s="14" t="s">
        <v>197</v>
      </c>
      <c r="P5231" s="17" t="str">
        <f t="shared" si="161"/>
        <v>12|B4T7|d|09-17-2019</v>
      </c>
      <c r="Q5231" s="75">
        <v>7.5</v>
      </c>
      <c r="R5231" s="75">
        <v>3.4</v>
      </c>
      <c r="S5231" s="76">
        <f t="shared" si="162"/>
        <v>2.2058823529411766</v>
      </c>
    </row>
    <row r="5232" spans="1:19" x14ac:dyDescent="0.25">
      <c r="A5232" s="14">
        <v>12</v>
      </c>
      <c r="B5232" s="74" t="s">
        <v>200</v>
      </c>
      <c r="C5232" s="74" t="s">
        <v>93</v>
      </c>
      <c r="D5232" s="14" t="s">
        <v>197</v>
      </c>
      <c r="P5232" s="17" t="str">
        <f t="shared" si="161"/>
        <v>12|B4T7|d|09-17-2019</v>
      </c>
      <c r="Q5232" s="75">
        <v>7.5</v>
      </c>
      <c r="R5232" s="75">
        <v>3.2</v>
      </c>
      <c r="S5232" s="76">
        <f t="shared" si="162"/>
        <v>2.34375</v>
      </c>
    </row>
    <row r="5233" spans="1:19" x14ac:dyDescent="0.25">
      <c r="A5233" s="14">
        <v>12</v>
      </c>
      <c r="B5233" s="74" t="s">
        <v>33</v>
      </c>
      <c r="C5233" s="75" t="s">
        <v>94</v>
      </c>
      <c r="D5233" s="14" t="s">
        <v>197</v>
      </c>
      <c r="P5233" s="17" t="str">
        <f t="shared" si="161"/>
        <v>12|B5T1|a|09-17-2019</v>
      </c>
      <c r="Q5233" s="75">
        <v>6</v>
      </c>
      <c r="R5233" s="75">
        <v>2.2000000000000002</v>
      </c>
      <c r="S5233" s="76">
        <f t="shared" si="162"/>
        <v>2.7272727272727271</v>
      </c>
    </row>
    <row r="5234" spans="1:19" x14ac:dyDescent="0.25">
      <c r="A5234" s="14">
        <v>12</v>
      </c>
      <c r="B5234" s="74" t="s">
        <v>33</v>
      </c>
      <c r="C5234" s="75" t="s">
        <v>94</v>
      </c>
      <c r="D5234" s="14" t="s">
        <v>197</v>
      </c>
      <c r="P5234" s="17" t="str">
        <f t="shared" si="161"/>
        <v>12|B5T1|a|09-17-2019</v>
      </c>
      <c r="Q5234" s="75">
        <v>5.6</v>
      </c>
      <c r="R5234" s="75">
        <v>2.1</v>
      </c>
      <c r="S5234" s="76">
        <f t="shared" si="162"/>
        <v>2.6666666666666665</v>
      </c>
    </row>
    <row r="5235" spans="1:19" x14ac:dyDescent="0.25">
      <c r="A5235" s="14">
        <v>12</v>
      </c>
      <c r="B5235" s="74" t="s">
        <v>33</v>
      </c>
      <c r="C5235" s="75" t="s">
        <v>94</v>
      </c>
      <c r="D5235" s="14" t="s">
        <v>197</v>
      </c>
      <c r="P5235" s="17" t="str">
        <f t="shared" si="161"/>
        <v>12|B5T1|a|09-17-2019</v>
      </c>
      <c r="Q5235" s="75">
        <v>9</v>
      </c>
      <c r="R5235" s="75">
        <v>3</v>
      </c>
      <c r="S5235" s="76">
        <f t="shared" si="162"/>
        <v>3</v>
      </c>
    </row>
    <row r="5236" spans="1:19" x14ac:dyDescent="0.25">
      <c r="A5236" s="14">
        <v>12</v>
      </c>
      <c r="B5236" s="74" t="s">
        <v>33</v>
      </c>
      <c r="C5236" s="75" t="s">
        <v>94</v>
      </c>
      <c r="D5236" s="14" t="s">
        <v>197</v>
      </c>
      <c r="P5236" s="17" t="str">
        <f t="shared" si="161"/>
        <v>12|B5T1|a|09-17-2019</v>
      </c>
      <c r="Q5236" s="75">
        <v>9.1</v>
      </c>
      <c r="R5236" s="75">
        <v>3.2</v>
      </c>
      <c r="S5236" s="76">
        <f t="shared" si="162"/>
        <v>2.8437499999999996</v>
      </c>
    </row>
    <row r="5237" spans="1:19" x14ac:dyDescent="0.25">
      <c r="A5237" s="14">
        <v>12</v>
      </c>
      <c r="B5237" s="74" t="s">
        <v>33</v>
      </c>
      <c r="C5237" s="75" t="s">
        <v>94</v>
      </c>
      <c r="D5237" s="14" t="s">
        <v>197</v>
      </c>
      <c r="P5237" s="17" t="str">
        <f t="shared" si="161"/>
        <v>12|B5T1|a|09-17-2019</v>
      </c>
      <c r="Q5237" s="75">
        <v>9.1</v>
      </c>
      <c r="R5237" s="75">
        <v>3.5</v>
      </c>
      <c r="S5237" s="76">
        <f t="shared" si="162"/>
        <v>2.6</v>
      </c>
    </row>
    <row r="5238" spans="1:19" x14ac:dyDescent="0.25">
      <c r="A5238" s="14">
        <v>12</v>
      </c>
      <c r="B5238" s="74" t="s">
        <v>33</v>
      </c>
      <c r="C5238" s="75" t="s">
        <v>91</v>
      </c>
      <c r="D5238" s="14" t="s">
        <v>197</v>
      </c>
      <c r="P5238" s="17" t="str">
        <f t="shared" si="161"/>
        <v>12|B5T1|b|09-17-2019</v>
      </c>
      <c r="Q5238" s="75">
        <v>7.3</v>
      </c>
      <c r="R5238" s="75">
        <v>3.4</v>
      </c>
      <c r="S5238" s="76">
        <f t="shared" si="162"/>
        <v>2.1470588235294117</v>
      </c>
    </row>
    <row r="5239" spans="1:19" x14ac:dyDescent="0.25">
      <c r="A5239" s="14">
        <v>12</v>
      </c>
      <c r="B5239" s="74" t="s">
        <v>33</v>
      </c>
      <c r="C5239" s="75" t="s">
        <v>91</v>
      </c>
      <c r="D5239" s="14" t="s">
        <v>197</v>
      </c>
      <c r="P5239" s="17" t="str">
        <f t="shared" si="161"/>
        <v>12|B5T1|b|09-17-2019</v>
      </c>
      <c r="Q5239" s="75">
        <v>7.1</v>
      </c>
      <c r="R5239" s="75">
        <v>2.9</v>
      </c>
      <c r="S5239" s="76">
        <f t="shared" si="162"/>
        <v>2.4482758620689653</v>
      </c>
    </row>
    <row r="5240" spans="1:19" x14ac:dyDescent="0.25">
      <c r="A5240" s="14">
        <v>12</v>
      </c>
      <c r="B5240" s="74" t="s">
        <v>33</v>
      </c>
      <c r="C5240" s="75" t="s">
        <v>91</v>
      </c>
      <c r="D5240" s="14" t="s">
        <v>197</v>
      </c>
      <c r="P5240" s="17" t="str">
        <f t="shared" si="161"/>
        <v>12|B5T1|b|09-17-2019</v>
      </c>
      <c r="Q5240" s="75">
        <v>9.8000000000000007</v>
      </c>
      <c r="R5240" s="75">
        <v>3.9</v>
      </c>
      <c r="S5240" s="76">
        <f t="shared" si="162"/>
        <v>2.5128205128205132</v>
      </c>
    </row>
    <row r="5241" spans="1:19" x14ac:dyDescent="0.25">
      <c r="A5241" s="14">
        <v>12</v>
      </c>
      <c r="B5241" s="74" t="s">
        <v>33</v>
      </c>
      <c r="C5241" s="75" t="s">
        <v>91</v>
      </c>
      <c r="D5241" s="14" t="s">
        <v>197</v>
      </c>
      <c r="P5241" s="17" t="str">
        <f t="shared" si="161"/>
        <v>12|B5T1|b|09-17-2019</v>
      </c>
      <c r="Q5241" s="75">
        <v>9.4</v>
      </c>
      <c r="R5241" s="75">
        <v>3.6</v>
      </c>
      <c r="S5241" s="76">
        <f t="shared" si="162"/>
        <v>2.6111111111111112</v>
      </c>
    </row>
    <row r="5242" spans="1:19" x14ac:dyDescent="0.25">
      <c r="A5242" s="14">
        <v>12</v>
      </c>
      <c r="B5242" s="74" t="s">
        <v>33</v>
      </c>
      <c r="C5242" s="75" t="s">
        <v>91</v>
      </c>
      <c r="D5242" s="14" t="s">
        <v>197</v>
      </c>
      <c r="P5242" s="17" t="str">
        <f t="shared" si="161"/>
        <v>12|B5T1|b|09-17-2019</v>
      </c>
      <c r="Q5242" s="75">
        <v>10.6</v>
      </c>
      <c r="R5242" s="75">
        <v>4.5999999999999996</v>
      </c>
      <c r="S5242" s="76">
        <f t="shared" si="162"/>
        <v>2.3043478260869565</v>
      </c>
    </row>
    <row r="5243" spans="1:19" x14ac:dyDescent="0.25">
      <c r="A5243" s="14">
        <v>12</v>
      </c>
      <c r="B5243" s="74" t="s">
        <v>33</v>
      </c>
      <c r="C5243" s="75" t="s">
        <v>91</v>
      </c>
      <c r="D5243" s="14" t="s">
        <v>197</v>
      </c>
      <c r="P5243" s="17" t="str">
        <f t="shared" si="161"/>
        <v>12|B5T1|b|09-17-2019</v>
      </c>
      <c r="Q5243" s="75">
        <v>10.6</v>
      </c>
      <c r="R5243" s="75">
        <v>4.7</v>
      </c>
      <c r="S5243" s="76">
        <f t="shared" si="162"/>
        <v>2.2553191489361701</v>
      </c>
    </row>
    <row r="5244" spans="1:19" x14ac:dyDescent="0.25">
      <c r="A5244" s="14">
        <v>12</v>
      </c>
      <c r="B5244" s="74" t="s">
        <v>33</v>
      </c>
      <c r="C5244" s="75" t="s">
        <v>91</v>
      </c>
      <c r="D5244" s="14" t="s">
        <v>197</v>
      </c>
      <c r="P5244" s="17" t="str">
        <f t="shared" si="161"/>
        <v>12|B5T1|b|09-17-2019</v>
      </c>
      <c r="Q5244" s="75">
        <v>8.6999999999999993</v>
      </c>
      <c r="R5244" s="75">
        <v>3.7</v>
      </c>
      <c r="S5244" s="76">
        <f t="shared" si="162"/>
        <v>2.3513513513513509</v>
      </c>
    </row>
    <row r="5245" spans="1:19" x14ac:dyDescent="0.25">
      <c r="A5245" s="14">
        <v>12</v>
      </c>
      <c r="B5245" s="74" t="s">
        <v>33</v>
      </c>
      <c r="C5245" s="75" t="s">
        <v>91</v>
      </c>
      <c r="D5245" s="14" t="s">
        <v>197</v>
      </c>
      <c r="P5245" s="17" t="str">
        <f t="shared" si="161"/>
        <v>12|B5T1|b|09-17-2019</v>
      </c>
      <c r="Q5245" s="75">
        <v>8.6999999999999993</v>
      </c>
      <c r="R5245" s="75">
        <v>3.8</v>
      </c>
      <c r="S5245" s="76">
        <f t="shared" si="162"/>
        <v>2.2894736842105261</v>
      </c>
    </row>
    <row r="5246" spans="1:19" x14ac:dyDescent="0.25">
      <c r="A5246" s="14">
        <v>12</v>
      </c>
      <c r="B5246" s="74" t="s">
        <v>33</v>
      </c>
      <c r="C5246" s="75" t="s">
        <v>92</v>
      </c>
      <c r="D5246" s="14" t="s">
        <v>197</v>
      </c>
      <c r="P5246" s="17" t="str">
        <f t="shared" si="161"/>
        <v>12|B5T1|c|09-17-2019</v>
      </c>
      <c r="Q5246" s="75">
        <v>0</v>
      </c>
      <c r="R5246" s="75">
        <v>0</v>
      </c>
      <c r="S5246" s="76">
        <v>0</v>
      </c>
    </row>
    <row r="5247" spans="1:19" x14ac:dyDescent="0.25">
      <c r="A5247" s="14">
        <v>12</v>
      </c>
      <c r="B5247" s="74" t="s">
        <v>33</v>
      </c>
      <c r="C5247" s="75" t="s">
        <v>93</v>
      </c>
      <c r="D5247" s="14" t="s">
        <v>197</v>
      </c>
      <c r="P5247" s="17" t="str">
        <f t="shared" si="161"/>
        <v>12|B5T1|d|09-17-2019</v>
      </c>
      <c r="Q5247" s="75">
        <v>5.7</v>
      </c>
      <c r="R5247" s="75">
        <v>2.9</v>
      </c>
      <c r="S5247" s="76">
        <f t="shared" si="162"/>
        <v>1.9655172413793105</v>
      </c>
    </row>
    <row r="5248" spans="1:19" x14ac:dyDescent="0.25">
      <c r="A5248" s="14">
        <v>12</v>
      </c>
      <c r="B5248" s="74" t="s">
        <v>33</v>
      </c>
      <c r="C5248" s="75" t="s">
        <v>93</v>
      </c>
      <c r="D5248" s="14" t="s">
        <v>197</v>
      </c>
      <c r="P5248" s="17" t="str">
        <f t="shared" si="161"/>
        <v>12|B5T1|d|09-17-2019</v>
      </c>
      <c r="Q5248" s="75">
        <v>5.7</v>
      </c>
      <c r="R5248" s="75">
        <v>2.9</v>
      </c>
      <c r="S5248" s="76">
        <f t="shared" si="162"/>
        <v>1.9655172413793105</v>
      </c>
    </row>
    <row r="5249" spans="1:19" x14ac:dyDescent="0.25">
      <c r="A5249" s="14">
        <v>12</v>
      </c>
      <c r="B5249" s="74" t="s">
        <v>33</v>
      </c>
      <c r="C5249" s="75" t="s">
        <v>93</v>
      </c>
      <c r="D5249" s="14" t="s">
        <v>197</v>
      </c>
      <c r="P5249" s="17" t="str">
        <f t="shared" si="161"/>
        <v>12|B5T1|d|09-17-2019</v>
      </c>
      <c r="Q5249" s="75">
        <v>8.6</v>
      </c>
      <c r="R5249" s="75">
        <v>3.3</v>
      </c>
      <c r="S5249" s="76">
        <f t="shared" si="162"/>
        <v>2.606060606060606</v>
      </c>
    </row>
    <row r="5250" spans="1:19" x14ac:dyDescent="0.25">
      <c r="A5250" s="14">
        <v>12</v>
      </c>
      <c r="B5250" s="74" t="s">
        <v>33</v>
      </c>
      <c r="C5250" s="75" t="s">
        <v>93</v>
      </c>
      <c r="D5250" s="14" t="s">
        <v>197</v>
      </c>
      <c r="P5250" s="17" t="str">
        <f t="shared" ref="P5250:P5313" si="163">CONCATENATE(A5250,"|",B5250,"|",C5250,"|",TEXT(D5250,"AAAA/MM/DD"))</f>
        <v>12|B5T1|d|09-17-2019</v>
      </c>
      <c r="Q5250" s="75">
        <v>8.6999999999999993</v>
      </c>
      <c r="R5250" s="75">
        <v>3.2</v>
      </c>
      <c r="S5250" s="76">
        <f t="shared" si="162"/>
        <v>2.7187499999999996</v>
      </c>
    </row>
    <row r="5251" spans="1:19" x14ac:dyDescent="0.25">
      <c r="A5251" s="14">
        <v>12</v>
      </c>
      <c r="B5251" s="74" t="s">
        <v>33</v>
      </c>
      <c r="C5251" s="75" t="s">
        <v>93</v>
      </c>
      <c r="D5251" s="14" t="s">
        <v>197</v>
      </c>
      <c r="P5251" s="17" t="str">
        <f t="shared" si="163"/>
        <v>12|B5T1|d|09-17-2019</v>
      </c>
      <c r="Q5251" s="75">
        <v>8.1999999999999993</v>
      </c>
      <c r="R5251" s="75">
        <v>4.0999999999999996</v>
      </c>
      <c r="S5251" s="76">
        <f t="shared" si="162"/>
        <v>2</v>
      </c>
    </row>
    <row r="5252" spans="1:19" x14ac:dyDescent="0.25">
      <c r="A5252" s="14">
        <v>12</v>
      </c>
      <c r="B5252" s="74" t="s">
        <v>33</v>
      </c>
      <c r="C5252" s="75" t="s">
        <v>93</v>
      </c>
      <c r="D5252" s="14" t="s">
        <v>197</v>
      </c>
      <c r="P5252" s="17" t="str">
        <f t="shared" si="163"/>
        <v>12|B5T1|d|09-17-2019</v>
      </c>
      <c r="Q5252" s="75">
        <v>8.8000000000000007</v>
      </c>
      <c r="R5252" s="75">
        <v>4.4000000000000004</v>
      </c>
      <c r="S5252" s="76">
        <f t="shared" si="162"/>
        <v>2</v>
      </c>
    </row>
    <row r="5253" spans="1:19" x14ac:dyDescent="0.25">
      <c r="A5253" s="14">
        <v>12</v>
      </c>
      <c r="B5253" s="74" t="s">
        <v>34</v>
      </c>
      <c r="C5253" s="75" t="s">
        <v>94</v>
      </c>
      <c r="D5253" s="14" t="s">
        <v>197</v>
      </c>
      <c r="P5253" s="17" t="str">
        <f t="shared" si="163"/>
        <v>12|B5T2|a|09-17-2019</v>
      </c>
      <c r="Q5253" s="75">
        <v>3.2</v>
      </c>
      <c r="R5253" s="75">
        <v>1.1000000000000001</v>
      </c>
      <c r="S5253" s="76">
        <f t="shared" si="162"/>
        <v>2.9090909090909092</v>
      </c>
    </row>
    <row r="5254" spans="1:19" x14ac:dyDescent="0.25">
      <c r="A5254" s="14">
        <v>12</v>
      </c>
      <c r="B5254" s="74" t="s">
        <v>34</v>
      </c>
      <c r="C5254" s="75" t="s">
        <v>94</v>
      </c>
      <c r="D5254" s="14" t="s">
        <v>197</v>
      </c>
      <c r="P5254" s="17" t="str">
        <f t="shared" si="163"/>
        <v>12|B5T2|a|09-17-2019</v>
      </c>
      <c r="Q5254" s="75">
        <v>3.1</v>
      </c>
      <c r="R5254" s="75">
        <v>1.4</v>
      </c>
      <c r="S5254" s="76">
        <f t="shared" si="162"/>
        <v>2.2142857142857144</v>
      </c>
    </row>
    <row r="5255" spans="1:19" x14ac:dyDescent="0.25">
      <c r="A5255" s="14">
        <v>12</v>
      </c>
      <c r="B5255" s="74" t="s">
        <v>34</v>
      </c>
      <c r="C5255" s="75" t="s">
        <v>94</v>
      </c>
      <c r="D5255" s="14" t="s">
        <v>197</v>
      </c>
      <c r="P5255" s="17" t="str">
        <f t="shared" si="163"/>
        <v>12|B5T2|a|09-17-2019</v>
      </c>
      <c r="Q5255" s="75">
        <v>5.4</v>
      </c>
      <c r="R5255" s="75">
        <v>2.1</v>
      </c>
      <c r="S5255" s="76">
        <f t="shared" si="162"/>
        <v>2.5714285714285716</v>
      </c>
    </row>
    <row r="5256" spans="1:19" x14ac:dyDescent="0.25">
      <c r="A5256" s="14">
        <v>12</v>
      </c>
      <c r="B5256" s="74" t="s">
        <v>34</v>
      </c>
      <c r="C5256" s="75" t="s">
        <v>94</v>
      </c>
      <c r="D5256" s="14" t="s">
        <v>197</v>
      </c>
      <c r="P5256" s="17" t="str">
        <f t="shared" si="163"/>
        <v>12|B5T2|a|09-17-2019</v>
      </c>
      <c r="Q5256" s="75">
        <v>5.5</v>
      </c>
      <c r="R5256" s="75">
        <v>2.1</v>
      </c>
      <c r="S5256" s="76">
        <f t="shared" si="162"/>
        <v>2.6190476190476191</v>
      </c>
    </row>
    <row r="5257" spans="1:19" x14ac:dyDescent="0.25">
      <c r="A5257" s="14">
        <v>12</v>
      </c>
      <c r="B5257" s="74" t="s">
        <v>34</v>
      </c>
      <c r="C5257" s="75" t="s">
        <v>94</v>
      </c>
      <c r="D5257" s="14" t="s">
        <v>197</v>
      </c>
      <c r="P5257" s="17" t="str">
        <f t="shared" si="163"/>
        <v>12|B5T2|a|09-17-2019</v>
      </c>
      <c r="Q5257" s="75">
        <v>3.7</v>
      </c>
      <c r="R5257" s="75">
        <v>1.5</v>
      </c>
      <c r="S5257" s="76">
        <f t="shared" si="162"/>
        <v>2.4666666666666668</v>
      </c>
    </row>
    <row r="5258" spans="1:19" x14ac:dyDescent="0.25">
      <c r="A5258" s="14">
        <v>12</v>
      </c>
      <c r="B5258" s="74" t="s">
        <v>34</v>
      </c>
      <c r="C5258" s="75" t="s">
        <v>94</v>
      </c>
      <c r="D5258" s="14" t="s">
        <v>197</v>
      </c>
      <c r="P5258" s="17" t="str">
        <f t="shared" si="163"/>
        <v>12|B5T2|a|09-17-2019</v>
      </c>
      <c r="Q5258" s="75">
        <v>3.2</v>
      </c>
      <c r="R5258" s="75">
        <v>1.4</v>
      </c>
      <c r="S5258" s="76">
        <f t="shared" si="162"/>
        <v>2.285714285714286</v>
      </c>
    </row>
    <row r="5259" spans="1:19" x14ac:dyDescent="0.25">
      <c r="A5259" s="14">
        <v>12</v>
      </c>
      <c r="B5259" s="74" t="s">
        <v>34</v>
      </c>
      <c r="C5259" s="75" t="s">
        <v>94</v>
      </c>
      <c r="D5259" s="14" t="s">
        <v>197</v>
      </c>
      <c r="P5259" s="17" t="str">
        <f t="shared" si="163"/>
        <v>12|B5T2|a|09-17-2019</v>
      </c>
      <c r="Q5259" s="75">
        <v>4.7</v>
      </c>
      <c r="R5259" s="75">
        <v>2.1</v>
      </c>
      <c r="S5259" s="76">
        <f t="shared" si="162"/>
        <v>2.2380952380952381</v>
      </c>
    </row>
    <row r="5260" spans="1:19" x14ac:dyDescent="0.25">
      <c r="A5260" s="14">
        <v>12</v>
      </c>
      <c r="B5260" s="74" t="s">
        <v>34</v>
      </c>
      <c r="C5260" s="75" t="s">
        <v>94</v>
      </c>
      <c r="D5260" s="14" t="s">
        <v>197</v>
      </c>
      <c r="P5260" s="17" t="str">
        <f t="shared" si="163"/>
        <v>12|B5T2|a|09-17-2019</v>
      </c>
      <c r="Q5260" s="75">
        <v>4.7</v>
      </c>
      <c r="R5260" s="75">
        <v>2.1</v>
      </c>
      <c r="S5260" s="76">
        <f t="shared" si="162"/>
        <v>2.2380952380952381</v>
      </c>
    </row>
    <row r="5261" spans="1:19" x14ac:dyDescent="0.25">
      <c r="A5261" s="14">
        <v>12</v>
      </c>
      <c r="B5261" s="74" t="s">
        <v>34</v>
      </c>
      <c r="C5261" s="75" t="s">
        <v>91</v>
      </c>
      <c r="D5261" s="14" t="s">
        <v>197</v>
      </c>
      <c r="P5261" s="17" t="str">
        <f t="shared" si="163"/>
        <v>12|B5T2|b|09-17-2019</v>
      </c>
      <c r="Q5261" s="75">
        <v>5.3</v>
      </c>
      <c r="R5261" s="75">
        <v>2.4</v>
      </c>
      <c r="S5261" s="76">
        <f t="shared" si="162"/>
        <v>2.2083333333333335</v>
      </c>
    </row>
    <row r="5262" spans="1:19" x14ac:dyDescent="0.25">
      <c r="A5262" s="14">
        <v>12</v>
      </c>
      <c r="B5262" s="74" t="s">
        <v>34</v>
      </c>
      <c r="C5262" s="75" t="s">
        <v>91</v>
      </c>
      <c r="D5262" s="14" t="s">
        <v>197</v>
      </c>
      <c r="P5262" s="17" t="str">
        <f t="shared" si="163"/>
        <v>12|B5T2|b|09-17-2019</v>
      </c>
      <c r="Q5262" s="75">
        <v>5.4</v>
      </c>
      <c r="R5262" s="75">
        <v>2.5</v>
      </c>
      <c r="S5262" s="76">
        <f t="shared" si="162"/>
        <v>2.16</v>
      </c>
    </row>
    <row r="5263" spans="1:19" x14ac:dyDescent="0.25">
      <c r="A5263" s="14">
        <v>12</v>
      </c>
      <c r="B5263" s="74" t="s">
        <v>34</v>
      </c>
      <c r="C5263" s="75" t="s">
        <v>91</v>
      </c>
      <c r="D5263" s="14" t="s">
        <v>197</v>
      </c>
      <c r="P5263" s="17" t="str">
        <f t="shared" si="163"/>
        <v>12|B5T2|b|09-17-2019</v>
      </c>
      <c r="Q5263" s="75">
        <v>9</v>
      </c>
      <c r="R5263" s="75">
        <v>8.6999999999999993</v>
      </c>
      <c r="S5263" s="76">
        <f t="shared" si="162"/>
        <v>1.0344827586206897</v>
      </c>
    </row>
    <row r="5264" spans="1:19" x14ac:dyDescent="0.25">
      <c r="A5264" s="14">
        <v>12</v>
      </c>
      <c r="B5264" s="74" t="s">
        <v>34</v>
      </c>
      <c r="C5264" s="75" t="s">
        <v>91</v>
      </c>
      <c r="D5264" s="14" t="s">
        <v>197</v>
      </c>
      <c r="P5264" s="17" t="str">
        <f t="shared" si="163"/>
        <v>12|B5T2|b|09-17-2019</v>
      </c>
      <c r="Q5264" s="75">
        <v>9.1</v>
      </c>
      <c r="R5264" s="75">
        <v>3.7</v>
      </c>
      <c r="S5264" s="76">
        <f t="shared" si="162"/>
        <v>2.4594594594594592</v>
      </c>
    </row>
    <row r="5265" spans="1:19" x14ac:dyDescent="0.25">
      <c r="A5265" s="14">
        <v>12</v>
      </c>
      <c r="B5265" s="74" t="s">
        <v>34</v>
      </c>
      <c r="C5265" s="75" t="s">
        <v>91</v>
      </c>
      <c r="D5265" s="14" t="s">
        <v>197</v>
      </c>
      <c r="P5265" s="17" t="str">
        <f t="shared" si="163"/>
        <v>12|B5T2|b|09-17-2019</v>
      </c>
      <c r="Q5265" s="75">
        <v>9</v>
      </c>
      <c r="R5265" s="75">
        <v>4.4000000000000004</v>
      </c>
      <c r="S5265" s="76">
        <f t="shared" si="162"/>
        <v>2.0454545454545454</v>
      </c>
    </row>
    <row r="5266" spans="1:19" x14ac:dyDescent="0.25">
      <c r="A5266" s="14">
        <v>12</v>
      </c>
      <c r="B5266" s="74" t="s">
        <v>34</v>
      </c>
      <c r="C5266" s="75" t="s">
        <v>92</v>
      </c>
      <c r="D5266" s="14" t="s">
        <v>197</v>
      </c>
      <c r="P5266" s="17" t="str">
        <f t="shared" si="163"/>
        <v>12|B5T2|c|09-17-2019</v>
      </c>
      <c r="Q5266" s="75">
        <v>6.4</v>
      </c>
      <c r="R5266" s="75">
        <v>2.9</v>
      </c>
      <c r="S5266" s="76">
        <f t="shared" si="162"/>
        <v>2.2068965517241379</v>
      </c>
    </row>
    <row r="5267" spans="1:19" x14ac:dyDescent="0.25">
      <c r="A5267" s="14">
        <v>12</v>
      </c>
      <c r="B5267" s="74" t="s">
        <v>34</v>
      </c>
      <c r="C5267" s="75" t="s">
        <v>92</v>
      </c>
      <c r="D5267" s="14" t="s">
        <v>197</v>
      </c>
      <c r="P5267" s="17" t="str">
        <f t="shared" si="163"/>
        <v>12|B5T2|c|09-17-2019</v>
      </c>
      <c r="Q5267" s="75">
        <v>5.8</v>
      </c>
      <c r="R5267" s="75">
        <v>2.7</v>
      </c>
      <c r="S5267" s="76">
        <f t="shared" ref="S5267:S5330" si="164">Q5267/R5267</f>
        <v>2.1481481481481479</v>
      </c>
    </row>
    <row r="5268" spans="1:19" x14ac:dyDescent="0.25">
      <c r="A5268" s="14">
        <v>12</v>
      </c>
      <c r="B5268" s="74" t="s">
        <v>34</v>
      </c>
      <c r="C5268" s="75" t="s">
        <v>92</v>
      </c>
      <c r="D5268" s="14" t="s">
        <v>197</v>
      </c>
      <c r="P5268" s="17" t="str">
        <f t="shared" si="163"/>
        <v>12|B5T2|c|09-17-2019</v>
      </c>
      <c r="Q5268" s="75">
        <v>7.7</v>
      </c>
      <c r="R5268" s="75">
        <v>3</v>
      </c>
      <c r="S5268" s="76">
        <f t="shared" si="164"/>
        <v>2.5666666666666669</v>
      </c>
    </row>
    <row r="5269" spans="1:19" x14ac:dyDescent="0.25">
      <c r="A5269" s="14">
        <v>12</v>
      </c>
      <c r="B5269" s="74" t="s">
        <v>34</v>
      </c>
      <c r="C5269" s="75" t="s">
        <v>92</v>
      </c>
      <c r="D5269" s="14" t="s">
        <v>197</v>
      </c>
      <c r="P5269" s="17" t="str">
        <f t="shared" si="163"/>
        <v>12|B5T2|c|09-17-2019</v>
      </c>
      <c r="Q5269" s="75">
        <v>8</v>
      </c>
      <c r="R5269" s="75">
        <v>2.8</v>
      </c>
      <c r="S5269" s="76">
        <f t="shared" si="164"/>
        <v>2.8571428571428572</v>
      </c>
    </row>
    <row r="5270" spans="1:19" x14ac:dyDescent="0.25">
      <c r="A5270" s="14">
        <v>12</v>
      </c>
      <c r="B5270" s="74" t="s">
        <v>34</v>
      </c>
      <c r="C5270" s="75" t="s">
        <v>92</v>
      </c>
      <c r="D5270" s="14" t="s">
        <v>197</v>
      </c>
      <c r="P5270" s="17" t="str">
        <f t="shared" si="163"/>
        <v>12|B5T2|c|09-17-2019</v>
      </c>
      <c r="Q5270" s="75">
        <v>9</v>
      </c>
      <c r="R5270" s="75">
        <v>4.0999999999999996</v>
      </c>
      <c r="S5270" s="76">
        <f t="shared" si="164"/>
        <v>2.1951219512195124</v>
      </c>
    </row>
    <row r="5271" spans="1:19" x14ac:dyDescent="0.25">
      <c r="A5271" s="14">
        <v>12</v>
      </c>
      <c r="B5271" s="74" t="s">
        <v>34</v>
      </c>
      <c r="C5271" s="75" t="s">
        <v>92</v>
      </c>
      <c r="D5271" s="14" t="s">
        <v>197</v>
      </c>
      <c r="P5271" s="17" t="str">
        <f t="shared" si="163"/>
        <v>12|B5T2|c|09-17-2019</v>
      </c>
      <c r="Q5271" s="75">
        <v>9.1</v>
      </c>
      <c r="R5271" s="75">
        <v>3.9</v>
      </c>
      <c r="S5271" s="76">
        <f t="shared" si="164"/>
        <v>2.3333333333333335</v>
      </c>
    </row>
    <row r="5272" spans="1:19" x14ac:dyDescent="0.25">
      <c r="A5272" s="14">
        <v>12</v>
      </c>
      <c r="B5272" s="74" t="s">
        <v>34</v>
      </c>
      <c r="C5272" s="75" t="s">
        <v>93</v>
      </c>
      <c r="D5272" s="14" t="s">
        <v>197</v>
      </c>
      <c r="P5272" s="17" t="str">
        <f t="shared" si="163"/>
        <v>12|B5T2|d|09-17-2019</v>
      </c>
      <c r="Q5272" s="75">
        <v>5.7</v>
      </c>
      <c r="R5272" s="75">
        <v>2.7</v>
      </c>
      <c r="S5272" s="76">
        <f t="shared" si="164"/>
        <v>2.1111111111111112</v>
      </c>
    </row>
    <row r="5273" spans="1:19" x14ac:dyDescent="0.25">
      <c r="A5273" s="14">
        <v>12</v>
      </c>
      <c r="B5273" s="74" t="s">
        <v>34</v>
      </c>
      <c r="C5273" s="75" t="s">
        <v>93</v>
      </c>
      <c r="D5273" s="14" t="s">
        <v>197</v>
      </c>
      <c r="P5273" s="17" t="str">
        <f t="shared" si="163"/>
        <v>12|B5T2|d|09-17-2019</v>
      </c>
      <c r="Q5273" s="75">
        <v>5.3</v>
      </c>
      <c r="R5273" s="75">
        <v>2.8</v>
      </c>
      <c r="S5273" s="76">
        <f t="shared" si="164"/>
        <v>1.892857142857143</v>
      </c>
    </row>
    <row r="5274" spans="1:19" x14ac:dyDescent="0.25">
      <c r="A5274" s="14">
        <v>12</v>
      </c>
      <c r="B5274" s="74" t="s">
        <v>34</v>
      </c>
      <c r="C5274" s="75" t="s">
        <v>93</v>
      </c>
      <c r="D5274" s="14" t="s">
        <v>197</v>
      </c>
      <c r="P5274" s="17" t="str">
        <f t="shared" si="163"/>
        <v>12|B5T2|d|09-17-2019</v>
      </c>
      <c r="Q5274" s="75">
        <v>8.6</v>
      </c>
      <c r="R5274" s="75">
        <v>2.7</v>
      </c>
      <c r="S5274" s="76">
        <f t="shared" si="164"/>
        <v>3.1851851851851847</v>
      </c>
    </row>
    <row r="5275" spans="1:19" x14ac:dyDescent="0.25">
      <c r="A5275" s="14">
        <v>12</v>
      </c>
      <c r="B5275" s="74" t="s">
        <v>34</v>
      </c>
      <c r="C5275" s="75" t="s">
        <v>93</v>
      </c>
      <c r="D5275" s="14" t="s">
        <v>197</v>
      </c>
      <c r="P5275" s="17" t="str">
        <f t="shared" si="163"/>
        <v>12|B5T2|d|09-17-2019</v>
      </c>
      <c r="Q5275" s="75">
        <v>8.3000000000000007</v>
      </c>
      <c r="R5275" s="75">
        <v>2.6</v>
      </c>
      <c r="S5275" s="76">
        <f t="shared" si="164"/>
        <v>3.1923076923076925</v>
      </c>
    </row>
    <row r="5276" spans="1:19" x14ac:dyDescent="0.25">
      <c r="A5276" s="14">
        <v>12</v>
      </c>
      <c r="B5276" s="74" t="s">
        <v>34</v>
      </c>
      <c r="C5276" s="75" t="s">
        <v>93</v>
      </c>
      <c r="D5276" s="14" t="s">
        <v>197</v>
      </c>
      <c r="P5276" s="17" t="str">
        <f t="shared" si="163"/>
        <v>12|B5T2|d|09-17-2019</v>
      </c>
      <c r="Q5276" s="75">
        <v>10</v>
      </c>
      <c r="R5276" s="75">
        <v>4.8</v>
      </c>
      <c r="S5276" s="76">
        <f t="shared" si="164"/>
        <v>2.0833333333333335</v>
      </c>
    </row>
    <row r="5277" spans="1:19" x14ac:dyDescent="0.25">
      <c r="A5277" s="14">
        <v>12</v>
      </c>
      <c r="B5277" s="74" t="s">
        <v>34</v>
      </c>
      <c r="C5277" s="75" t="s">
        <v>93</v>
      </c>
      <c r="D5277" s="14" t="s">
        <v>197</v>
      </c>
      <c r="P5277" s="17" t="str">
        <f t="shared" si="163"/>
        <v>12|B5T2|d|09-17-2019</v>
      </c>
      <c r="Q5277" s="75">
        <v>9.6</v>
      </c>
      <c r="R5277" s="75">
        <v>4.5999999999999996</v>
      </c>
      <c r="S5277" s="76">
        <f t="shared" si="164"/>
        <v>2.0869565217391304</v>
      </c>
    </row>
    <row r="5278" spans="1:19" x14ac:dyDescent="0.25">
      <c r="A5278" s="14">
        <v>12</v>
      </c>
      <c r="B5278" s="74" t="s">
        <v>34</v>
      </c>
      <c r="C5278" s="75" t="s">
        <v>93</v>
      </c>
      <c r="D5278" s="14" t="s">
        <v>197</v>
      </c>
      <c r="P5278" s="17" t="str">
        <f t="shared" si="163"/>
        <v>12|B5T2|d|09-17-2019</v>
      </c>
      <c r="Q5278" s="75">
        <v>11</v>
      </c>
      <c r="R5278" s="75">
        <v>5.5</v>
      </c>
      <c r="S5278" s="76">
        <f t="shared" si="164"/>
        <v>2</v>
      </c>
    </row>
    <row r="5279" spans="1:19" x14ac:dyDescent="0.25">
      <c r="A5279" s="14">
        <v>12</v>
      </c>
      <c r="B5279" s="74" t="s">
        <v>35</v>
      </c>
      <c r="C5279" s="75" t="s">
        <v>94</v>
      </c>
      <c r="D5279" s="14" t="s">
        <v>197</v>
      </c>
      <c r="P5279" s="17" t="str">
        <f t="shared" si="163"/>
        <v>12|B5T3|a|09-17-2019</v>
      </c>
      <c r="Q5279" s="75">
        <v>7.5</v>
      </c>
      <c r="R5279" s="75">
        <v>2.5</v>
      </c>
      <c r="S5279" s="76">
        <f t="shared" si="164"/>
        <v>3</v>
      </c>
    </row>
    <row r="5280" spans="1:19" x14ac:dyDescent="0.25">
      <c r="A5280" s="14">
        <v>12</v>
      </c>
      <c r="B5280" s="74" t="s">
        <v>35</v>
      </c>
      <c r="C5280" s="75" t="s">
        <v>94</v>
      </c>
      <c r="D5280" s="14" t="s">
        <v>197</v>
      </c>
      <c r="P5280" s="17" t="str">
        <f t="shared" si="163"/>
        <v>12|B5T3|a|09-17-2019</v>
      </c>
      <c r="Q5280" s="75">
        <v>8.1999999999999993</v>
      </c>
      <c r="R5280" s="75">
        <v>2.2999999999999998</v>
      </c>
      <c r="S5280" s="76">
        <f t="shared" si="164"/>
        <v>3.5652173913043477</v>
      </c>
    </row>
    <row r="5281" spans="1:19" x14ac:dyDescent="0.25">
      <c r="A5281" s="14">
        <v>12</v>
      </c>
      <c r="B5281" s="74" t="s">
        <v>35</v>
      </c>
      <c r="C5281" s="75" t="s">
        <v>94</v>
      </c>
      <c r="D5281" s="14" t="s">
        <v>197</v>
      </c>
      <c r="P5281" s="17" t="str">
        <f t="shared" si="163"/>
        <v>12|B5T3|a|09-17-2019</v>
      </c>
      <c r="Q5281" s="75">
        <v>8</v>
      </c>
      <c r="R5281" s="75">
        <v>3</v>
      </c>
      <c r="S5281" s="76">
        <f t="shared" si="164"/>
        <v>2.6666666666666665</v>
      </c>
    </row>
    <row r="5282" spans="1:19" x14ac:dyDescent="0.25">
      <c r="A5282" s="14">
        <v>12</v>
      </c>
      <c r="B5282" s="74" t="s">
        <v>35</v>
      </c>
      <c r="C5282" s="75" t="s">
        <v>94</v>
      </c>
      <c r="D5282" s="14" t="s">
        <v>197</v>
      </c>
      <c r="P5282" s="17" t="str">
        <f t="shared" si="163"/>
        <v>12|B5T3|a|09-17-2019</v>
      </c>
      <c r="Q5282" s="75">
        <v>8.5</v>
      </c>
      <c r="R5282" s="75">
        <v>8</v>
      </c>
      <c r="S5282" s="76">
        <f t="shared" si="164"/>
        <v>1.0625</v>
      </c>
    </row>
    <row r="5283" spans="1:19" x14ac:dyDescent="0.25">
      <c r="A5283" s="14">
        <v>12</v>
      </c>
      <c r="B5283" s="74" t="s">
        <v>35</v>
      </c>
      <c r="C5283" s="75" t="s">
        <v>91</v>
      </c>
      <c r="D5283" s="14" t="s">
        <v>197</v>
      </c>
      <c r="P5283" s="17" t="str">
        <f t="shared" si="163"/>
        <v>12|B5T3|b|09-17-2019</v>
      </c>
      <c r="Q5283" s="75">
        <v>4.7</v>
      </c>
      <c r="R5283" s="75">
        <v>2.5</v>
      </c>
      <c r="S5283" s="76">
        <f t="shared" si="164"/>
        <v>1.8800000000000001</v>
      </c>
    </row>
    <row r="5284" spans="1:19" x14ac:dyDescent="0.25">
      <c r="A5284" s="14">
        <v>12</v>
      </c>
      <c r="B5284" s="74" t="s">
        <v>35</v>
      </c>
      <c r="C5284" s="75" t="s">
        <v>91</v>
      </c>
      <c r="D5284" s="14" t="s">
        <v>197</v>
      </c>
      <c r="P5284" s="17" t="str">
        <f t="shared" si="163"/>
        <v>12|B5T3|b|09-17-2019</v>
      </c>
      <c r="Q5284" s="75">
        <v>4.5</v>
      </c>
      <c r="R5284" s="75">
        <v>2.5</v>
      </c>
      <c r="S5284" s="76">
        <f t="shared" si="164"/>
        <v>1.8</v>
      </c>
    </row>
    <row r="5285" spans="1:19" x14ac:dyDescent="0.25">
      <c r="A5285" s="14">
        <v>12</v>
      </c>
      <c r="B5285" s="74" t="s">
        <v>35</v>
      </c>
      <c r="C5285" s="75" t="s">
        <v>91</v>
      </c>
      <c r="D5285" s="14" t="s">
        <v>197</v>
      </c>
      <c r="P5285" s="17" t="str">
        <f t="shared" si="163"/>
        <v>12|B5T3|b|09-17-2019</v>
      </c>
      <c r="Q5285" s="75">
        <v>7.5</v>
      </c>
      <c r="R5285" s="75">
        <v>2.8</v>
      </c>
      <c r="S5285" s="76">
        <f t="shared" si="164"/>
        <v>2.6785714285714288</v>
      </c>
    </row>
    <row r="5286" spans="1:19" x14ac:dyDescent="0.25">
      <c r="A5286" s="14">
        <v>12</v>
      </c>
      <c r="B5286" s="74" t="s">
        <v>35</v>
      </c>
      <c r="C5286" s="75" t="s">
        <v>91</v>
      </c>
      <c r="D5286" s="14" t="s">
        <v>197</v>
      </c>
      <c r="P5286" s="17" t="str">
        <f t="shared" si="163"/>
        <v>12|B5T3|b|09-17-2019</v>
      </c>
      <c r="Q5286" s="75">
        <v>7.5</v>
      </c>
      <c r="R5286" s="75">
        <v>3</v>
      </c>
      <c r="S5286" s="76">
        <f t="shared" si="164"/>
        <v>2.5</v>
      </c>
    </row>
    <row r="5287" spans="1:19" x14ac:dyDescent="0.25">
      <c r="A5287" s="14">
        <v>12</v>
      </c>
      <c r="B5287" s="74" t="s">
        <v>35</v>
      </c>
      <c r="C5287" s="75" t="s">
        <v>91</v>
      </c>
      <c r="D5287" s="14" t="s">
        <v>197</v>
      </c>
      <c r="P5287" s="17" t="str">
        <f t="shared" si="163"/>
        <v>12|B5T3|b|09-17-2019</v>
      </c>
      <c r="Q5287" s="75">
        <v>8</v>
      </c>
      <c r="R5287" s="75">
        <v>4</v>
      </c>
      <c r="S5287" s="76">
        <f t="shared" si="164"/>
        <v>2</v>
      </c>
    </row>
    <row r="5288" spans="1:19" x14ac:dyDescent="0.25">
      <c r="A5288" s="14">
        <v>12</v>
      </c>
      <c r="B5288" s="74" t="s">
        <v>35</v>
      </c>
      <c r="C5288" s="75" t="s">
        <v>91</v>
      </c>
      <c r="D5288" s="14" t="s">
        <v>197</v>
      </c>
      <c r="P5288" s="17" t="str">
        <f t="shared" si="163"/>
        <v>12|B5T3|b|09-17-2019</v>
      </c>
      <c r="Q5288" s="75">
        <v>8</v>
      </c>
      <c r="R5288" s="75">
        <v>4</v>
      </c>
      <c r="S5288" s="76">
        <f t="shared" si="164"/>
        <v>2</v>
      </c>
    </row>
    <row r="5289" spans="1:19" x14ac:dyDescent="0.25">
      <c r="A5289" s="14">
        <v>12</v>
      </c>
      <c r="B5289" s="74" t="s">
        <v>35</v>
      </c>
      <c r="C5289" s="75" t="s">
        <v>92</v>
      </c>
      <c r="D5289" s="14" t="s">
        <v>197</v>
      </c>
      <c r="P5289" s="17" t="str">
        <f t="shared" si="163"/>
        <v>12|B5T3|c|09-17-2019</v>
      </c>
      <c r="Q5289" s="75">
        <v>8.3000000000000007</v>
      </c>
      <c r="R5289" s="75">
        <v>2.7</v>
      </c>
      <c r="S5289" s="76">
        <f t="shared" si="164"/>
        <v>3.074074074074074</v>
      </c>
    </row>
    <row r="5290" spans="1:19" x14ac:dyDescent="0.25">
      <c r="A5290" s="14">
        <v>12</v>
      </c>
      <c r="B5290" s="74" t="s">
        <v>35</v>
      </c>
      <c r="C5290" s="75" t="s">
        <v>92</v>
      </c>
      <c r="D5290" s="14" t="s">
        <v>197</v>
      </c>
      <c r="P5290" s="17" t="str">
        <f t="shared" si="163"/>
        <v>12|B5T3|c|09-17-2019</v>
      </c>
      <c r="Q5290" s="75">
        <v>8.1999999999999993</v>
      </c>
      <c r="R5290" s="75">
        <v>2.9</v>
      </c>
      <c r="S5290" s="76">
        <f t="shared" si="164"/>
        <v>2.8275862068965516</v>
      </c>
    </row>
    <row r="5291" spans="1:19" x14ac:dyDescent="0.25">
      <c r="A5291" s="14">
        <v>12</v>
      </c>
      <c r="B5291" s="74" t="s">
        <v>35</v>
      </c>
      <c r="C5291" s="75" t="s">
        <v>92</v>
      </c>
      <c r="D5291" s="14" t="s">
        <v>197</v>
      </c>
      <c r="P5291" s="17" t="str">
        <f t="shared" si="163"/>
        <v>12|B5T3|c|09-17-2019</v>
      </c>
      <c r="Q5291" s="75">
        <v>8</v>
      </c>
      <c r="R5291" s="75">
        <v>3.8</v>
      </c>
      <c r="S5291" s="76">
        <f t="shared" si="164"/>
        <v>2.1052631578947367</v>
      </c>
    </row>
    <row r="5292" spans="1:19" x14ac:dyDescent="0.25">
      <c r="A5292" s="14">
        <v>12</v>
      </c>
      <c r="B5292" s="74" t="s">
        <v>35</v>
      </c>
      <c r="C5292" s="75" t="s">
        <v>92</v>
      </c>
      <c r="D5292" s="14" t="s">
        <v>197</v>
      </c>
      <c r="P5292" s="17" t="str">
        <f t="shared" si="163"/>
        <v>12|B5T3|c|09-17-2019</v>
      </c>
      <c r="Q5292" s="75">
        <v>7.9</v>
      </c>
      <c r="R5292" s="75">
        <v>3.7</v>
      </c>
      <c r="S5292" s="76">
        <f t="shared" si="164"/>
        <v>2.1351351351351351</v>
      </c>
    </row>
    <row r="5293" spans="1:19" x14ac:dyDescent="0.25">
      <c r="A5293" s="14">
        <v>12</v>
      </c>
      <c r="B5293" s="74" t="s">
        <v>35</v>
      </c>
      <c r="C5293" s="75" t="s">
        <v>93</v>
      </c>
      <c r="D5293" s="14" t="s">
        <v>197</v>
      </c>
      <c r="P5293" s="17" t="str">
        <f t="shared" si="163"/>
        <v>12|B5T3|d|09-17-2019</v>
      </c>
      <c r="Q5293" s="75">
        <v>5.6</v>
      </c>
      <c r="R5293" s="75">
        <v>3</v>
      </c>
      <c r="S5293" s="76">
        <f t="shared" si="164"/>
        <v>1.8666666666666665</v>
      </c>
    </row>
    <row r="5294" spans="1:19" x14ac:dyDescent="0.25">
      <c r="A5294" s="14">
        <v>12</v>
      </c>
      <c r="B5294" s="74" t="s">
        <v>35</v>
      </c>
      <c r="C5294" s="75" t="s">
        <v>93</v>
      </c>
      <c r="D5294" s="14" t="s">
        <v>197</v>
      </c>
      <c r="P5294" s="17" t="str">
        <f t="shared" si="163"/>
        <v>12|B5T3|d|09-17-2019</v>
      </c>
      <c r="Q5294" s="75">
        <v>5.7</v>
      </c>
      <c r="R5294" s="75">
        <v>3</v>
      </c>
      <c r="S5294" s="76">
        <f t="shared" si="164"/>
        <v>1.9000000000000001</v>
      </c>
    </row>
    <row r="5295" spans="1:19" x14ac:dyDescent="0.25">
      <c r="A5295" s="14">
        <v>12</v>
      </c>
      <c r="B5295" s="74" t="s">
        <v>35</v>
      </c>
      <c r="C5295" s="75" t="s">
        <v>93</v>
      </c>
      <c r="D5295" s="14" t="s">
        <v>197</v>
      </c>
      <c r="P5295" s="17" t="str">
        <f t="shared" si="163"/>
        <v>12|B5T3|d|09-17-2019</v>
      </c>
      <c r="Q5295" s="75">
        <v>8.5</v>
      </c>
      <c r="R5295" s="75">
        <v>3</v>
      </c>
      <c r="S5295" s="76">
        <f t="shared" si="164"/>
        <v>2.8333333333333335</v>
      </c>
    </row>
    <row r="5296" spans="1:19" x14ac:dyDescent="0.25">
      <c r="A5296" s="14">
        <v>12</v>
      </c>
      <c r="B5296" s="74" t="s">
        <v>35</v>
      </c>
      <c r="C5296" s="75" t="s">
        <v>93</v>
      </c>
      <c r="D5296" s="14" t="s">
        <v>197</v>
      </c>
      <c r="P5296" s="17" t="str">
        <f t="shared" si="163"/>
        <v>12|B5T3|d|09-17-2019</v>
      </c>
      <c r="Q5296" s="75">
        <v>8.8000000000000007</v>
      </c>
      <c r="R5296" s="75">
        <v>3</v>
      </c>
      <c r="S5296" s="76">
        <f t="shared" si="164"/>
        <v>2.9333333333333336</v>
      </c>
    </row>
    <row r="5297" spans="1:19" x14ac:dyDescent="0.25">
      <c r="A5297" s="14">
        <v>12</v>
      </c>
      <c r="B5297" s="74" t="s">
        <v>35</v>
      </c>
      <c r="C5297" s="75" t="s">
        <v>93</v>
      </c>
      <c r="D5297" s="14" t="s">
        <v>197</v>
      </c>
      <c r="P5297" s="17" t="str">
        <f t="shared" si="163"/>
        <v>12|B5T3|d|09-17-2019</v>
      </c>
      <c r="Q5297" s="75">
        <v>9.5</v>
      </c>
      <c r="R5297" s="75">
        <v>4.3</v>
      </c>
      <c r="S5297" s="76">
        <f t="shared" si="164"/>
        <v>2.2093023255813953</v>
      </c>
    </row>
    <row r="5298" spans="1:19" x14ac:dyDescent="0.25">
      <c r="A5298" s="14">
        <v>12</v>
      </c>
      <c r="B5298" s="74" t="s">
        <v>35</v>
      </c>
      <c r="C5298" s="75" t="s">
        <v>93</v>
      </c>
      <c r="D5298" s="14" t="s">
        <v>197</v>
      </c>
      <c r="P5298" s="17" t="str">
        <f t="shared" si="163"/>
        <v>12|B5T3|d|09-17-2019</v>
      </c>
      <c r="Q5298" s="75">
        <v>9</v>
      </c>
      <c r="R5298" s="75">
        <v>4.8</v>
      </c>
      <c r="S5298" s="76">
        <f t="shared" si="164"/>
        <v>1.875</v>
      </c>
    </row>
    <row r="5299" spans="1:19" x14ac:dyDescent="0.25">
      <c r="A5299" s="14">
        <v>12</v>
      </c>
      <c r="B5299" s="74" t="s">
        <v>35</v>
      </c>
      <c r="C5299" s="75" t="s">
        <v>93</v>
      </c>
      <c r="D5299" s="14" t="s">
        <v>197</v>
      </c>
      <c r="P5299" s="17" t="str">
        <f t="shared" si="163"/>
        <v>12|B5T3|d|09-17-2019</v>
      </c>
      <c r="Q5299" s="75">
        <v>9.6</v>
      </c>
      <c r="R5299" s="75">
        <v>4.5</v>
      </c>
      <c r="S5299" s="76">
        <f t="shared" si="164"/>
        <v>2.1333333333333333</v>
      </c>
    </row>
    <row r="5300" spans="1:19" x14ac:dyDescent="0.25">
      <c r="A5300" s="14">
        <v>12</v>
      </c>
      <c r="B5300" s="74" t="s">
        <v>36</v>
      </c>
      <c r="C5300" s="75" t="s">
        <v>94</v>
      </c>
      <c r="D5300" s="14" t="s">
        <v>197</v>
      </c>
      <c r="P5300" s="17" t="str">
        <f t="shared" si="163"/>
        <v>12|B5T4|a|09-17-2019</v>
      </c>
      <c r="Q5300" s="75">
        <v>6.5</v>
      </c>
      <c r="R5300" s="75">
        <v>3</v>
      </c>
      <c r="S5300" s="76">
        <f t="shared" si="164"/>
        <v>2.1666666666666665</v>
      </c>
    </row>
    <row r="5301" spans="1:19" x14ac:dyDescent="0.25">
      <c r="A5301" s="14">
        <v>12</v>
      </c>
      <c r="B5301" s="74" t="s">
        <v>36</v>
      </c>
      <c r="C5301" s="75" t="s">
        <v>94</v>
      </c>
      <c r="D5301" s="14" t="s">
        <v>197</v>
      </c>
      <c r="P5301" s="17" t="str">
        <f t="shared" si="163"/>
        <v>12|B5T4|a|09-17-2019</v>
      </c>
      <c r="Q5301" s="75">
        <v>6.6</v>
      </c>
      <c r="R5301" s="75">
        <v>3</v>
      </c>
      <c r="S5301" s="76">
        <f t="shared" si="164"/>
        <v>2.1999999999999997</v>
      </c>
    </row>
    <row r="5302" spans="1:19" x14ac:dyDescent="0.25">
      <c r="A5302" s="14">
        <v>12</v>
      </c>
      <c r="B5302" s="74" t="s">
        <v>36</v>
      </c>
      <c r="C5302" s="75" t="s">
        <v>94</v>
      </c>
      <c r="D5302" s="14" t="s">
        <v>197</v>
      </c>
      <c r="P5302" s="17" t="str">
        <f t="shared" si="163"/>
        <v>12|B5T4|a|09-17-2019</v>
      </c>
      <c r="Q5302" s="75">
        <v>10</v>
      </c>
      <c r="R5302" s="75">
        <v>3.7</v>
      </c>
      <c r="S5302" s="76">
        <f t="shared" si="164"/>
        <v>2.7027027027027026</v>
      </c>
    </row>
    <row r="5303" spans="1:19" x14ac:dyDescent="0.25">
      <c r="A5303" s="14">
        <v>12</v>
      </c>
      <c r="B5303" s="74" t="s">
        <v>36</v>
      </c>
      <c r="C5303" s="75" t="s">
        <v>94</v>
      </c>
      <c r="D5303" s="14" t="s">
        <v>197</v>
      </c>
      <c r="P5303" s="17" t="str">
        <f t="shared" si="163"/>
        <v>12|B5T4|a|09-17-2019</v>
      </c>
      <c r="Q5303" s="75">
        <v>9.5</v>
      </c>
      <c r="R5303" s="75">
        <v>4</v>
      </c>
      <c r="S5303" s="76">
        <f t="shared" si="164"/>
        <v>2.375</v>
      </c>
    </row>
    <row r="5304" spans="1:19" x14ac:dyDescent="0.25">
      <c r="A5304" s="14">
        <v>12</v>
      </c>
      <c r="B5304" s="74" t="s">
        <v>36</v>
      </c>
      <c r="C5304" s="75" t="s">
        <v>94</v>
      </c>
      <c r="D5304" s="14" t="s">
        <v>197</v>
      </c>
      <c r="P5304" s="17" t="str">
        <f t="shared" si="163"/>
        <v>12|B5T4|a|09-17-2019</v>
      </c>
      <c r="Q5304" s="75">
        <v>9.6</v>
      </c>
      <c r="R5304" s="75">
        <v>5</v>
      </c>
      <c r="S5304" s="76">
        <f t="shared" si="164"/>
        <v>1.92</v>
      </c>
    </row>
    <row r="5305" spans="1:19" x14ac:dyDescent="0.25">
      <c r="A5305" s="14">
        <v>12</v>
      </c>
      <c r="B5305" s="74" t="s">
        <v>36</v>
      </c>
      <c r="C5305" s="75" t="s">
        <v>91</v>
      </c>
      <c r="D5305" s="14" t="s">
        <v>197</v>
      </c>
      <c r="P5305" s="17" t="str">
        <f t="shared" si="163"/>
        <v>12|B5T4|b|09-17-2019</v>
      </c>
      <c r="Q5305" s="75">
        <v>8.5</v>
      </c>
      <c r="R5305" s="75">
        <v>3</v>
      </c>
      <c r="S5305" s="76">
        <f t="shared" si="164"/>
        <v>2.8333333333333335</v>
      </c>
    </row>
    <row r="5306" spans="1:19" x14ac:dyDescent="0.25">
      <c r="A5306" s="14">
        <v>12</v>
      </c>
      <c r="B5306" s="74" t="s">
        <v>36</v>
      </c>
      <c r="C5306" s="75" t="s">
        <v>91</v>
      </c>
      <c r="D5306" s="14" t="s">
        <v>197</v>
      </c>
      <c r="P5306" s="17" t="str">
        <f t="shared" si="163"/>
        <v>12|B5T4|b|09-17-2019</v>
      </c>
      <c r="Q5306" s="75">
        <v>8.3000000000000007</v>
      </c>
      <c r="R5306" s="75">
        <v>3.2</v>
      </c>
      <c r="S5306" s="76">
        <f t="shared" si="164"/>
        <v>2.59375</v>
      </c>
    </row>
    <row r="5307" spans="1:19" x14ac:dyDescent="0.25">
      <c r="A5307" s="14">
        <v>12</v>
      </c>
      <c r="B5307" s="74" t="s">
        <v>36</v>
      </c>
      <c r="C5307" s="75" t="s">
        <v>91</v>
      </c>
      <c r="D5307" s="14" t="s">
        <v>197</v>
      </c>
      <c r="P5307" s="17" t="str">
        <f t="shared" si="163"/>
        <v>12|B5T4|b|09-17-2019</v>
      </c>
      <c r="Q5307" s="75">
        <v>8.6999999999999993</v>
      </c>
      <c r="R5307" s="75">
        <v>4</v>
      </c>
      <c r="S5307" s="76">
        <f t="shared" si="164"/>
        <v>2.1749999999999998</v>
      </c>
    </row>
    <row r="5308" spans="1:19" x14ac:dyDescent="0.25">
      <c r="A5308" s="14">
        <v>12</v>
      </c>
      <c r="B5308" s="74" t="s">
        <v>36</v>
      </c>
      <c r="C5308" s="75" t="s">
        <v>91</v>
      </c>
      <c r="D5308" s="14" t="s">
        <v>197</v>
      </c>
      <c r="P5308" s="17" t="str">
        <f t="shared" si="163"/>
        <v>12|B5T4|b|09-17-2019</v>
      </c>
      <c r="Q5308" s="75">
        <v>9</v>
      </c>
      <c r="R5308" s="75">
        <v>4</v>
      </c>
      <c r="S5308" s="76">
        <f t="shared" si="164"/>
        <v>2.25</v>
      </c>
    </row>
    <row r="5309" spans="1:19" x14ac:dyDescent="0.25">
      <c r="A5309" s="14">
        <v>12</v>
      </c>
      <c r="B5309" s="74" t="s">
        <v>36</v>
      </c>
      <c r="C5309" s="75" t="s">
        <v>91</v>
      </c>
      <c r="D5309" s="14" t="s">
        <v>197</v>
      </c>
      <c r="P5309" s="17" t="str">
        <f t="shared" si="163"/>
        <v>12|B5T4|b|09-17-2019</v>
      </c>
      <c r="Q5309" s="75">
        <v>8.5</v>
      </c>
      <c r="R5309" s="75">
        <v>4</v>
      </c>
      <c r="S5309" s="76">
        <f t="shared" si="164"/>
        <v>2.125</v>
      </c>
    </row>
    <row r="5310" spans="1:19" x14ac:dyDescent="0.25">
      <c r="A5310" s="14">
        <v>12</v>
      </c>
      <c r="B5310" s="74" t="s">
        <v>36</v>
      </c>
      <c r="C5310" s="75" t="s">
        <v>91</v>
      </c>
      <c r="D5310" s="14" t="s">
        <v>197</v>
      </c>
      <c r="P5310" s="17" t="str">
        <f t="shared" si="163"/>
        <v>12|B5T4|b|09-17-2019</v>
      </c>
      <c r="Q5310" s="75">
        <v>8.5</v>
      </c>
      <c r="R5310" s="75">
        <v>4.0999999999999996</v>
      </c>
      <c r="S5310" s="76">
        <f t="shared" si="164"/>
        <v>2.0731707317073171</v>
      </c>
    </row>
    <row r="5311" spans="1:19" x14ac:dyDescent="0.25">
      <c r="A5311" s="14">
        <v>12</v>
      </c>
      <c r="B5311" s="74" t="s">
        <v>36</v>
      </c>
      <c r="C5311" s="75" t="s">
        <v>92</v>
      </c>
      <c r="D5311" s="14" t="s">
        <v>197</v>
      </c>
      <c r="P5311" s="17" t="str">
        <f t="shared" si="163"/>
        <v>12|B5T4|c|09-17-2019</v>
      </c>
      <c r="Q5311" s="75">
        <v>5</v>
      </c>
      <c r="R5311" s="75">
        <v>2.4</v>
      </c>
      <c r="S5311" s="76">
        <f t="shared" si="164"/>
        <v>2.0833333333333335</v>
      </c>
    </row>
    <row r="5312" spans="1:19" x14ac:dyDescent="0.25">
      <c r="A5312" s="14">
        <v>12</v>
      </c>
      <c r="B5312" s="74" t="s">
        <v>36</v>
      </c>
      <c r="C5312" s="75" t="s">
        <v>92</v>
      </c>
      <c r="D5312" s="14" t="s">
        <v>197</v>
      </c>
      <c r="P5312" s="17" t="str">
        <f t="shared" si="163"/>
        <v>12|B5T4|c|09-17-2019</v>
      </c>
      <c r="Q5312" s="75">
        <v>5.0999999999999996</v>
      </c>
      <c r="R5312" s="75">
        <v>2</v>
      </c>
      <c r="S5312" s="76">
        <f t="shared" si="164"/>
        <v>2.5499999999999998</v>
      </c>
    </row>
    <row r="5313" spans="1:19" x14ac:dyDescent="0.25">
      <c r="A5313" s="14">
        <v>12</v>
      </c>
      <c r="B5313" s="74" t="s">
        <v>36</v>
      </c>
      <c r="C5313" s="75" t="s">
        <v>92</v>
      </c>
      <c r="D5313" s="14" t="s">
        <v>197</v>
      </c>
      <c r="P5313" s="17" t="str">
        <f t="shared" si="163"/>
        <v>12|B5T4|c|09-17-2019</v>
      </c>
      <c r="Q5313" s="75">
        <v>8</v>
      </c>
      <c r="R5313" s="75">
        <v>3.2</v>
      </c>
      <c r="S5313" s="76">
        <f t="shared" si="164"/>
        <v>2.5</v>
      </c>
    </row>
    <row r="5314" spans="1:19" x14ac:dyDescent="0.25">
      <c r="A5314" s="14">
        <v>12</v>
      </c>
      <c r="B5314" s="74" t="s">
        <v>36</v>
      </c>
      <c r="C5314" s="75" t="s">
        <v>92</v>
      </c>
      <c r="D5314" s="14" t="s">
        <v>197</v>
      </c>
      <c r="P5314" s="17" t="str">
        <f t="shared" ref="P5314:P5377" si="165">CONCATENATE(A5314,"|",B5314,"|",C5314,"|",TEXT(D5314,"AAAA/MM/DD"))</f>
        <v>12|B5T4|c|09-17-2019</v>
      </c>
      <c r="Q5314" s="75">
        <v>8.5</v>
      </c>
      <c r="R5314" s="75">
        <v>3</v>
      </c>
      <c r="S5314" s="76">
        <f t="shared" si="164"/>
        <v>2.8333333333333335</v>
      </c>
    </row>
    <row r="5315" spans="1:19" x14ac:dyDescent="0.25">
      <c r="A5315" s="14">
        <v>12</v>
      </c>
      <c r="B5315" s="74" t="s">
        <v>36</v>
      </c>
      <c r="C5315" s="75" t="s">
        <v>93</v>
      </c>
      <c r="D5315" s="14" t="s">
        <v>197</v>
      </c>
      <c r="P5315" s="17" t="str">
        <f t="shared" si="165"/>
        <v>12|B5T4|d|09-17-2019</v>
      </c>
      <c r="Q5315" s="75">
        <v>8</v>
      </c>
      <c r="R5315" s="75">
        <v>2.4</v>
      </c>
      <c r="S5315" s="76">
        <f t="shared" si="164"/>
        <v>3.3333333333333335</v>
      </c>
    </row>
    <row r="5316" spans="1:19" x14ac:dyDescent="0.25">
      <c r="A5316" s="14">
        <v>12</v>
      </c>
      <c r="B5316" s="74" t="s">
        <v>36</v>
      </c>
      <c r="C5316" s="75" t="s">
        <v>93</v>
      </c>
      <c r="D5316" s="14" t="s">
        <v>197</v>
      </c>
      <c r="P5316" s="17" t="str">
        <f t="shared" si="165"/>
        <v>12|B5T4|d|09-17-2019</v>
      </c>
      <c r="Q5316" s="75">
        <v>8.5</v>
      </c>
      <c r="R5316" s="75">
        <v>3.5</v>
      </c>
      <c r="S5316" s="76">
        <f t="shared" si="164"/>
        <v>2.4285714285714284</v>
      </c>
    </row>
    <row r="5317" spans="1:19" x14ac:dyDescent="0.25">
      <c r="A5317" s="14">
        <v>12</v>
      </c>
      <c r="B5317" s="74" t="s">
        <v>36</v>
      </c>
      <c r="C5317" s="75" t="s">
        <v>93</v>
      </c>
      <c r="D5317" s="14" t="s">
        <v>197</v>
      </c>
      <c r="P5317" s="17" t="str">
        <f t="shared" si="165"/>
        <v>12|B5T4|d|09-17-2019</v>
      </c>
      <c r="Q5317" s="75">
        <v>8.4</v>
      </c>
      <c r="R5317" s="75">
        <v>3</v>
      </c>
      <c r="S5317" s="76">
        <f t="shared" si="164"/>
        <v>2.8000000000000003</v>
      </c>
    </row>
    <row r="5318" spans="1:19" x14ac:dyDescent="0.25">
      <c r="A5318" s="14">
        <v>12</v>
      </c>
      <c r="B5318" s="74" t="s">
        <v>37</v>
      </c>
      <c r="C5318" s="75" t="s">
        <v>94</v>
      </c>
      <c r="D5318" s="14" t="s">
        <v>197</v>
      </c>
      <c r="P5318" s="17" t="str">
        <f t="shared" si="165"/>
        <v>12|B5T5|a|09-17-2019</v>
      </c>
      <c r="Q5318" s="75">
        <v>7.2</v>
      </c>
      <c r="R5318" s="75">
        <v>3</v>
      </c>
      <c r="S5318" s="76">
        <f t="shared" si="164"/>
        <v>2.4</v>
      </c>
    </row>
    <row r="5319" spans="1:19" x14ac:dyDescent="0.25">
      <c r="A5319" s="14">
        <v>12</v>
      </c>
      <c r="B5319" s="74" t="s">
        <v>37</v>
      </c>
      <c r="C5319" s="75" t="s">
        <v>94</v>
      </c>
      <c r="D5319" s="14" t="s">
        <v>197</v>
      </c>
      <c r="P5319" s="17" t="str">
        <f t="shared" si="165"/>
        <v>12|B5T5|a|09-17-2019</v>
      </c>
      <c r="Q5319" s="75">
        <v>7.2</v>
      </c>
      <c r="R5319" s="75">
        <v>3</v>
      </c>
      <c r="S5319" s="76">
        <f t="shared" si="164"/>
        <v>2.4</v>
      </c>
    </row>
    <row r="5320" spans="1:19" x14ac:dyDescent="0.25">
      <c r="A5320" s="14">
        <v>12</v>
      </c>
      <c r="B5320" s="74" t="s">
        <v>37</v>
      </c>
      <c r="C5320" s="75" t="s">
        <v>94</v>
      </c>
      <c r="D5320" s="14" t="s">
        <v>197</v>
      </c>
      <c r="P5320" s="17" t="str">
        <f t="shared" si="165"/>
        <v>12|B5T5|a|09-17-2019</v>
      </c>
      <c r="Q5320" s="75">
        <v>9.9</v>
      </c>
      <c r="R5320" s="75">
        <v>3.9</v>
      </c>
      <c r="S5320" s="76">
        <f t="shared" si="164"/>
        <v>2.5384615384615388</v>
      </c>
    </row>
    <row r="5321" spans="1:19" x14ac:dyDescent="0.25">
      <c r="A5321" s="14">
        <v>12</v>
      </c>
      <c r="B5321" s="74" t="s">
        <v>37</v>
      </c>
      <c r="C5321" s="75" t="s">
        <v>94</v>
      </c>
      <c r="D5321" s="14" t="s">
        <v>197</v>
      </c>
      <c r="P5321" s="17" t="str">
        <f t="shared" si="165"/>
        <v>12|B5T5|a|09-17-2019</v>
      </c>
      <c r="Q5321" s="75">
        <v>10.1</v>
      </c>
      <c r="R5321" s="75">
        <v>7.5</v>
      </c>
      <c r="S5321" s="76">
        <f t="shared" si="164"/>
        <v>1.3466666666666667</v>
      </c>
    </row>
    <row r="5322" spans="1:19" x14ac:dyDescent="0.25">
      <c r="A5322" s="14">
        <v>12</v>
      </c>
      <c r="B5322" s="74" t="s">
        <v>37</v>
      </c>
      <c r="C5322" s="75" t="s">
        <v>94</v>
      </c>
      <c r="D5322" s="14" t="s">
        <v>197</v>
      </c>
      <c r="P5322" s="17" t="str">
        <f t="shared" si="165"/>
        <v>12|B5T5|a|09-17-2019</v>
      </c>
      <c r="Q5322" s="75">
        <v>9.6999999999999993</v>
      </c>
      <c r="R5322" s="75">
        <v>4.2</v>
      </c>
      <c r="S5322" s="76">
        <f t="shared" si="164"/>
        <v>2.3095238095238093</v>
      </c>
    </row>
    <row r="5323" spans="1:19" x14ac:dyDescent="0.25">
      <c r="A5323" s="14">
        <v>12</v>
      </c>
      <c r="B5323" s="74" t="s">
        <v>37</v>
      </c>
      <c r="C5323" s="75" t="s">
        <v>94</v>
      </c>
      <c r="D5323" s="14" t="s">
        <v>197</v>
      </c>
      <c r="P5323" s="17" t="str">
        <f t="shared" si="165"/>
        <v>12|B5T5|a|09-17-2019</v>
      </c>
      <c r="Q5323" s="75">
        <v>9.6</v>
      </c>
      <c r="R5323" s="75">
        <v>4.2</v>
      </c>
      <c r="S5323" s="76">
        <f t="shared" si="164"/>
        <v>2.2857142857142856</v>
      </c>
    </row>
    <row r="5324" spans="1:19" x14ac:dyDescent="0.25">
      <c r="A5324" s="14">
        <v>12</v>
      </c>
      <c r="B5324" s="74" t="s">
        <v>37</v>
      </c>
      <c r="C5324" s="75" t="s">
        <v>91</v>
      </c>
      <c r="D5324" s="14" t="s">
        <v>197</v>
      </c>
      <c r="P5324" s="17" t="str">
        <f t="shared" si="165"/>
        <v>12|B5T5|b|09-17-2019</v>
      </c>
      <c r="Q5324" s="75">
        <v>4.9000000000000004</v>
      </c>
      <c r="R5324" s="75">
        <v>2.2999999999999998</v>
      </c>
      <c r="S5324" s="76">
        <f t="shared" si="164"/>
        <v>2.1304347826086958</v>
      </c>
    </row>
    <row r="5325" spans="1:19" x14ac:dyDescent="0.25">
      <c r="A5325" s="14">
        <v>12</v>
      </c>
      <c r="B5325" s="74" t="s">
        <v>37</v>
      </c>
      <c r="C5325" s="75" t="s">
        <v>91</v>
      </c>
      <c r="D5325" s="14" t="s">
        <v>197</v>
      </c>
      <c r="P5325" s="17" t="str">
        <f t="shared" si="165"/>
        <v>12|B5T5|b|09-17-2019</v>
      </c>
      <c r="Q5325" s="75">
        <v>5.0999999999999996</v>
      </c>
      <c r="R5325" s="75">
        <v>2.2000000000000002</v>
      </c>
      <c r="S5325" s="76">
        <f t="shared" si="164"/>
        <v>2.3181818181818179</v>
      </c>
    </row>
    <row r="5326" spans="1:19" x14ac:dyDescent="0.25">
      <c r="A5326" s="14">
        <v>12</v>
      </c>
      <c r="B5326" s="74" t="s">
        <v>37</v>
      </c>
      <c r="C5326" s="75" t="s">
        <v>91</v>
      </c>
      <c r="D5326" s="14" t="s">
        <v>197</v>
      </c>
      <c r="P5326" s="17" t="str">
        <f t="shared" si="165"/>
        <v>12|B5T5|b|09-17-2019</v>
      </c>
      <c r="Q5326" s="75">
        <v>7.6</v>
      </c>
      <c r="R5326" s="75">
        <v>2.6</v>
      </c>
      <c r="S5326" s="76">
        <f t="shared" si="164"/>
        <v>2.9230769230769229</v>
      </c>
    </row>
    <row r="5327" spans="1:19" x14ac:dyDescent="0.25">
      <c r="A5327" s="14">
        <v>12</v>
      </c>
      <c r="B5327" s="74" t="s">
        <v>37</v>
      </c>
      <c r="C5327" s="75" t="s">
        <v>91</v>
      </c>
      <c r="D5327" s="14" t="s">
        <v>197</v>
      </c>
      <c r="P5327" s="17" t="str">
        <f t="shared" si="165"/>
        <v>12|B5T5|b|09-17-2019</v>
      </c>
      <c r="Q5327" s="75">
        <v>7.2</v>
      </c>
      <c r="R5327" s="75">
        <v>3.5</v>
      </c>
      <c r="S5327" s="76">
        <f t="shared" si="164"/>
        <v>2.0571428571428574</v>
      </c>
    </row>
    <row r="5328" spans="1:19" x14ac:dyDescent="0.25">
      <c r="A5328" s="14">
        <v>12</v>
      </c>
      <c r="B5328" s="74" t="s">
        <v>37</v>
      </c>
      <c r="C5328" s="75" t="s">
        <v>92</v>
      </c>
      <c r="D5328" s="14" t="s">
        <v>197</v>
      </c>
      <c r="P5328" s="17" t="str">
        <f t="shared" si="165"/>
        <v>12|B5T5|c|09-17-2019</v>
      </c>
      <c r="Q5328" s="75">
        <v>5.3</v>
      </c>
      <c r="R5328" s="75">
        <v>2.5</v>
      </c>
      <c r="S5328" s="76">
        <f t="shared" si="164"/>
        <v>2.12</v>
      </c>
    </row>
    <row r="5329" spans="1:19" x14ac:dyDescent="0.25">
      <c r="A5329" s="14">
        <v>12</v>
      </c>
      <c r="B5329" s="74" t="s">
        <v>37</v>
      </c>
      <c r="C5329" s="75" t="s">
        <v>92</v>
      </c>
      <c r="D5329" s="14" t="s">
        <v>197</v>
      </c>
      <c r="P5329" s="17" t="str">
        <f t="shared" si="165"/>
        <v>12|B5T5|c|09-17-2019</v>
      </c>
      <c r="Q5329" s="75">
        <v>3.6</v>
      </c>
      <c r="R5329" s="75">
        <v>2.6</v>
      </c>
      <c r="S5329" s="76">
        <f t="shared" si="164"/>
        <v>1.3846153846153846</v>
      </c>
    </row>
    <row r="5330" spans="1:19" x14ac:dyDescent="0.25">
      <c r="A5330" s="14">
        <v>12</v>
      </c>
      <c r="B5330" s="74" t="s">
        <v>37</v>
      </c>
      <c r="C5330" s="75" t="s">
        <v>92</v>
      </c>
      <c r="D5330" s="14" t="s">
        <v>197</v>
      </c>
      <c r="P5330" s="17" t="str">
        <f t="shared" si="165"/>
        <v>12|B5T5|c|09-17-2019</v>
      </c>
      <c r="Q5330" s="75">
        <v>9.9</v>
      </c>
      <c r="R5330" s="75">
        <v>3.6</v>
      </c>
      <c r="S5330" s="76">
        <f t="shared" si="164"/>
        <v>2.75</v>
      </c>
    </row>
    <row r="5331" spans="1:19" x14ac:dyDescent="0.25">
      <c r="A5331" s="14">
        <v>12</v>
      </c>
      <c r="B5331" s="74" t="s">
        <v>37</v>
      </c>
      <c r="C5331" s="75" t="s">
        <v>92</v>
      </c>
      <c r="D5331" s="14" t="s">
        <v>197</v>
      </c>
      <c r="P5331" s="17" t="str">
        <f t="shared" si="165"/>
        <v>12|B5T5|c|09-17-2019</v>
      </c>
      <c r="Q5331" s="75">
        <v>9.3000000000000007</v>
      </c>
      <c r="R5331" s="75">
        <v>3.4</v>
      </c>
      <c r="S5331" s="76">
        <f t="shared" ref="S5331:S5394" si="166">Q5331/R5331</f>
        <v>2.7352941176470593</v>
      </c>
    </row>
    <row r="5332" spans="1:19" x14ac:dyDescent="0.25">
      <c r="A5332" s="14">
        <v>12</v>
      </c>
      <c r="B5332" s="74" t="s">
        <v>37</v>
      </c>
      <c r="C5332" s="75" t="s">
        <v>92</v>
      </c>
      <c r="D5332" s="14" t="s">
        <v>197</v>
      </c>
      <c r="P5332" s="17" t="str">
        <f t="shared" si="165"/>
        <v>12|B5T5|c|09-17-2019</v>
      </c>
      <c r="Q5332" s="75">
        <v>7.4</v>
      </c>
      <c r="R5332" s="75">
        <v>3.5</v>
      </c>
      <c r="S5332" s="76">
        <f t="shared" si="166"/>
        <v>2.1142857142857143</v>
      </c>
    </row>
    <row r="5333" spans="1:19" x14ac:dyDescent="0.25">
      <c r="A5333" s="14">
        <v>12</v>
      </c>
      <c r="B5333" s="74" t="s">
        <v>37</v>
      </c>
      <c r="C5333" s="75" t="s">
        <v>92</v>
      </c>
      <c r="D5333" s="14" t="s">
        <v>197</v>
      </c>
      <c r="P5333" s="17" t="str">
        <f t="shared" si="165"/>
        <v>12|B5T5|c|09-17-2019</v>
      </c>
      <c r="Q5333" s="75">
        <v>7.4</v>
      </c>
      <c r="R5333" s="75">
        <v>3.6</v>
      </c>
      <c r="S5333" s="76">
        <f t="shared" si="166"/>
        <v>2.0555555555555558</v>
      </c>
    </row>
    <row r="5334" spans="1:19" x14ac:dyDescent="0.25">
      <c r="A5334" s="14">
        <v>12</v>
      </c>
      <c r="B5334" s="74" t="s">
        <v>37</v>
      </c>
      <c r="C5334" s="75" t="s">
        <v>93</v>
      </c>
      <c r="D5334" s="14" t="s">
        <v>197</v>
      </c>
      <c r="P5334" s="17" t="str">
        <f t="shared" si="165"/>
        <v>12|B5T5|d|09-17-2019</v>
      </c>
      <c r="Q5334" s="75">
        <v>5.4</v>
      </c>
      <c r="R5334" s="75">
        <v>2.2000000000000002</v>
      </c>
      <c r="S5334" s="76">
        <f t="shared" si="166"/>
        <v>2.4545454545454546</v>
      </c>
    </row>
    <row r="5335" spans="1:19" x14ac:dyDescent="0.25">
      <c r="A5335" s="14">
        <v>12</v>
      </c>
      <c r="B5335" s="74" t="s">
        <v>37</v>
      </c>
      <c r="C5335" s="75" t="s">
        <v>93</v>
      </c>
      <c r="D5335" s="14" t="s">
        <v>197</v>
      </c>
      <c r="P5335" s="17" t="str">
        <f t="shared" si="165"/>
        <v>12|B5T5|d|09-17-2019</v>
      </c>
      <c r="Q5335" s="75">
        <v>5.0999999999999996</v>
      </c>
      <c r="R5335" s="75">
        <v>2</v>
      </c>
      <c r="S5335" s="76">
        <f t="shared" si="166"/>
        <v>2.5499999999999998</v>
      </c>
    </row>
    <row r="5336" spans="1:19" x14ac:dyDescent="0.25">
      <c r="A5336" s="14">
        <v>12</v>
      </c>
      <c r="B5336" s="74" t="s">
        <v>37</v>
      </c>
      <c r="C5336" s="75" t="s">
        <v>93</v>
      </c>
      <c r="D5336" s="14" t="s">
        <v>197</v>
      </c>
      <c r="P5336" s="17" t="str">
        <f t="shared" si="165"/>
        <v>12|B5T5|d|09-17-2019</v>
      </c>
      <c r="Q5336" s="75">
        <v>7.7</v>
      </c>
      <c r="R5336" s="75">
        <v>2.1</v>
      </c>
      <c r="S5336" s="76">
        <f t="shared" si="166"/>
        <v>3.6666666666666665</v>
      </c>
    </row>
    <row r="5337" spans="1:19" x14ac:dyDescent="0.25">
      <c r="A5337" s="14">
        <v>12</v>
      </c>
      <c r="B5337" s="74" t="s">
        <v>37</v>
      </c>
      <c r="C5337" s="75" t="s">
        <v>93</v>
      </c>
      <c r="D5337" s="14" t="s">
        <v>197</v>
      </c>
      <c r="P5337" s="17" t="str">
        <f t="shared" si="165"/>
        <v>12|B5T5|d|09-17-2019</v>
      </c>
      <c r="Q5337" s="75">
        <v>7.7</v>
      </c>
      <c r="R5337" s="75">
        <v>2.9</v>
      </c>
      <c r="S5337" s="76">
        <f t="shared" si="166"/>
        <v>2.6551724137931036</v>
      </c>
    </row>
    <row r="5338" spans="1:19" x14ac:dyDescent="0.25">
      <c r="A5338" s="14">
        <v>12</v>
      </c>
      <c r="B5338" s="74" t="s">
        <v>37</v>
      </c>
      <c r="C5338" s="75" t="s">
        <v>93</v>
      </c>
      <c r="D5338" s="14" t="s">
        <v>197</v>
      </c>
      <c r="P5338" s="17" t="str">
        <f t="shared" si="165"/>
        <v>12|B5T5|d|09-17-2019</v>
      </c>
      <c r="Q5338" s="75">
        <v>7.4</v>
      </c>
      <c r="R5338" s="75">
        <v>3.1</v>
      </c>
      <c r="S5338" s="76">
        <f t="shared" si="166"/>
        <v>2.3870967741935485</v>
      </c>
    </row>
    <row r="5339" spans="1:19" x14ac:dyDescent="0.25">
      <c r="A5339" s="14">
        <v>12</v>
      </c>
      <c r="B5339" s="74" t="s">
        <v>37</v>
      </c>
      <c r="C5339" s="75" t="s">
        <v>93</v>
      </c>
      <c r="D5339" s="14" t="s">
        <v>197</v>
      </c>
      <c r="P5339" s="17" t="str">
        <f t="shared" si="165"/>
        <v>12|B5T5|d|09-17-2019</v>
      </c>
      <c r="Q5339" s="75">
        <v>7.3</v>
      </c>
      <c r="R5339" s="75">
        <v>3.1</v>
      </c>
      <c r="S5339" s="76">
        <f t="shared" si="166"/>
        <v>2.354838709677419</v>
      </c>
    </row>
    <row r="5340" spans="1:19" x14ac:dyDescent="0.25">
      <c r="A5340" s="14">
        <v>12</v>
      </c>
      <c r="B5340" s="75" t="s">
        <v>38</v>
      </c>
      <c r="C5340" s="75" t="s">
        <v>94</v>
      </c>
      <c r="D5340" s="14" t="s">
        <v>197</v>
      </c>
      <c r="P5340" s="17" t="str">
        <f t="shared" si="165"/>
        <v>12|B6T1|a|09-17-2019</v>
      </c>
      <c r="Q5340" s="75">
        <v>7</v>
      </c>
      <c r="R5340" s="75">
        <v>3.1</v>
      </c>
      <c r="S5340" s="76">
        <f t="shared" si="166"/>
        <v>2.258064516129032</v>
      </c>
    </row>
    <row r="5341" spans="1:19" x14ac:dyDescent="0.25">
      <c r="A5341" s="14">
        <v>12</v>
      </c>
      <c r="B5341" s="75" t="s">
        <v>38</v>
      </c>
      <c r="C5341" s="75" t="s">
        <v>94</v>
      </c>
      <c r="D5341" s="14" t="s">
        <v>197</v>
      </c>
      <c r="P5341" s="17" t="str">
        <f t="shared" si="165"/>
        <v>12|B6T1|a|09-17-2019</v>
      </c>
      <c r="Q5341" s="75">
        <v>7.6</v>
      </c>
      <c r="R5341" s="75">
        <v>3</v>
      </c>
      <c r="S5341" s="76">
        <f t="shared" si="166"/>
        <v>2.5333333333333332</v>
      </c>
    </row>
    <row r="5342" spans="1:19" x14ac:dyDescent="0.25">
      <c r="A5342" s="14">
        <v>12</v>
      </c>
      <c r="B5342" s="75" t="s">
        <v>38</v>
      </c>
      <c r="C5342" s="75" t="s">
        <v>94</v>
      </c>
      <c r="D5342" s="14" t="s">
        <v>197</v>
      </c>
      <c r="P5342" s="17" t="str">
        <f t="shared" si="165"/>
        <v>12|B6T1|a|09-17-2019</v>
      </c>
      <c r="Q5342" s="75">
        <v>8</v>
      </c>
      <c r="R5342" s="75">
        <v>3.4</v>
      </c>
      <c r="S5342" s="76">
        <f t="shared" si="166"/>
        <v>2.3529411764705883</v>
      </c>
    </row>
    <row r="5343" spans="1:19" x14ac:dyDescent="0.25">
      <c r="A5343" s="14">
        <v>12</v>
      </c>
      <c r="B5343" s="75" t="s">
        <v>38</v>
      </c>
      <c r="C5343" s="75" t="s">
        <v>91</v>
      </c>
      <c r="D5343" s="14" t="s">
        <v>197</v>
      </c>
      <c r="P5343" s="17" t="str">
        <f t="shared" si="165"/>
        <v>12|B6T1|b|09-17-2019</v>
      </c>
      <c r="Q5343" s="75">
        <v>6.1</v>
      </c>
      <c r="R5343" s="75">
        <v>2</v>
      </c>
      <c r="S5343" s="76">
        <f t="shared" si="166"/>
        <v>3.05</v>
      </c>
    </row>
    <row r="5344" spans="1:19" x14ac:dyDescent="0.25">
      <c r="A5344" s="14">
        <v>12</v>
      </c>
      <c r="B5344" s="75" t="s">
        <v>38</v>
      </c>
      <c r="C5344" s="75" t="s">
        <v>91</v>
      </c>
      <c r="D5344" s="14" t="s">
        <v>197</v>
      </c>
      <c r="P5344" s="17" t="str">
        <f t="shared" si="165"/>
        <v>12|B6T1|b|09-17-2019</v>
      </c>
      <c r="Q5344" s="75">
        <v>6.5</v>
      </c>
      <c r="R5344" s="75">
        <v>2</v>
      </c>
      <c r="S5344" s="76">
        <f t="shared" si="166"/>
        <v>3.25</v>
      </c>
    </row>
    <row r="5345" spans="1:19" x14ac:dyDescent="0.25">
      <c r="A5345" s="14">
        <v>12</v>
      </c>
      <c r="B5345" s="75" t="s">
        <v>38</v>
      </c>
      <c r="C5345" s="75" t="s">
        <v>91</v>
      </c>
      <c r="D5345" s="14" t="s">
        <v>197</v>
      </c>
      <c r="P5345" s="17" t="str">
        <f t="shared" si="165"/>
        <v>12|B6T1|b|09-17-2019</v>
      </c>
      <c r="Q5345" s="75">
        <v>6.5</v>
      </c>
      <c r="R5345" s="75">
        <v>3</v>
      </c>
      <c r="S5345" s="76">
        <f t="shared" si="166"/>
        <v>2.1666666666666665</v>
      </c>
    </row>
    <row r="5346" spans="1:19" x14ac:dyDescent="0.25">
      <c r="A5346" s="14">
        <v>12</v>
      </c>
      <c r="B5346" s="75" t="s">
        <v>38</v>
      </c>
      <c r="C5346" s="73" t="s">
        <v>91</v>
      </c>
      <c r="D5346" s="14" t="s">
        <v>197</v>
      </c>
      <c r="P5346" s="17" t="str">
        <f t="shared" si="165"/>
        <v>12|B6T1|b|09-17-2019</v>
      </c>
      <c r="Q5346" s="75">
        <v>6.5</v>
      </c>
      <c r="R5346" s="75">
        <v>2.5</v>
      </c>
      <c r="S5346" s="76">
        <f t="shared" si="166"/>
        <v>2.6</v>
      </c>
    </row>
    <row r="5347" spans="1:19" x14ac:dyDescent="0.25">
      <c r="A5347" s="14">
        <v>12</v>
      </c>
      <c r="B5347" s="75" t="s">
        <v>38</v>
      </c>
      <c r="C5347" s="73" t="s">
        <v>92</v>
      </c>
      <c r="D5347" s="14" t="s">
        <v>197</v>
      </c>
      <c r="P5347" s="17" t="str">
        <f t="shared" si="165"/>
        <v>12|B6T1|c|09-17-2019</v>
      </c>
      <c r="Q5347" s="75">
        <v>5</v>
      </c>
      <c r="R5347" s="75">
        <v>2</v>
      </c>
      <c r="S5347" s="76">
        <f t="shared" si="166"/>
        <v>2.5</v>
      </c>
    </row>
    <row r="5348" spans="1:19" x14ac:dyDescent="0.25">
      <c r="A5348" s="14">
        <v>12</v>
      </c>
      <c r="B5348" s="75" t="s">
        <v>38</v>
      </c>
      <c r="C5348" s="73" t="s">
        <v>92</v>
      </c>
      <c r="D5348" s="14" t="s">
        <v>197</v>
      </c>
      <c r="P5348" s="17" t="str">
        <f t="shared" si="165"/>
        <v>12|B6T1|c|09-17-2019</v>
      </c>
      <c r="Q5348" s="75">
        <v>6.7</v>
      </c>
      <c r="R5348" s="75">
        <v>2.5</v>
      </c>
      <c r="S5348" s="76">
        <f t="shared" si="166"/>
        <v>2.68</v>
      </c>
    </row>
    <row r="5349" spans="1:19" x14ac:dyDescent="0.25">
      <c r="A5349" s="14">
        <v>12</v>
      </c>
      <c r="B5349" s="75" t="s">
        <v>38</v>
      </c>
      <c r="C5349" s="73" t="s">
        <v>92</v>
      </c>
      <c r="D5349" s="14" t="s">
        <v>197</v>
      </c>
      <c r="P5349" s="17" t="str">
        <f t="shared" si="165"/>
        <v>12|B6T1|c|09-17-2019</v>
      </c>
      <c r="Q5349" s="75">
        <v>6.8</v>
      </c>
      <c r="R5349" s="75">
        <v>2.2000000000000002</v>
      </c>
      <c r="S5349" s="76">
        <f t="shared" si="166"/>
        <v>3.0909090909090904</v>
      </c>
    </row>
    <row r="5350" spans="1:19" x14ac:dyDescent="0.25">
      <c r="A5350" s="14">
        <v>12</v>
      </c>
      <c r="B5350" s="75" t="s">
        <v>38</v>
      </c>
      <c r="C5350" s="73" t="s">
        <v>92</v>
      </c>
      <c r="D5350" s="14" t="s">
        <v>197</v>
      </c>
      <c r="P5350" s="17" t="str">
        <f t="shared" si="165"/>
        <v>12|B6T1|c|09-17-2019</v>
      </c>
      <c r="Q5350" s="75">
        <v>6.1</v>
      </c>
      <c r="R5350" s="75">
        <v>2.6</v>
      </c>
      <c r="S5350" s="76">
        <f t="shared" si="166"/>
        <v>2.3461538461538458</v>
      </c>
    </row>
    <row r="5351" spans="1:19" x14ac:dyDescent="0.25">
      <c r="A5351" s="14">
        <v>12</v>
      </c>
      <c r="B5351" s="75" t="s">
        <v>38</v>
      </c>
      <c r="C5351" s="73" t="s">
        <v>92</v>
      </c>
      <c r="D5351" s="14" t="s">
        <v>197</v>
      </c>
      <c r="P5351" s="17" t="str">
        <f t="shared" si="165"/>
        <v>12|B6T1|c|09-17-2019</v>
      </c>
      <c r="Q5351" s="75">
        <v>6.5</v>
      </c>
      <c r="R5351" s="75">
        <v>2.5</v>
      </c>
      <c r="S5351" s="76">
        <f t="shared" si="166"/>
        <v>2.6</v>
      </c>
    </row>
    <row r="5352" spans="1:19" x14ac:dyDescent="0.25">
      <c r="A5352" s="14">
        <v>12</v>
      </c>
      <c r="B5352" s="75" t="s">
        <v>38</v>
      </c>
      <c r="C5352" s="73" t="s">
        <v>93</v>
      </c>
      <c r="D5352" s="14" t="s">
        <v>197</v>
      </c>
      <c r="P5352" s="17" t="str">
        <f t="shared" si="165"/>
        <v>12|B6T1|d|09-17-2019</v>
      </c>
      <c r="Q5352" s="75">
        <v>5.7</v>
      </c>
      <c r="R5352" s="75">
        <v>2.6</v>
      </c>
      <c r="S5352" s="76">
        <f t="shared" si="166"/>
        <v>2.1923076923076925</v>
      </c>
    </row>
    <row r="5353" spans="1:19" x14ac:dyDescent="0.25">
      <c r="A5353" s="14">
        <v>12</v>
      </c>
      <c r="B5353" s="75" t="s">
        <v>38</v>
      </c>
      <c r="C5353" s="73" t="s">
        <v>93</v>
      </c>
      <c r="D5353" s="14" t="s">
        <v>197</v>
      </c>
      <c r="P5353" s="17" t="str">
        <f t="shared" si="165"/>
        <v>12|B6T1|d|09-17-2019</v>
      </c>
      <c r="Q5353" s="75">
        <v>6</v>
      </c>
      <c r="R5353" s="75">
        <v>2.7</v>
      </c>
      <c r="S5353" s="76">
        <f t="shared" si="166"/>
        <v>2.2222222222222219</v>
      </c>
    </row>
    <row r="5354" spans="1:19" x14ac:dyDescent="0.25">
      <c r="A5354" s="14">
        <v>12</v>
      </c>
      <c r="B5354" s="75" t="s">
        <v>38</v>
      </c>
      <c r="C5354" s="73" t="s">
        <v>93</v>
      </c>
      <c r="D5354" s="14" t="s">
        <v>197</v>
      </c>
      <c r="P5354" s="17" t="str">
        <f t="shared" si="165"/>
        <v>12|B6T1|d|09-17-2019</v>
      </c>
      <c r="Q5354" s="75">
        <v>7.4</v>
      </c>
      <c r="R5354" s="75">
        <v>3.1</v>
      </c>
      <c r="S5354" s="76">
        <f t="shared" si="166"/>
        <v>2.3870967741935485</v>
      </c>
    </row>
    <row r="5355" spans="1:19" x14ac:dyDescent="0.25">
      <c r="A5355" s="14">
        <v>12</v>
      </c>
      <c r="B5355" s="75" t="s">
        <v>38</v>
      </c>
      <c r="C5355" s="73" t="s">
        <v>93</v>
      </c>
      <c r="D5355" s="14" t="s">
        <v>197</v>
      </c>
      <c r="P5355" s="17" t="str">
        <f t="shared" si="165"/>
        <v>12|B6T1|d|09-17-2019</v>
      </c>
      <c r="Q5355" s="75">
        <v>8.1999999999999993</v>
      </c>
      <c r="R5355" s="75">
        <v>3</v>
      </c>
      <c r="S5355" s="76">
        <f t="shared" si="166"/>
        <v>2.7333333333333329</v>
      </c>
    </row>
    <row r="5356" spans="1:19" x14ac:dyDescent="0.25">
      <c r="A5356" s="14">
        <v>12</v>
      </c>
      <c r="B5356" s="75" t="s">
        <v>38</v>
      </c>
      <c r="C5356" s="73" t="s">
        <v>93</v>
      </c>
      <c r="D5356" s="14" t="s">
        <v>197</v>
      </c>
      <c r="P5356" s="17" t="str">
        <f t="shared" si="165"/>
        <v>12|B6T1|d|09-17-2019</v>
      </c>
      <c r="Q5356" s="75">
        <v>7</v>
      </c>
      <c r="R5356" s="75">
        <v>2.4</v>
      </c>
      <c r="S5356" s="76">
        <f t="shared" si="166"/>
        <v>2.916666666666667</v>
      </c>
    </row>
    <row r="5357" spans="1:19" x14ac:dyDescent="0.25">
      <c r="A5357" s="14">
        <v>12</v>
      </c>
      <c r="B5357" s="75" t="s">
        <v>38</v>
      </c>
      <c r="C5357" s="73" t="s">
        <v>93</v>
      </c>
      <c r="D5357" s="14" t="s">
        <v>197</v>
      </c>
      <c r="P5357" s="17" t="str">
        <f t="shared" si="165"/>
        <v>12|B6T1|d|09-17-2019</v>
      </c>
      <c r="Q5357" s="75">
        <v>6.8</v>
      </c>
      <c r="R5357" s="75">
        <v>2.5</v>
      </c>
      <c r="S5357" s="76">
        <f t="shared" si="166"/>
        <v>2.7199999999999998</v>
      </c>
    </row>
    <row r="5358" spans="1:19" x14ac:dyDescent="0.25">
      <c r="A5358" s="14">
        <v>12</v>
      </c>
      <c r="B5358" s="74" t="s">
        <v>39</v>
      </c>
      <c r="C5358" s="75" t="s">
        <v>94</v>
      </c>
      <c r="D5358" s="14" t="s">
        <v>197</v>
      </c>
      <c r="P5358" s="17" t="str">
        <f t="shared" si="165"/>
        <v>12|B6T2|a|09-17-2019</v>
      </c>
      <c r="Q5358" s="75">
        <v>5.5</v>
      </c>
      <c r="R5358" s="75">
        <v>2.5</v>
      </c>
      <c r="S5358" s="76">
        <f t="shared" si="166"/>
        <v>2.2000000000000002</v>
      </c>
    </row>
    <row r="5359" spans="1:19" x14ac:dyDescent="0.25">
      <c r="A5359" s="14">
        <v>12</v>
      </c>
      <c r="B5359" s="74" t="s">
        <v>39</v>
      </c>
      <c r="C5359" s="75" t="s">
        <v>94</v>
      </c>
      <c r="D5359" s="14" t="s">
        <v>197</v>
      </c>
      <c r="P5359" s="17" t="str">
        <f t="shared" si="165"/>
        <v>12|B6T2|a|09-17-2019</v>
      </c>
      <c r="Q5359" s="75">
        <v>6</v>
      </c>
      <c r="R5359" s="75">
        <v>2.5</v>
      </c>
      <c r="S5359" s="76">
        <f t="shared" si="166"/>
        <v>2.4</v>
      </c>
    </row>
    <row r="5360" spans="1:19" x14ac:dyDescent="0.25">
      <c r="A5360" s="14">
        <v>12</v>
      </c>
      <c r="B5360" s="74" t="s">
        <v>39</v>
      </c>
      <c r="C5360" s="75" t="s">
        <v>91</v>
      </c>
      <c r="D5360" s="14" t="s">
        <v>197</v>
      </c>
      <c r="P5360" s="17" t="str">
        <f t="shared" si="165"/>
        <v>12|B6T2|b|09-17-2019</v>
      </c>
      <c r="Q5360" s="75">
        <v>5.0999999999999996</v>
      </c>
      <c r="R5360" s="75">
        <v>2</v>
      </c>
      <c r="S5360" s="76">
        <f t="shared" si="166"/>
        <v>2.5499999999999998</v>
      </c>
    </row>
    <row r="5361" spans="1:19" x14ac:dyDescent="0.25">
      <c r="A5361" s="14">
        <v>12</v>
      </c>
      <c r="B5361" s="74" t="s">
        <v>39</v>
      </c>
      <c r="C5361" s="75" t="s">
        <v>91</v>
      </c>
      <c r="D5361" s="14" t="s">
        <v>197</v>
      </c>
      <c r="P5361" s="17" t="str">
        <f t="shared" si="165"/>
        <v>12|B6T2|b|09-17-2019</v>
      </c>
      <c r="Q5361" s="75">
        <v>7</v>
      </c>
      <c r="R5361" s="75">
        <v>2.8</v>
      </c>
      <c r="S5361" s="76">
        <f t="shared" si="166"/>
        <v>2.5</v>
      </c>
    </row>
    <row r="5362" spans="1:19" x14ac:dyDescent="0.25">
      <c r="A5362" s="14">
        <v>12</v>
      </c>
      <c r="B5362" s="74" t="s">
        <v>39</v>
      </c>
      <c r="C5362" s="75" t="s">
        <v>91</v>
      </c>
      <c r="D5362" s="14" t="s">
        <v>197</v>
      </c>
      <c r="P5362" s="17" t="str">
        <f t="shared" si="165"/>
        <v>12|B6T2|b|09-17-2019</v>
      </c>
      <c r="Q5362" s="75">
        <v>7.1</v>
      </c>
      <c r="R5362" s="75">
        <v>2.7</v>
      </c>
      <c r="S5362" s="76">
        <f t="shared" si="166"/>
        <v>2.6296296296296293</v>
      </c>
    </row>
    <row r="5363" spans="1:19" x14ac:dyDescent="0.25">
      <c r="A5363" s="14">
        <v>12</v>
      </c>
      <c r="B5363" s="74" t="s">
        <v>39</v>
      </c>
      <c r="C5363" s="75" t="s">
        <v>91</v>
      </c>
      <c r="D5363" s="14" t="s">
        <v>197</v>
      </c>
      <c r="P5363" s="17" t="str">
        <f t="shared" si="165"/>
        <v>12|B6T2|b|09-17-2019</v>
      </c>
      <c r="Q5363" s="75">
        <v>6.4</v>
      </c>
      <c r="R5363" s="75">
        <v>3.1</v>
      </c>
      <c r="S5363" s="76">
        <f t="shared" si="166"/>
        <v>2.064516129032258</v>
      </c>
    </row>
    <row r="5364" spans="1:19" x14ac:dyDescent="0.25">
      <c r="A5364" s="14">
        <v>12</v>
      </c>
      <c r="B5364" s="74" t="s">
        <v>39</v>
      </c>
      <c r="C5364" s="75" t="s">
        <v>91</v>
      </c>
      <c r="D5364" s="14" t="s">
        <v>197</v>
      </c>
      <c r="P5364" s="17" t="str">
        <f t="shared" si="165"/>
        <v>12|B6T2|b|09-17-2019</v>
      </c>
      <c r="Q5364" s="75">
        <v>6.5</v>
      </c>
      <c r="R5364" s="75">
        <v>3</v>
      </c>
      <c r="S5364" s="76">
        <f t="shared" si="166"/>
        <v>2.1666666666666665</v>
      </c>
    </row>
    <row r="5365" spans="1:19" x14ac:dyDescent="0.25">
      <c r="A5365" s="14">
        <v>12</v>
      </c>
      <c r="B5365" s="74" t="s">
        <v>39</v>
      </c>
      <c r="C5365" s="75" t="s">
        <v>92</v>
      </c>
      <c r="D5365" s="14" t="s">
        <v>197</v>
      </c>
      <c r="P5365" s="17" t="str">
        <f t="shared" si="165"/>
        <v>12|B6T2|c|09-17-2019</v>
      </c>
      <c r="Q5365" s="75">
        <v>5</v>
      </c>
      <c r="R5365" s="75">
        <v>1.7</v>
      </c>
      <c r="S5365" s="76">
        <f t="shared" si="166"/>
        <v>2.9411764705882355</v>
      </c>
    </row>
    <row r="5366" spans="1:19" x14ac:dyDescent="0.25">
      <c r="A5366" s="14">
        <v>12</v>
      </c>
      <c r="B5366" s="74" t="s">
        <v>39</v>
      </c>
      <c r="C5366" s="75" t="s">
        <v>92</v>
      </c>
      <c r="D5366" s="14" t="s">
        <v>197</v>
      </c>
      <c r="P5366" s="17" t="str">
        <f t="shared" si="165"/>
        <v>12|B6T2|c|09-17-2019</v>
      </c>
      <c r="Q5366" s="75">
        <v>6</v>
      </c>
      <c r="R5366" s="75">
        <v>2.5</v>
      </c>
      <c r="S5366" s="76">
        <f t="shared" si="166"/>
        <v>2.4</v>
      </c>
    </row>
    <row r="5367" spans="1:19" x14ac:dyDescent="0.25">
      <c r="A5367" s="14">
        <v>12</v>
      </c>
      <c r="B5367" s="74" t="s">
        <v>39</v>
      </c>
      <c r="C5367" s="75" t="s">
        <v>92</v>
      </c>
      <c r="D5367" s="14" t="s">
        <v>197</v>
      </c>
      <c r="P5367" s="17" t="str">
        <f t="shared" si="165"/>
        <v>12|B6T2|c|09-17-2019</v>
      </c>
      <c r="Q5367" s="75">
        <v>5.7</v>
      </c>
      <c r="R5367" s="75">
        <v>2.5</v>
      </c>
      <c r="S5367" s="76">
        <f t="shared" si="166"/>
        <v>2.2800000000000002</v>
      </c>
    </row>
    <row r="5368" spans="1:19" x14ac:dyDescent="0.25">
      <c r="A5368" s="14">
        <v>12</v>
      </c>
      <c r="B5368" s="74" t="s">
        <v>39</v>
      </c>
      <c r="C5368" s="75" t="s">
        <v>93</v>
      </c>
      <c r="D5368" s="14" t="s">
        <v>197</v>
      </c>
      <c r="P5368" s="17" t="str">
        <f t="shared" si="165"/>
        <v>12|B6T2|d|09-17-2019</v>
      </c>
      <c r="Q5368" s="75">
        <v>6.2</v>
      </c>
      <c r="R5368" s="75">
        <v>2</v>
      </c>
      <c r="S5368" s="76">
        <f t="shared" si="166"/>
        <v>3.1</v>
      </c>
    </row>
    <row r="5369" spans="1:19" x14ac:dyDescent="0.25">
      <c r="A5369" s="14">
        <v>12</v>
      </c>
      <c r="B5369" s="74" t="s">
        <v>39</v>
      </c>
      <c r="C5369" s="75" t="s">
        <v>93</v>
      </c>
      <c r="D5369" s="14" t="s">
        <v>197</v>
      </c>
      <c r="P5369" s="17" t="str">
        <f t="shared" si="165"/>
        <v>12|B6T2|d|09-17-2019</v>
      </c>
      <c r="Q5369" s="75">
        <v>6</v>
      </c>
      <c r="R5369" s="75">
        <v>2</v>
      </c>
      <c r="S5369" s="76">
        <f t="shared" si="166"/>
        <v>3</v>
      </c>
    </row>
    <row r="5370" spans="1:19" x14ac:dyDescent="0.25">
      <c r="A5370" s="14">
        <v>12</v>
      </c>
      <c r="B5370" s="74" t="s">
        <v>39</v>
      </c>
      <c r="C5370" s="75" t="s">
        <v>93</v>
      </c>
      <c r="D5370" s="14" t="s">
        <v>197</v>
      </c>
      <c r="P5370" s="17" t="str">
        <f t="shared" si="165"/>
        <v>12|B6T2|d|09-17-2019</v>
      </c>
      <c r="Q5370" s="75">
        <v>6</v>
      </c>
      <c r="R5370" s="75">
        <v>2.1</v>
      </c>
      <c r="S5370" s="76">
        <f t="shared" si="166"/>
        <v>2.8571428571428572</v>
      </c>
    </row>
    <row r="5371" spans="1:19" x14ac:dyDescent="0.25">
      <c r="A5371" s="14">
        <v>12</v>
      </c>
      <c r="B5371" s="74" t="s">
        <v>40</v>
      </c>
      <c r="C5371" s="75" t="s">
        <v>94</v>
      </c>
      <c r="D5371" s="14" t="s">
        <v>197</v>
      </c>
      <c r="P5371" s="17" t="str">
        <f t="shared" si="165"/>
        <v>12|B6T3|a|09-17-2019</v>
      </c>
      <c r="Q5371" s="75">
        <v>6.1</v>
      </c>
      <c r="R5371" s="75">
        <v>2.7</v>
      </c>
      <c r="S5371" s="76">
        <f t="shared" si="166"/>
        <v>2.2592592592592591</v>
      </c>
    </row>
    <row r="5372" spans="1:19" x14ac:dyDescent="0.25">
      <c r="A5372" s="14">
        <v>12</v>
      </c>
      <c r="B5372" s="74" t="s">
        <v>40</v>
      </c>
      <c r="C5372" s="75" t="s">
        <v>94</v>
      </c>
      <c r="D5372" s="14" t="s">
        <v>197</v>
      </c>
      <c r="P5372" s="17" t="str">
        <f t="shared" si="165"/>
        <v>12|B6T3|a|09-17-2019</v>
      </c>
      <c r="Q5372" s="75">
        <v>5.9</v>
      </c>
      <c r="R5372" s="75">
        <v>2.6</v>
      </c>
      <c r="S5372" s="76">
        <f t="shared" si="166"/>
        <v>2.2692307692307692</v>
      </c>
    </row>
    <row r="5373" spans="1:19" x14ac:dyDescent="0.25">
      <c r="A5373" s="14">
        <v>12</v>
      </c>
      <c r="B5373" s="74" t="s">
        <v>40</v>
      </c>
      <c r="C5373" s="75" t="s">
        <v>94</v>
      </c>
      <c r="D5373" s="14" t="s">
        <v>197</v>
      </c>
      <c r="P5373" s="17" t="str">
        <f t="shared" si="165"/>
        <v>12|B6T3|a|09-17-2019</v>
      </c>
      <c r="Q5373" s="75">
        <v>8.1</v>
      </c>
      <c r="R5373" s="75">
        <v>3.4</v>
      </c>
      <c r="S5373" s="76">
        <f t="shared" si="166"/>
        <v>2.3823529411764706</v>
      </c>
    </row>
    <row r="5374" spans="1:19" x14ac:dyDescent="0.25">
      <c r="A5374" s="14">
        <v>12</v>
      </c>
      <c r="B5374" s="74" t="s">
        <v>40</v>
      </c>
      <c r="C5374" s="75" t="s">
        <v>94</v>
      </c>
      <c r="D5374" s="14" t="s">
        <v>197</v>
      </c>
      <c r="P5374" s="17" t="str">
        <f t="shared" si="165"/>
        <v>12|B6T3|a|09-17-2019</v>
      </c>
      <c r="Q5374" s="75">
        <v>7.9</v>
      </c>
      <c r="R5374" s="75">
        <v>3.3</v>
      </c>
      <c r="S5374" s="76">
        <f t="shared" si="166"/>
        <v>2.393939393939394</v>
      </c>
    </row>
    <row r="5375" spans="1:19" x14ac:dyDescent="0.25">
      <c r="A5375" s="14">
        <v>12</v>
      </c>
      <c r="B5375" s="74" t="s">
        <v>40</v>
      </c>
      <c r="C5375" s="75" t="s">
        <v>91</v>
      </c>
      <c r="D5375" s="14" t="s">
        <v>197</v>
      </c>
      <c r="P5375" s="17" t="str">
        <f t="shared" si="165"/>
        <v>12|B6T3|b|09-17-2019</v>
      </c>
      <c r="Q5375" s="75">
        <v>9.1999999999999993</v>
      </c>
      <c r="R5375" s="75">
        <v>3</v>
      </c>
      <c r="S5375" s="76">
        <f t="shared" si="166"/>
        <v>3.0666666666666664</v>
      </c>
    </row>
    <row r="5376" spans="1:19" x14ac:dyDescent="0.25">
      <c r="A5376" s="14">
        <v>12</v>
      </c>
      <c r="B5376" s="74" t="s">
        <v>40</v>
      </c>
      <c r="C5376" s="75" t="s">
        <v>91</v>
      </c>
      <c r="D5376" s="14" t="s">
        <v>197</v>
      </c>
      <c r="P5376" s="17" t="str">
        <f t="shared" si="165"/>
        <v>12|B6T3|b|09-17-2019</v>
      </c>
      <c r="Q5376" s="75">
        <v>8.9</v>
      </c>
      <c r="R5376" s="75">
        <v>2.8</v>
      </c>
      <c r="S5376" s="76">
        <f t="shared" si="166"/>
        <v>3.1785714285714288</v>
      </c>
    </row>
    <row r="5377" spans="1:19" x14ac:dyDescent="0.25">
      <c r="A5377" s="14">
        <v>12</v>
      </c>
      <c r="B5377" s="74" t="s">
        <v>40</v>
      </c>
      <c r="C5377" s="75" t="s">
        <v>91</v>
      </c>
      <c r="D5377" s="14" t="s">
        <v>197</v>
      </c>
      <c r="P5377" s="17" t="str">
        <f t="shared" si="165"/>
        <v>12|B6T3|b|09-17-2019</v>
      </c>
      <c r="Q5377" s="75">
        <v>10.7</v>
      </c>
      <c r="R5377" s="75">
        <v>4.7</v>
      </c>
      <c r="S5377" s="76">
        <f t="shared" si="166"/>
        <v>2.2765957446808507</v>
      </c>
    </row>
    <row r="5378" spans="1:19" x14ac:dyDescent="0.25">
      <c r="A5378" s="14">
        <v>12</v>
      </c>
      <c r="B5378" s="74" t="s">
        <v>40</v>
      </c>
      <c r="C5378" s="75" t="s">
        <v>91</v>
      </c>
      <c r="D5378" s="14" t="s">
        <v>197</v>
      </c>
      <c r="P5378" s="17" t="str">
        <f t="shared" ref="P5378:P5441" si="167">CONCATENATE(A5378,"|",B5378,"|",C5378,"|",TEXT(D5378,"AAAA/MM/DD"))</f>
        <v>12|B6T3|b|09-17-2019</v>
      </c>
      <c r="Q5378" s="75">
        <v>10.7</v>
      </c>
      <c r="R5378" s="75">
        <v>4.5999999999999996</v>
      </c>
      <c r="S5378" s="76">
        <f t="shared" si="166"/>
        <v>2.3260869565217392</v>
      </c>
    </row>
    <row r="5379" spans="1:19" x14ac:dyDescent="0.25">
      <c r="A5379" s="14">
        <v>12</v>
      </c>
      <c r="B5379" s="74" t="s">
        <v>40</v>
      </c>
      <c r="C5379" s="75" t="s">
        <v>91</v>
      </c>
      <c r="D5379" s="14" t="s">
        <v>197</v>
      </c>
      <c r="P5379" s="17" t="str">
        <f t="shared" si="167"/>
        <v>12|B6T3|b|09-17-2019</v>
      </c>
      <c r="Q5379" s="75">
        <v>8.4</v>
      </c>
      <c r="R5379" s="75">
        <v>3.7</v>
      </c>
      <c r="S5379" s="76">
        <f t="shared" si="166"/>
        <v>2.2702702702702702</v>
      </c>
    </row>
    <row r="5380" spans="1:19" x14ac:dyDescent="0.25">
      <c r="A5380" s="14">
        <v>12</v>
      </c>
      <c r="B5380" s="74" t="s">
        <v>40</v>
      </c>
      <c r="C5380" s="75" t="s">
        <v>92</v>
      </c>
      <c r="D5380" s="14" t="s">
        <v>197</v>
      </c>
      <c r="P5380" s="17" t="str">
        <f t="shared" si="167"/>
        <v>12|B6T3|c|09-17-2019</v>
      </c>
      <c r="Q5380" s="75">
        <v>7.2</v>
      </c>
      <c r="R5380" s="75">
        <v>3.2</v>
      </c>
      <c r="S5380" s="76">
        <f t="shared" si="166"/>
        <v>2.25</v>
      </c>
    </row>
    <row r="5381" spans="1:19" x14ac:dyDescent="0.25">
      <c r="A5381" s="14">
        <v>12</v>
      </c>
      <c r="B5381" s="74" t="s">
        <v>40</v>
      </c>
      <c r="C5381" s="75" t="s">
        <v>92</v>
      </c>
      <c r="D5381" s="14" t="s">
        <v>197</v>
      </c>
      <c r="P5381" s="17" t="str">
        <f t="shared" si="167"/>
        <v>12|B6T3|c|09-17-2019</v>
      </c>
      <c r="Q5381" s="75">
        <v>7.5</v>
      </c>
      <c r="R5381" s="75">
        <v>3.1</v>
      </c>
      <c r="S5381" s="76">
        <f t="shared" si="166"/>
        <v>2.4193548387096775</v>
      </c>
    </row>
    <row r="5382" spans="1:19" x14ac:dyDescent="0.25">
      <c r="A5382" s="14">
        <v>12</v>
      </c>
      <c r="B5382" s="74" t="s">
        <v>40</v>
      </c>
      <c r="C5382" s="75" t="s">
        <v>92</v>
      </c>
      <c r="D5382" s="14" t="s">
        <v>197</v>
      </c>
      <c r="P5382" s="17" t="str">
        <f t="shared" si="167"/>
        <v>12|B6T3|c|09-17-2019</v>
      </c>
      <c r="Q5382" s="75">
        <v>10.6</v>
      </c>
      <c r="R5382" s="75">
        <v>4.2</v>
      </c>
      <c r="S5382" s="76">
        <f t="shared" si="166"/>
        <v>2.5238095238095237</v>
      </c>
    </row>
    <row r="5383" spans="1:19" x14ac:dyDescent="0.25">
      <c r="A5383" s="14">
        <v>12</v>
      </c>
      <c r="B5383" s="74" t="s">
        <v>40</v>
      </c>
      <c r="C5383" s="75" t="s">
        <v>92</v>
      </c>
      <c r="D5383" s="14" t="s">
        <v>197</v>
      </c>
      <c r="P5383" s="17" t="str">
        <f t="shared" si="167"/>
        <v>12|B6T3|c|09-17-2019</v>
      </c>
      <c r="Q5383" s="75">
        <v>10.3</v>
      </c>
      <c r="R5383" s="75">
        <v>4</v>
      </c>
      <c r="S5383" s="76">
        <f t="shared" si="166"/>
        <v>2.5750000000000002</v>
      </c>
    </row>
    <row r="5384" spans="1:19" x14ac:dyDescent="0.25">
      <c r="A5384" s="14">
        <v>12</v>
      </c>
      <c r="B5384" s="74" t="s">
        <v>40</v>
      </c>
      <c r="C5384" s="75" t="s">
        <v>92</v>
      </c>
      <c r="D5384" s="14" t="s">
        <v>197</v>
      </c>
      <c r="P5384" s="17" t="str">
        <f t="shared" si="167"/>
        <v>12|B6T3|c|09-17-2019</v>
      </c>
      <c r="Q5384" s="75">
        <v>9.8000000000000007</v>
      </c>
      <c r="R5384" s="75">
        <v>4.0999999999999996</v>
      </c>
      <c r="S5384" s="76">
        <f t="shared" si="166"/>
        <v>2.3902439024390247</v>
      </c>
    </row>
    <row r="5385" spans="1:19" x14ac:dyDescent="0.25">
      <c r="A5385" s="14">
        <v>12</v>
      </c>
      <c r="B5385" s="74" t="s">
        <v>40</v>
      </c>
      <c r="C5385" s="75" t="s">
        <v>92</v>
      </c>
      <c r="D5385" s="14" t="s">
        <v>197</v>
      </c>
      <c r="P5385" s="17" t="str">
        <f t="shared" si="167"/>
        <v>12|B6T3|c|09-17-2019</v>
      </c>
      <c r="Q5385" s="75">
        <v>10.1</v>
      </c>
      <c r="R5385" s="75">
        <v>4.5999999999999996</v>
      </c>
      <c r="S5385" s="76">
        <f t="shared" si="166"/>
        <v>2.1956521739130435</v>
      </c>
    </row>
    <row r="5386" spans="1:19" x14ac:dyDescent="0.25">
      <c r="A5386" s="14">
        <v>12</v>
      </c>
      <c r="B5386" s="74" t="s">
        <v>40</v>
      </c>
      <c r="C5386" s="75" t="s">
        <v>93</v>
      </c>
      <c r="D5386" s="14" t="s">
        <v>197</v>
      </c>
      <c r="P5386" s="17" t="str">
        <f t="shared" si="167"/>
        <v>12|B6T3|d|09-17-2019</v>
      </c>
      <c r="Q5386" s="75">
        <v>5.7</v>
      </c>
      <c r="R5386" s="75">
        <v>2.2999999999999998</v>
      </c>
      <c r="S5386" s="76">
        <f t="shared" si="166"/>
        <v>2.4782608695652177</v>
      </c>
    </row>
    <row r="5387" spans="1:19" x14ac:dyDescent="0.25">
      <c r="A5387" s="14">
        <v>12</v>
      </c>
      <c r="B5387" s="74" t="s">
        <v>40</v>
      </c>
      <c r="C5387" s="75" t="s">
        <v>93</v>
      </c>
      <c r="D5387" s="14" t="s">
        <v>197</v>
      </c>
      <c r="P5387" s="17" t="str">
        <f t="shared" si="167"/>
        <v>12|B6T3|d|09-17-2019</v>
      </c>
      <c r="Q5387" s="75">
        <v>8.9</v>
      </c>
      <c r="R5387" s="75">
        <v>5.3</v>
      </c>
      <c r="S5387" s="76">
        <f t="shared" si="166"/>
        <v>1.679245283018868</v>
      </c>
    </row>
    <row r="5388" spans="1:19" x14ac:dyDescent="0.25">
      <c r="A5388" s="14">
        <v>12</v>
      </c>
      <c r="B5388" s="74" t="s">
        <v>40</v>
      </c>
      <c r="C5388" s="75" t="s">
        <v>93</v>
      </c>
      <c r="D5388" s="14" t="s">
        <v>197</v>
      </c>
      <c r="P5388" s="17" t="str">
        <f t="shared" si="167"/>
        <v>12|B6T3|d|09-17-2019</v>
      </c>
      <c r="Q5388" s="75">
        <v>9.3000000000000007</v>
      </c>
      <c r="R5388" s="75">
        <v>5</v>
      </c>
      <c r="S5388" s="76">
        <f t="shared" si="166"/>
        <v>1.86</v>
      </c>
    </row>
    <row r="5389" spans="1:19" x14ac:dyDescent="0.25">
      <c r="A5389" s="14">
        <v>12</v>
      </c>
      <c r="B5389" s="74" t="s">
        <v>40</v>
      </c>
      <c r="C5389" s="75" t="s">
        <v>93</v>
      </c>
      <c r="D5389" s="14" t="s">
        <v>197</v>
      </c>
      <c r="P5389" s="17" t="str">
        <f t="shared" si="167"/>
        <v>12|B6T3|d|09-17-2019</v>
      </c>
      <c r="Q5389" s="75">
        <v>8.1999999999999993</v>
      </c>
      <c r="R5389" s="75">
        <v>3.7</v>
      </c>
      <c r="S5389" s="76">
        <f t="shared" si="166"/>
        <v>2.2162162162162158</v>
      </c>
    </row>
    <row r="5390" spans="1:19" x14ac:dyDescent="0.25">
      <c r="A5390" s="14">
        <v>12</v>
      </c>
      <c r="B5390" s="74" t="s">
        <v>40</v>
      </c>
      <c r="C5390" s="75" t="s">
        <v>93</v>
      </c>
      <c r="D5390" s="14" t="s">
        <v>197</v>
      </c>
      <c r="P5390" s="17" t="str">
        <f t="shared" si="167"/>
        <v>12|B6T3|d|09-17-2019</v>
      </c>
      <c r="Q5390" s="75">
        <v>8.3000000000000007</v>
      </c>
      <c r="R5390" s="75">
        <v>3.7</v>
      </c>
      <c r="S5390" s="76">
        <f t="shared" si="166"/>
        <v>2.2432432432432434</v>
      </c>
    </row>
    <row r="5391" spans="1:19" x14ac:dyDescent="0.25">
      <c r="A5391" s="14">
        <v>12</v>
      </c>
      <c r="B5391" s="74" t="s">
        <v>41</v>
      </c>
      <c r="C5391" s="75" t="s">
        <v>94</v>
      </c>
      <c r="D5391" s="14" t="s">
        <v>197</v>
      </c>
      <c r="P5391" s="17" t="str">
        <f t="shared" si="167"/>
        <v>12|B6T4|a|09-17-2019</v>
      </c>
      <c r="Q5391" s="75">
        <v>8.3000000000000007</v>
      </c>
      <c r="R5391" s="75">
        <v>3</v>
      </c>
      <c r="S5391" s="76">
        <f t="shared" si="166"/>
        <v>2.7666666666666671</v>
      </c>
    </row>
    <row r="5392" spans="1:19" x14ac:dyDescent="0.25">
      <c r="A5392" s="14">
        <v>12</v>
      </c>
      <c r="B5392" s="74" t="s">
        <v>41</v>
      </c>
      <c r="C5392" s="75" t="s">
        <v>94</v>
      </c>
      <c r="D5392" s="14" t="s">
        <v>197</v>
      </c>
      <c r="P5392" s="17" t="str">
        <f t="shared" si="167"/>
        <v>12|B6T4|a|09-17-2019</v>
      </c>
      <c r="Q5392" s="75">
        <v>4.2</v>
      </c>
      <c r="R5392" s="75">
        <v>2.5</v>
      </c>
      <c r="S5392" s="76">
        <f t="shared" si="166"/>
        <v>1.6800000000000002</v>
      </c>
    </row>
    <row r="5393" spans="1:19" x14ac:dyDescent="0.25">
      <c r="A5393" s="14">
        <v>12</v>
      </c>
      <c r="B5393" s="74" t="s">
        <v>41</v>
      </c>
      <c r="C5393" s="75" t="s">
        <v>94</v>
      </c>
      <c r="D5393" s="14" t="s">
        <v>197</v>
      </c>
      <c r="P5393" s="17" t="str">
        <f t="shared" si="167"/>
        <v>12|B6T4|a|09-17-2019</v>
      </c>
      <c r="Q5393" s="75">
        <v>9.1</v>
      </c>
      <c r="R5393" s="75">
        <v>3.9</v>
      </c>
      <c r="S5393" s="76">
        <f t="shared" si="166"/>
        <v>2.3333333333333335</v>
      </c>
    </row>
    <row r="5394" spans="1:19" x14ac:dyDescent="0.25">
      <c r="A5394" s="14">
        <v>12</v>
      </c>
      <c r="B5394" s="74" t="s">
        <v>41</v>
      </c>
      <c r="C5394" s="75" t="s">
        <v>94</v>
      </c>
      <c r="D5394" s="14" t="s">
        <v>197</v>
      </c>
      <c r="P5394" s="17" t="str">
        <f t="shared" si="167"/>
        <v>12|B6T4|a|09-17-2019</v>
      </c>
      <c r="Q5394" s="75">
        <v>9.6</v>
      </c>
      <c r="R5394" s="75">
        <v>4</v>
      </c>
      <c r="S5394" s="76">
        <f t="shared" si="166"/>
        <v>2.4</v>
      </c>
    </row>
    <row r="5395" spans="1:19" x14ac:dyDescent="0.25">
      <c r="A5395" s="14">
        <v>12</v>
      </c>
      <c r="B5395" s="74" t="s">
        <v>41</v>
      </c>
      <c r="C5395" s="75" t="s">
        <v>91</v>
      </c>
      <c r="D5395" s="14" t="s">
        <v>197</v>
      </c>
      <c r="P5395" s="17" t="str">
        <f t="shared" si="167"/>
        <v>12|B6T4|b|09-17-2019</v>
      </c>
      <c r="Q5395" s="75">
        <v>5.4</v>
      </c>
      <c r="R5395" s="75">
        <v>2.6</v>
      </c>
      <c r="S5395" s="76">
        <f t="shared" ref="S5395:S5458" si="168">Q5395/R5395</f>
        <v>2.0769230769230771</v>
      </c>
    </row>
    <row r="5396" spans="1:19" x14ac:dyDescent="0.25">
      <c r="A5396" s="14">
        <v>12</v>
      </c>
      <c r="B5396" s="74" t="s">
        <v>41</v>
      </c>
      <c r="C5396" s="75" t="s">
        <v>91</v>
      </c>
      <c r="D5396" s="14" t="s">
        <v>197</v>
      </c>
      <c r="P5396" s="17" t="str">
        <f t="shared" si="167"/>
        <v>12|B6T4|b|09-17-2019</v>
      </c>
      <c r="Q5396" s="75">
        <v>5.5</v>
      </c>
      <c r="R5396" s="75">
        <v>2.7</v>
      </c>
      <c r="S5396" s="76">
        <f t="shared" si="168"/>
        <v>2.0370370370370368</v>
      </c>
    </row>
    <row r="5397" spans="1:19" x14ac:dyDescent="0.25">
      <c r="A5397" s="14">
        <v>12</v>
      </c>
      <c r="B5397" s="74" t="s">
        <v>41</v>
      </c>
      <c r="C5397" s="75" t="s">
        <v>91</v>
      </c>
      <c r="D5397" s="14" t="s">
        <v>197</v>
      </c>
      <c r="P5397" s="17" t="str">
        <f t="shared" si="167"/>
        <v>12|B6T4|b|09-17-2019</v>
      </c>
      <c r="Q5397" s="75">
        <v>8</v>
      </c>
      <c r="R5397" s="75">
        <v>2.8</v>
      </c>
      <c r="S5397" s="76">
        <f t="shared" si="168"/>
        <v>2.8571428571428572</v>
      </c>
    </row>
    <row r="5398" spans="1:19" x14ac:dyDescent="0.25">
      <c r="A5398" s="14">
        <v>12</v>
      </c>
      <c r="B5398" s="74" t="s">
        <v>41</v>
      </c>
      <c r="C5398" s="75" t="s">
        <v>91</v>
      </c>
      <c r="D5398" s="14" t="s">
        <v>197</v>
      </c>
      <c r="P5398" s="17" t="str">
        <f t="shared" si="167"/>
        <v>12|B6T4|b|09-17-2019</v>
      </c>
      <c r="Q5398" s="75">
        <v>7.7</v>
      </c>
      <c r="R5398" s="75">
        <v>2.7</v>
      </c>
      <c r="S5398" s="76">
        <f t="shared" si="168"/>
        <v>2.8518518518518516</v>
      </c>
    </row>
    <row r="5399" spans="1:19" x14ac:dyDescent="0.25">
      <c r="A5399" s="14">
        <v>12</v>
      </c>
      <c r="B5399" s="74" t="s">
        <v>41</v>
      </c>
      <c r="C5399" s="75" t="s">
        <v>91</v>
      </c>
      <c r="D5399" s="14" t="s">
        <v>197</v>
      </c>
      <c r="P5399" s="17" t="str">
        <f t="shared" si="167"/>
        <v>12|B6T4|b|09-17-2019</v>
      </c>
      <c r="Q5399" s="75">
        <v>9.6</v>
      </c>
      <c r="R5399" s="75">
        <v>4.0999999999999996</v>
      </c>
      <c r="S5399" s="76">
        <f t="shared" si="168"/>
        <v>2.3414634146341466</v>
      </c>
    </row>
    <row r="5400" spans="1:19" x14ac:dyDescent="0.25">
      <c r="A5400" s="14">
        <v>12</v>
      </c>
      <c r="B5400" s="74" t="s">
        <v>41</v>
      </c>
      <c r="C5400" s="75" t="s">
        <v>91</v>
      </c>
      <c r="D5400" s="14" t="s">
        <v>197</v>
      </c>
      <c r="P5400" s="17" t="str">
        <f t="shared" si="167"/>
        <v>12|B6T4|b|09-17-2019</v>
      </c>
      <c r="Q5400" s="75">
        <v>9.1999999999999993</v>
      </c>
      <c r="R5400" s="75">
        <v>4.0999999999999996</v>
      </c>
      <c r="S5400" s="76">
        <f t="shared" si="168"/>
        <v>2.2439024390243905</v>
      </c>
    </row>
    <row r="5401" spans="1:19" x14ac:dyDescent="0.25">
      <c r="A5401" s="14">
        <v>12</v>
      </c>
      <c r="B5401" s="74" t="s">
        <v>41</v>
      </c>
      <c r="C5401" s="75" t="s">
        <v>91</v>
      </c>
      <c r="D5401" s="14" t="s">
        <v>197</v>
      </c>
      <c r="P5401" s="17" t="str">
        <f t="shared" si="167"/>
        <v>12|B6T4|b|09-17-2019</v>
      </c>
      <c r="Q5401" s="75">
        <v>6.1</v>
      </c>
      <c r="R5401" s="75">
        <v>2.9</v>
      </c>
      <c r="S5401" s="76">
        <f t="shared" si="168"/>
        <v>2.103448275862069</v>
      </c>
    </row>
    <row r="5402" spans="1:19" x14ac:dyDescent="0.25">
      <c r="A5402" s="14">
        <v>12</v>
      </c>
      <c r="B5402" s="74" t="s">
        <v>41</v>
      </c>
      <c r="C5402" s="75" t="s">
        <v>91</v>
      </c>
      <c r="D5402" s="14" t="s">
        <v>197</v>
      </c>
      <c r="P5402" s="17" t="str">
        <f t="shared" si="167"/>
        <v>12|B6T4|b|09-17-2019</v>
      </c>
      <c r="Q5402" s="75">
        <v>6.1</v>
      </c>
      <c r="R5402" s="75">
        <v>2.8</v>
      </c>
      <c r="S5402" s="76">
        <f t="shared" si="168"/>
        <v>2.1785714285714284</v>
      </c>
    </row>
    <row r="5403" spans="1:19" x14ac:dyDescent="0.25">
      <c r="A5403" s="14">
        <v>12</v>
      </c>
      <c r="B5403" s="74" t="s">
        <v>41</v>
      </c>
      <c r="C5403" s="75" t="s">
        <v>92</v>
      </c>
      <c r="D5403" s="14" t="s">
        <v>197</v>
      </c>
      <c r="P5403" s="17" t="str">
        <f t="shared" si="167"/>
        <v>12|B6T4|c|09-17-2019</v>
      </c>
      <c r="Q5403" s="75">
        <v>0</v>
      </c>
      <c r="R5403" s="75">
        <v>0</v>
      </c>
      <c r="S5403" s="76">
        <v>0</v>
      </c>
    </row>
    <row r="5404" spans="1:19" x14ac:dyDescent="0.25">
      <c r="A5404" s="14">
        <v>12</v>
      </c>
      <c r="B5404" s="74" t="s">
        <v>41</v>
      </c>
      <c r="C5404" s="75" t="s">
        <v>93</v>
      </c>
      <c r="D5404" s="14" t="s">
        <v>197</v>
      </c>
      <c r="P5404" s="17" t="str">
        <f t="shared" si="167"/>
        <v>12|B6T4|d|09-17-2019</v>
      </c>
      <c r="Q5404" s="75">
        <v>7</v>
      </c>
      <c r="R5404" s="75">
        <v>3.2</v>
      </c>
      <c r="S5404" s="76">
        <f t="shared" si="168"/>
        <v>2.1875</v>
      </c>
    </row>
    <row r="5405" spans="1:19" x14ac:dyDescent="0.25">
      <c r="A5405" s="14">
        <v>12</v>
      </c>
      <c r="B5405" s="74" t="s">
        <v>41</v>
      </c>
      <c r="C5405" s="75" t="s">
        <v>93</v>
      </c>
      <c r="D5405" s="14" t="s">
        <v>197</v>
      </c>
      <c r="P5405" s="17" t="str">
        <f t="shared" si="167"/>
        <v>12|B6T4|d|09-17-2019</v>
      </c>
      <c r="Q5405" s="75">
        <v>6.6</v>
      </c>
      <c r="R5405" s="75">
        <v>3</v>
      </c>
      <c r="S5405" s="76">
        <f t="shared" si="168"/>
        <v>2.1999999999999997</v>
      </c>
    </row>
    <row r="5406" spans="1:19" x14ac:dyDescent="0.25">
      <c r="A5406" s="14">
        <v>12</v>
      </c>
      <c r="B5406" s="74" t="s">
        <v>41</v>
      </c>
      <c r="C5406" s="75" t="s">
        <v>93</v>
      </c>
      <c r="D5406" s="14" t="s">
        <v>197</v>
      </c>
      <c r="P5406" s="17" t="str">
        <f t="shared" si="167"/>
        <v>12|B6T4|d|09-17-2019</v>
      </c>
      <c r="Q5406" s="75">
        <v>9.5</v>
      </c>
      <c r="R5406" s="75">
        <v>3.6</v>
      </c>
      <c r="S5406" s="76">
        <f t="shared" si="168"/>
        <v>2.6388888888888888</v>
      </c>
    </row>
    <row r="5407" spans="1:19" x14ac:dyDescent="0.25">
      <c r="A5407" s="14">
        <v>12</v>
      </c>
      <c r="B5407" s="74" t="s">
        <v>41</v>
      </c>
      <c r="C5407" s="75" t="s">
        <v>93</v>
      </c>
      <c r="D5407" s="14" t="s">
        <v>197</v>
      </c>
      <c r="P5407" s="17" t="str">
        <f t="shared" si="167"/>
        <v>12|B6T4|d|09-17-2019</v>
      </c>
      <c r="Q5407" s="75">
        <v>9.6</v>
      </c>
      <c r="R5407" s="75">
        <v>3.3</v>
      </c>
      <c r="S5407" s="76">
        <f t="shared" si="168"/>
        <v>2.9090909090909092</v>
      </c>
    </row>
    <row r="5408" spans="1:19" x14ac:dyDescent="0.25">
      <c r="A5408" s="14">
        <v>12</v>
      </c>
      <c r="B5408" s="74" t="s">
        <v>41</v>
      </c>
      <c r="C5408" s="75" t="s">
        <v>93</v>
      </c>
      <c r="D5408" s="14" t="s">
        <v>197</v>
      </c>
      <c r="P5408" s="17" t="str">
        <f t="shared" si="167"/>
        <v>12|B6T4|d|09-17-2019</v>
      </c>
      <c r="Q5408" s="75">
        <v>11.7</v>
      </c>
      <c r="R5408" s="75">
        <v>5.0999999999999996</v>
      </c>
      <c r="S5408" s="76">
        <f t="shared" si="168"/>
        <v>2.2941176470588234</v>
      </c>
    </row>
    <row r="5409" spans="1:19" x14ac:dyDescent="0.25">
      <c r="A5409" s="14">
        <v>12</v>
      </c>
      <c r="B5409" s="74" t="s">
        <v>41</v>
      </c>
      <c r="C5409" s="75" t="s">
        <v>93</v>
      </c>
      <c r="D5409" s="14" t="s">
        <v>197</v>
      </c>
      <c r="P5409" s="17" t="str">
        <f t="shared" si="167"/>
        <v>12|B6T4|d|09-17-2019</v>
      </c>
      <c r="Q5409" s="75">
        <v>11.6</v>
      </c>
      <c r="R5409" s="75">
        <v>5.2</v>
      </c>
      <c r="S5409" s="76">
        <f t="shared" si="168"/>
        <v>2.2307692307692308</v>
      </c>
    </row>
    <row r="5410" spans="1:19" x14ac:dyDescent="0.25">
      <c r="A5410" s="14">
        <v>12</v>
      </c>
      <c r="B5410" s="74" t="s">
        <v>41</v>
      </c>
      <c r="C5410" s="75" t="s">
        <v>93</v>
      </c>
      <c r="D5410" s="14" t="s">
        <v>197</v>
      </c>
      <c r="P5410" s="17" t="str">
        <f t="shared" si="167"/>
        <v>12|B6T4|d|09-17-2019</v>
      </c>
      <c r="Q5410" s="75">
        <v>9.1</v>
      </c>
      <c r="R5410" s="75">
        <v>4</v>
      </c>
      <c r="S5410" s="76">
        <f t="shared" si="168"/>
        <v>2.2749999999999999</v>
      </c>
    </row>
    <row r="5411" spans="1:19" x14ac:dyDescent="0.25">
      <c r="A5411" s="14">
        <v>12</v>
      </c>
      <c r="B5411" s="74" t="s">
        <v>42</v>
      </c>
      <c r="C5411" s="75" t="s">
        <v>94</v>
      </c>
      <c r="D5411" s="14" t="s">
        <v>197</v>
      </c>
      <c r="P5411" s="17" t="str">
        <f t="shared" si="167"/>
        <v>12|B6T5|a|09-17-2019</v>
      </c>
      <c r="Q5411" s="75">
        <v>5.0999999999999996</v>
      </c>
      <c r="R5411" s="75">
        <v>2.6</v>
      </c>
      <c r="S5411" s="76">
        <f t="shared" si="168"/>
        <v>1.9615384615384612</v>
      </c>
    </row>
    <row r="5412" spans="1:19" x14ac:dyDescent="0.25">
      <c r="A5412" s="14">
        <v>12</v>
      </c>
      <c r="B5412" s="74" t="s">
        <v>42</v>
      </c>
      <c r="C5412" s="75" t="s">
        <v>94</v>
      </c>
      <c r="D5412" s="14" t="s">
        <v>197</v>
      </c>
      <c r="P5412" s="17" t="str">
        <f t="shared" si="167"/>
        <v>12|B6T5|a|09-17-2019</v>
      </c>
      <c r="Q5412" s="75">
        <v>5.0999999999999996</v>
      </c>
      <c r="R5412" s="75">
        <v>2.4</v>
      </c>
      <c r="S5412" s="76">
        <f t="shared" si="168"/>
        <v>2.125</v>
      </c>
    </row>
    <row r="5413" spans="1:19" x14ac:dyDescent="0.25">
      <c r="A5413" s="14">
        <v>12</v>
      </c>
      <c r="B5413" s="74" t="s">
        <v>42</v>
      </c>
      <c r="C5413" s="75" t="s">
        <v>94</v>
      </c>
      <c r="D5413" s="14" t="s">
        <v>197</v>
      </c>
      <c r="P5413" s="17" t="str">
        <f t="shared" si="167"/>
        <v>12|B6T5|a|09-17-2019</v>
      </c>
      <c r="Q5413" s="75">
        <v>7.6</v>
      </c>
      <c r="R5413" s="75">
        <v>3</v>
      </c>
      <c r="S5413" s="76">
        <f t="shared" si="168"/>
        <v>2.5333333333333332</v>
      </c>
    </row>
    <row r="5414" spans="1:19" x14ac:dyDescent="0.25">
      <c r="A5414" s="14">
        <v>12</v>
      </c>
      <c r="B5414" s="74" t="s">
        <v>42</v>
      </c>
      <c r="C5414" s="75" t="s">
        <v>94</v>
      </c>
      <c r="D5414" s="14" t="s">
        <v>197</v>
      </c>
      <c r="P5414" s="17" t="str">
        <f t="shared" si="167"/>
        <v>12|B6T5|a|09-17-2019</v>
      </c>
      <c r="Q5414" s="75">
        <v>7.8</v>
      </c>
      <c r="R5414" s="75">
        <v>3.1</v>
      </c>
      <c r="S5414" s="76">
        <f t="shared" si="168"/>
        <v>2.5161290322580645</v>
      </c>
    </row>
    <row r="5415" spans="1:19" x14ac:dyDescent="0.25">
      <c r="A5415" s="14">
        <v>12</v>
      </c>
      <c r="B5415" s="74" t="s">
        <v>42</v>
      </c>
      <c r="C5415" s="75" t="s">
        <v>94</v>
      </c>
      <c r="D5415" s="14" t="s">
        <v>197</v>
      </c>
      <c r="P5415" s="17" t="str">
        <f t="shared" si="167"/>
        <v>12|B6T5|a|09-17-2019</v>
      </c>
      <c r="Q5415" s="75">
        <v>8</v>
      </c>
      <c r="R5415" s="75">
        <v>3.9</v>
      </c>
      <c r="S5415" s="76">
        <f t="shared" si="168"/>
        <v>2.0512820512820515</v>
      </c>
    </row>
    <row r="5416" spans="1:19" x14ac:dyDescent="0.25">
      <c r="A5416" s="14">
        <v>12</v>
      </c>
      <c r="B5416" s="74" t="s">
        <v>42</v>
      </c>
      <c r="C5416" s="75" t="s">
        <v>94</v>
      </c>
      <c r="D5416" s="14" t="s">
        <v>197</v>
      </c>
      <c r="P5416" s="17" t="str">
        <f t="shared" si="167"/>
        <v>12|B6T5|a|09-17-2019</v>
      </c>
      <c r="Q5416" s="75">
        <v>7.9</v>
      </c>
      <c r="R5416" s="75">
        <v>3.9</v>
      </c>
      <c r="S5416" s="76">
        <f t="shared" si="168"/>
        <v>2.025641025641026</v>
      </c>
    </row>
    <row r="5417" spans="1:19" x14ac:dyDescent="0.25">
      <c r="A5417" s="14">
        <v>12</v>
      </c>
      <c r="B5417" s="74" t="s">
        <v>42</v>
      </c>
      <c r="C5417" s="75" t="s">
        <v>91</v>
      </c>
      <c r="D5417" s="14" t="s">
        <v>197</v>
      </c>
      <c r="P5417" s="17" t="str">
        <f t="shared" si="167"/>
        <v>12|B6T5|b|09-17-2019</v>
      </c>
      <c r="Q5417" s="75">
        <v>6.1</v>
      </c>
      <c r="R5417" s="75">
        <v>2.9</v>
      </c>
      <c r="S5417" s="76">
        <f t="shared" si="168"/>
        <v>2.103448275862069</v>
      </c>
    </row>
    <row r="5418" spans="1:19" x14ac:dyDescent="0.25">
      <c r="A5418" s="14">
        <v>12</v>
      </c>
      <c r="B5418" s="74" t="s">
        <v>42</v>
      </c>
      <c r="C5418" s="75" t="s">
        <v>91</v>
      </c>
      <c r="D5418" s="14" t="s">
        <v>197</v>
      </c>
      <c r="P5418" s="17" t="str">
        <f t="shared" si="167"/>
        <v>12|B6T5|b|09-17-2019</v>
      </c>
      <c r="Q5418" s="75">
        <v>5.7</v>
      </c>
      <c r="R5418" s="75">
        <v>2.7</v>
      </c>
      <c r="S5418" s="76">
        <f t="shared" si="168"/>
        <v>2.1111111111111112</v>
      </c>
    </row>
    <row r="5419" spans="1:19" x14ac:dyDescent="0.25">
      <c r="A5419" s="14">
        <v>12</v>
      </c>
      <c r="B5419" s="74" t="s">
        <v>42</v>
      </c>
      <c r="C5419" s="75" t="s">
        <v>91</v>
      </c>
      <c r="D5419" s="14" t="s">
        <v>197</v>
      </c>
      <c r="P5419" s="17" t="str">
        <f t="shared" si="167"/>
        <v>12|B6T5|b|09-17-2019</v>
      </c>
      <c r="Q5419" s="75">
        <v>9</v>
      </c>
      <c r="R5419" s="75">
        <v>2.8</v>
      </c>
      <c r="S5419" s="76">
        <f t="shared" si="168"/>
        <v>3.2142857142857144</v>
      </c>
    </row>
    <row r="5420" spans="1:19" x14ac:dyDescent="0.25">
      <c r="A5420" s="14">
        <v>12</v>
      </c>
      <c r="B5420" s="74" t="s">
        <v>42</v>
      </c>
      <c r="C5420" s="75" t="s">
        <v>91</v>
      </c>
      <c r="D5420" s="14" t="s">
        <v>197</v>
      </c>
      <c r="P5420" s="17" t="str">
        <f t="shared" si="167"/>
        <v>12|B6T5|b|09-17-2019</v>
      </c>
      <c r="Q5420" s="75">
        <v>9.1999999999999993</v>
      </c>
      <c r="R5420" s="75">
        <v>3.7</v>
      </c>
      <c r="S5420" s="76">
        <f t="shared" si="168"/>
        <v>2.486486486486486</v>
      </c>
    </row>
    <row r="5421" spans="1:19" x14ac:dyDescent="0.25">
      <c r="A5421" s="14">
        <v>12</v>
      </c>
      <c r="B5421" s="74" t="s">
        <v>42</v>
      </c>
      <c r="C5421" s="75" t="s">
        <v>91</v>
      </c>
      <c r="D5421" s="14" t="s">
        <v>197</v>
      </c>
      <c r="P5421" s="17" t="str">
        <f t="shared" si="167"/>
        <v>12|B6T5|b|09-17-2019</v>
      </c>
      <c r="Q5421" s="75">
        <v>8</v>
      </c>
      <c r="R5421" s="75">
        <v>3.9</v>
      </c>
      <c r="S5421" s="76">
        <f t="shared" si="168"/>
        <v>2.0512820512820515</v>
      </c>
    </row>
    <row r="5422" spans="1:19" x14ac:dyDescent="0.25">
      <c r="A5422" s="14">
        <v>12</v>
      </c>
      <c r="B5422" s="74" t="s">
        <v>42</v>
      </c>
      <c r="C5422" s="75" t="s">
        <v>91</v>
      </c>
      <c r="D5422" s="14" t="s">
        <v>197</v>
      </c>
      <c r="P5422" s="17" t="str">
        <f t="shared" si="167"/>
        <v>12|B6T5|b|09-17-2019</v>
      </c>
      <c r="Q5422" s="75">
        <v>7.9</v>
      </c>
      <c r="R5422" s="75">
        <v>3.2</v>
      </c>
      <c r="S5422" s="76">
        <f t="shared" si="168"/>
        <v>2.46875</v>
      </c>
    </row>
    <row r="5423" spans="1:19" x14ac:dyDescent="0.25">
      <c r="A5423" s="14">
        <v>12</v>
      </c>
      <c r="B5423" s="74" t="s">
        <v>42</v>
      </c>
      <c r="C5423" s="75" t="s">
        <v>92</v>
      </c>
      <c r="D5423" s="14" t="s">
        <v>197</v>
      </c>
      <c r="P5423" s="17" t="str">
        <f t="shared" si="167"/>
        <v>12|B6T5|c|09-17-2019</v>
      </c>
      <c r="Q5423" s="75">
        <v>5.8</v>
      </c>
      <c r="R5423" s="75">
        <v>2.7</v>
      </c>
      <c r="S5423" s="76">
        <f t="shared" si="168"/>
        <v>2.1481481481481479</v>
      </c>
    </row>
    <row r="5424" spans="1:19" x14ac:dyDescent="0.25">
      <c r="A5424" s="14">
        <v>12</v>
      </c>
      <c r="B5424" s="74" t="s">
        <v>42</v>
      </c>
      <c r="C5424" s="75" t="s">
        <v>92</v>
      </c>
      <c r="D5424" s="14" t="s">
        <v>197</v>
      </c>
      <c r="P5424" s="17" t="str">
        <f t="shared" si="167"/>
        <v>12|B6T5|c|09-17-2019</v>
      </c>
      <c r="Q5424" s="75">
        <v>5.7</v>
      </c>
      <c r="R5424" s="75">
        <v>2.5</v>
      </c>
      <c r="S5424" s="76">
        <f t="shared" si="168"/>
        <v>2.2800000000000002</v>
      </c>
    </row>
    <row r="5425" spans="1:19" x14ac:dyDescent="0.25">
      <c r="A5425" s="14">
        <v>12</v>
      </c>
      <c r="B5425" s="74" t="s">
        <v>42</v>
      </c>
      <c r="C5425" s="75" t="s">
        <v>92</v>
      </c>
      <c r="D5425" s="14" t="s">
        <v>197</v>
      </c>
      <c r="P5425" s="17" t="str">
        <f t="shared" si="167"/>
        <v>12|B6T5|c|09-17-2019</v>
      </c>
      <c r="Q5425" s="75">
        <v>8.6999999999999993</v>
      </c>
      <c r="R5425" s="75">
        <v>2.8</v>
      </c>
      <c r="S5425" s="76">
        <f t="shared" si="168"/>
        <v>3.1071428571428572</v>
      </c>
    </row>
    <row r="5426" spans="1:19" x14ac:dyDescent="0.25">
      <c r="A5426" s="14">
        <v>12</v>
      </c>
      <c r="B5426" s="74" t="s">
        <v>42</v>
      </c>
      <c r="C5426" s="75" t="s">
        <v>92</v>
      </c>
      <c r="D5426" s="14" t="s">
        <v>197</v>
      </c>
      <c r="P5426" s="17" t="str">
        <f t="shared" si="167"/>
        <v>12|B6T5|c|09-17-2019</v>
      </c>
      <c r="Q5426" s="75">
        <v>8.9</v>
      </c>
      <c r="R5426" s="75">
        <v>2.8</v>
      </c>
      <c r="S5426" s="76">
        <f t="shared" si="168"/>
        <v>3.1785714285714288</v>
      </c>
    </row>
    <row r="5427" spans="1:19" x14ac:dyDescent="0.25">
      <c r="A5427" s="14">
        <v>12</v>
      </c>
      <c r="B5427" s="74" t="s">
        <v>42</v>
      </c>
      <c r="C5427" s="75" t="s">
        <v>92</v>
      </c>
      <c r="D5427" s="14" t="s">
        <v>197</v>
      </c>
      <c r="P5427" s="17" t="str">
        <f t="shared" si="167"/>
        <v>12|B6T5|c|09-17-2019</v>
      </c>
      <c r="Q5427" s="75">
        <v>10.1</v>
      </c>
      <c r="R5427" s="75">
        <v>4.0999999999999996</v>
      </c>
      <c r="S5427" s="76">
        <f t="shared" si="168"/>
        <v>2.4634146341463414</v>
      </c>
    </row>
    <row r="5428" spans="1:19" x14ac:dyDescent="0.25">
      <c r="A5428" s="14">
        <v>12</v>
      </c>
      <c r="B5428" s="74" t="s">
        <v>42</v>
      </c>
      <c r="C5428" s="75" t="s">
        <v>92</v>
      </c>
      <c r="D5428" s="14" t="s">
        <v>197</v>
      </c>
      <c r="P5428" s="17" t="str">
        <f t="shared" si="167"/>
        <v>12|B6T5|c|09-17-2019</v>
      </c>
      <c r="Q5428" s="75">
        <v>10.5</v>
      </c>
      <c r="R5428" s="75">
        <v>4.2</v>
      </c>
      <c r="S5428" s="76">
        <f t="shared" si="168"/>
        <v>2.5</v>
      </c>
    </row>
    <row r="5429" spans="1:19" x14ac:dyDescent="0.25">
      <c r="A5429" s="14">
        <v>12</v>
      </c>
      <c r="B5429" s="74" t="s">
        <v>42</v>
      </c>
      <c r="C5429" s="75" t="s">
        <v>92</v>
      </c>
      <c r="D5429" s="14" t="s">
        <v>197</v>
      </c>
      <c r="P5429" s="17" t="str">
        <f t="shared" si="167"/>
        <v>12|B6T5|c|09-17-2019</v>
      </c>
      <c r="Q5429" s="75">
        <v>8.6</v>
      </c>
      <c r="R5429" s="75">
        <v>3.6</v>
      </c>
      <c r="S5429" s="76">
        <f t="shared" si="168"/>
        <v>2.3888888888888888</v>
      </c>
    </row>
    <row r="5430" spans="1:19" x14ac:dyDescent="0.25">
      <c r="A5430" s="14">
        <v>12</v>
      </c>
      <c r="B5430" s="74" t="s">
        <v>42</v>
      </c>
      <c r="C5430" s="75" t="s">
        <v>93</v>
      </c>
      <c r="D5430" s="14" t="s">
        <v>197</v>
      </c>
      <c r="P5430" s="17" t="str">
        <f t="shared" si="167"/>
        <v>12|B6T5|d|09-17-2019</v>
      </c>
      <c r="Q5430" s="75">
        <v>5.0999999999999996</v>
      </c>
      <c r="R5430" s="75">
        <v>2.1</v>
      </c>
      <c r="S5430" s="76">
        <f t="shared" si="168"/>
        <v>2.4285714285714284</v>
      </c>
    </row>
    <row r="5431" spans="1:19" x14ac:dyDescent="0.25">
      <c r="A5431" s="14">
        <v>12</v>
      </c>
      <c r="B5431" s="74" t="s">
        <v>42</v>
      </c>
      <c r="C5431" s="75" t="s">
        <v>93</v>
      </c>
      <c r="D5431" s="14" t="s">
        <v>197</v>
      </c>
      <c r="P5431" s="17" t="str">
        <f t="shared" si="167"/>
        <v>12|B6T5|d|09-17-2019</v>
      </c>
      <c r="Q5431" s="75">
        <v>7.6</v>
      </c>
      <c r="R5431" s="75">
        <v>2.8</v>
      </c>
      <c r="S5431" s="76">
        <f t="shared" si="168"/>
        <v>2.7142857142857144</v>
      </c>
    </row>
    <row r="5432" spans="1:19" x14ac:dyDescent="0.25">
      <c r="A5432" s="14">
        <v>12</v>
      </c>
      <c r="B5432" s="74" t="s">
        <v>42</v>
      </c>
      <c r="C5432" s="75" t="s">
        <v>93</v>
      </c>
      <c r="D5432" s="14" t="s">
        <v>197</v>
      </c>
      <c r="P5432" s="17" t="str">
        <f t="shared" si="167"/>
        <v>12|B6T5|d|09-17-2019</v>
      </c>
      <c r="Q5432" s="75">
        <v>7.6</v>
      </c>
      <c r="R5432" s="75">
        <v>2.6</v>
      </c>
      <c r="S5432" s="76">
        <f t="shared" si="168"/>
        <v>2.9230769230769229</v>
      </c>
    </row>
    <row r="5433" spans="1:19" x14ac:dyDescent="0.25">
      <c r="A5433" s="14">
        <v>12</v>
      </c>
      <c r="B5433" s="74" t="s">
        <v>42</v>
      </c>
      <c r="C5433" s="75" t="s">
        <v>93</v>
      </c>
      <c r="D5433" s="14" t="s">
        <v>197</v>
      </c>
      <c r="P5433" s="17" t="str">
        <f t="shared" si="167"/>
        <v>12|B6T5|d|09-17-2019</v>
      </c>
      <c r="Q5433" s="75">
        <v>8.1</v>
      </c>
      <c r="R5433" s="75">
        <v>3.6</v>
      </c>
      <c r="S5433" s="76">
        <f t="shared" si="168"/>
        <v>2.25</v>
      </c>
    </row>
    <row r="5434" spans="1:19" x14ac:dyDescent="0.25">
      <c r="A5434" s="14">
        <v>12</v>
      </c>
      <c r="B5434" s="74" t="s">
        <v>42</v>
      </c>
      <c r="C5434" s="75" t="s">
        <v>93</v>
      </c>
      <c r="D5434" s="14" t="s">
        <v>197</v>
      </c>
      <c r="P5434" s="17" t="str">
        <f t="shared" si="167"/>
        <v>12|B6T5|d|09-17-2019</v>
      </c>
      <c r="Q5434" s="75">
        <v>8.1999999999999993</v>
      </c>
      <c r="R5434" s="75">
        <v>3.5</v>
      </c>
      <c r="S5434" s="76">
        <f t="shared" si="168"/>
        <v>2.3428571428571425</v>
      </c>
    </row>
    <row r="5435" spans="1:19" x14ac:dyDescent="0.25">
      <c r="A5435" s="14">
        <v>12</v>
      </c>
      <c r="B5435" s="74" t="s">
        <v>43</v>
      </c>
      <c r="C5435" s="75" t="s">
        <v>94</v>
      </c>
      <c r="D5435" s="14" t="s">
        <v>197</v>
      </c>
      <c r="P5435" s="17" t="str">
        <f t="shared" si="167"/>
        <v>12|B7T1|a|09-17-2019</v>
      </c>
      <c r="Q5435" s="75">
        <v>4.5</v>
      </c>
      <c r="R5435" s="75">
        <v>1.8</v>
      </c>
      <c r="S5435" s="76">
        <f t="shared" si="168"/>
        <v>2.5</v>
      </c>
    </row>
    <row r="5436" spans="1:19" x14ac:dyDescent="0.25">
      <c r="A5436" s="14">
        <v>12</v>
      </c>
      <c r="B5436" s="74" t="s">
        <v>43</v>
      </c>
      <c r="C5436" s="75" t="s">
        <v>94</v>
      </c>
      <c r="D5436" s="14" t="s">
        <v>197</v>
      </c>
      <c r="P5436" s="17" t="str">
        <f t="shared" si="167"/>
        <v>12|B7T1|a|09-17-2019</v>
      </c>
      <c r="Q5436" s="75">
        <v>4.4000000000000004</v>
      </c>
      <c r="R5436" s="75">
        <v>1.3</v>
      </c>
      <c r="S5436" s="76">
        <f t="shared" si="168"/>
        <v>3.3846153846153846</v>
      </c>
    </row>
    <row r="5437" spans="1:19" x14ac:dyDescent="0.25">
      <c r="A5437" s="14">
        <v>12</v>
      </c>
      <c r="B5437" s="74" t="s">
        <v>43</v>
      </c>
      <c r="C5437" s="75" t="s">
        <v>94</v>
      </c>
      <c r="D5437" s="14" t="s">
        <v>197</v>
      </c>
      <c r="P5437" s="17" t="str">
        <f t="shared" si="167"/>
        <v>12|B7T1|a|09-17-2019</v>
      </c>
      <c r="Q5437" s="75">
        <v>6.7</v>
      </c>
      <c r="R5437" s="75">
        <v>2.6</v>
      </c>
      <c r="S5437" s="76">
        <f t="shared" si="168"/>
        <v>2.5769230769230771</v>
      </c>
    </row>
    <row r="5438" spans="1:19" x14ac:dyDescent="0.25">
      <c r="A5438" s="14">
        <v>12</v>
      </c>
      <c r="B5438" s="74" t="s">
        <v>43</v>
      </c>
      <c r="C5438" s="75" t="s">
        <v>94</v>
      </c>
      <c r="D5438" s="14" t="s">
        <v>197</v>
      </c>
      <c r="P5438" s="17" t="str">
        <f t="shared" si="167"/>
        <v>12|B7T1|a|09-17-2019</v>
      </c>
      <c r="Q5438" s="75">
        <v>7</v>
      </c>
      <c r="R5438" s="75">
        <v>2.5</v>
      </c>
      <c r="S5438" s="76">
        <f t="shared" si="168"/>
        <v>2.8</v>
      </c>
    </row>
    <row r="5439" spans="1:19" x14ac:dyDescent="0.25">
      <c r="A5439" s="14">
        <v>12</v>
      </c>
      <c r="B5439" s="74" t="s">
        <v>43</v>
      </c>
      <c r="C5439" s="75" t="s">
        <v>91</v>
      </c>
      <c r="D5439" s="14" t="s">
        <v>197</v>
      </c>
      <c r="P5439" s="17" t="str">
        <f t="shared" si="167"/>
        <v>12|B7T1|b|09-17-2019</v>
      </c>
      <c r="Q5439" s="75">
        <v>4.3</v>
      </c>
      <c r="R5439" s="75">
        <v>2</v>
      </c>
      <c r="S5439" s="76">
        <f t="shared" si="168"/>
        <v>2.15</v>
      </c>
    </row>
    <row r="5440" spans="1:19" x14ac:dyDescent="0.25">
      <c r="A5440" s="14">
        <v>12</v>
      </c>
      <c r="B5440" s="74" t="s">
        <v>43</v>
      </c>
      <c r="C5440" s="75" t="s">
        <v>91</v>
      </c>
      <c r="D5440" s="14" t="s">
        <v>197</v>
      </c>
      <c r="P5440" s="17" t="str">
        <f t="shared" si="167"/>
        <v>12|B7T1|b|09-17-2019</v>
      </c>
      <c r="Q5440" s="75">
        <v>9</v>
      </c>
      <c r="R5440" s="75">
        <v>3</v>
      </c>
      <c r="S5440" s="76">
        <f t="shared" si="168"/>
        <v>3</v>
      </c>
    </row>
    <row r="5441" spans="1:19" x14ac:dyDescent="0.25">
      <c r="A5441" s="14">
        <v>12</v>
      </c>
      <c r="B5441" s="74" t="s">
        <v>43</v>
      </c>
      <c r="C5441" s="75" t="s">
        <v>91</v>
      </c>
      <c r="D5441" s="14" t="s">
        <v>197</v>
      </c>
      <c r="P5441" s="17" t="str">
        <f t="shared" si="167"/>
        <v>12|B7T1|b|09-17-2019</v>
      </c>
      <c r="Q5441" s="75">
        <v>8</v>
      </c>
      <c r="R5441" s="75">
        <v>3.5</v>
      </c>
      <c r="S5441" s="76">
        <f t="shared" si="168"/>
        <v>2.2857142857142856</v>
      </c>
    </row>
    <row r="5442" spans="1:19" x14ac:dyDescent="0.25">
      <c r="A5442" s="14">
        <v>12</v>
      </c>
      <c r="B5442" s="74" t="s">
        <v>43</v>
      </c>
      <c r="C5442" s="75" t="s">
        <v>91</v>
      </c>
      <c r="D5442" s="14" t="s">
        <v>197</v>
      </c>
      <c r="P5442" s="17" t="str">
        <f t="shared" ref="P5442:P5505" si="169">CONCATENATE(A5442,"|",B5442,"|",C5442,"|",TEXT(D5442,"AAAA/MM/DD"))</f>
        <v>12|B7T1|b|09-17-2019</v>
      </c>
      <c r="Q5442" s="75">
        <v>9</v>
      </c>
      <c r="R5442" s="75">
        <v>4.0999999999999996</v>
      </c>
      <c r="S5442" s="76">
        <f t="shared" si="168"/>
        <v>2.1951219512195124</v>
      </c>
    </row>
    <row r="5443" spans="1:19" x14ac:dyDescent="0.25">
      <c r="A5443" s="14">
        <v>12</v>
      </c>
      <c r="B5443" s="74" t="s">
        <v>43</v>
      </c>
      <c r="C5443" s="75" t="s">
        <v>91</v>
      </c>
      <c r="D5443" s="14" t="s">
        <v>197</v>
      </c>
      <c r="P5443" s="17" t="str">
        <f t="shared" si="169"/>
        <v>12|B7T1|b|09-17-2019</v>
      </c>
      <c r="Q5443" s="75">
        <v>8.6999999999999993</v>
      </c>
      <c r="R5443" s="75">
        <v>4</v>
      </c>
      <c r="S5443" s="76">
        <f t="shared" si="168"/>
        <v>2.1749999999999998</v>
      </c>
    </row>
    <row r="5444" spans="1:19" x14ac:dyDescent="0.25">
      <c r="A5444" s="14">
        <v>12</v>
      </c>
      <c r="B5444" s="74" t="s">
        <v>43</v>
      </c>
      <c r="C5444" s="75" t="s">
        <v>91</v>
      </c>
      <c r="D5444" s="14" t="s">
        <v>197</v>
      </c>
      <c r="P5444" s="17" t="str">
        <f t="shared" si="169"/>
        <v>12|B7T1|b|09-17-2019</v>
      </c>
      <c r="Q5444" s="75">
        <v>7</v>
      </c>
      <c r="R5444" s="75">
        <v>3</v>
      </c>
      <c r="S5444" s="76">
        <f t="shared" si="168"/>
        <v>2.3333333333333335</v>
      </c>
    </row>
    <row r="5445" spans="1:19" x14ac:dyDescent="0.25">
      <c r="A5445" s="14">
        <v>12</v>
      </c>
      <c r="B5445" s="74" t="s">
        <v>43</v>
      </c>
      <c r="C5445" s="75" t="s">
        <v>92</v>
      </c>
      <c r="D5445" s="14" t="s">
        <v>197</v>
      </c>
      <c r="P5445" s="17" t="str">
        <f t="shared" si="169"/>
        <v>12|B7T1|c|09-17-2019</v>
      </c>
      <c r="Q5445" s="75">
        <v>5.5</v>
      </c>
      <c r="R5445" s="75">
        <v>2.2999999999999998</v>
      </c>
      <c r="S5445" s="76">
        <f t="shared" si="168"/>
        <v>2.3913043478260874</v>
      </c>
    </row>
    <row r="5446" spans="1:19" x14ac:dyDescent="0.25">
      <c r="A5446" s="14">
        <v>12</v>
      </c>
      <c r="B5446" s="74" t="s">
        <v>43</v>
      </c>
      <c r="C5446" s="75" t="s">
        <v>92</v>
      </c>
      <c r="D5446" s="14" t="s">
        <v>197</v>
      </c>
      <c r="P5446" s="17" t="str">
        <f t="shared" si="169"/>
        <v>12|B7T1|c|09-17-2019</v>
      </c>
      <c r="Q5446" s="75">
        <v>5</v>
      </c>
      <c r="R5446" s="75">
        <v>2.2999999999999998</v>
      </c>
      <c r="S5446" s="76">
        <f t="shared" si="168"/>
        <v>2.1739130434782612</v>
      </c>
    </row>
    <row r="5447" spans="1:19" x14ac:dyDescent="0.25">
      <c r="A5447" s="14">
        <v>12</v>
      </c>
      <c r="B5447" s="74" t="s">
        <v>43</v>
      </c>
      <c r="C5447" s="75" t="s">
        <v>92</v>
      </c>
      <c r="D5447" s="14" t="s">
        <v>197</v>
      </c>
      <c r="P5447" s="17" t="str">
        <f t="shared" si="169"/>
        <v>12|B7T1|c|09-17-2019</v>
      </c>
      <c r="Q5447" s="75">
        <v>9.8000000000000007</v>
      </c>
      <c r="R5447" s="75">
        <v>3.1</v>
      </c>
      <c r="S5447" s="76">
        <f t="shared" si="168"/>
        <v>3.1612903225806455</v>
      </c>
    </row>
    <row r="5448" spans="1:19" x14ac:dyDescent="0.25">
      <c r="A5448" s="14">
        <v>12</v>
      </c>
      <c r="B5448" s="74" t="s">
        <v>43</v>
      </c>
      <c r="C5448" s="75" t="s">
        <v>92</v>
      </c>
      <c r="D5448" s="14" t="s">
        <v>197</v>
      </c>
      <c r="P5448" s="17" t="str">
        <f t="shared" si="169"/>
        <v>12|B7T1|c|09-17-2019</v>
      </c>
      <c r="Q5448" s="75">
        <v>9.1999999999999993</v>
      </c>
      <c r="R5448" s="75">
        <v>3</v>
      </c>
      <c r="S5448" s="76">
        <f t="shared" si="168"/>
        <v>3.0666666666666664</v>
      </c>
    </row>
    <row r="5449" spans="1:19" x14ac:dyDescent="0.25">
      <c r="A5449" s="14">
        <v>12</v>
      </c>
      <c r="B5449" s="74" t="s">
        <v>43</v>
      </c>
      <c r="C5449" s="75" t="s">
        <v>92</v>
      </c>
      <c r="D5449" s="14" t="s">
        <v>197</v>
      </c>
      <c r="P5449" s="17" t="str">
        <f t="shared" si="169"/>
        <v>12|B7T1|c|09-17-2019</v>
      </c>
      <c r="Q5449" s="75">
        <v>8.5</v>
      </c>
      <c r="R5449" s="75">
        <v>3.6</v>
      </c>
      <c r="S5449" s="76">
        <f t="shared" si="168"/>
        <v>2.3611111111111112</v>
      </c>
    </row>
    <row r="5450" spans="1:19" x14ac:dyDescent="0.25">
      <c r="A5450" s="14">
        <v>12</v>
      </c>
      <c r="B5450" s="74" t="s">
        <v>43</v>
      </c>
      <c r="C5450" s="75" t="s">
        <v>92</v>
      </c>
      <c r="D5450" s="14" t="s">
        <v>197</v>
      </c>
      <c r="P5450" s="17" t="str">
        <f t="shared" si="169"/>
        <v>12|B7T1|c|09-17-2019</v>
      </c>
      <c r="Q5450" s="75">
        <v>8.6</v>
      </c>
      <c r="R5450" s="75">
        <v>3.9</v>
      </c>
      <c r="S5450" s="76">
        <f t="shared" si="168"/>
        <v>2.2051282051282053</v>
      </c>
    </row>
    <row r="5451" spans="1:19" x14ac:dyDescent="0.25">
      <c r="A5451" s="14">
        <v>12</v>
      </c>
      <c r="B5451" s="74" t="s">
        <v>43</v>
      </c>
      <c r="C5451" s="75" t="s">
        <v>93</v>
      </c>
      <c r="D5451" s="14" t="s">
        <v>197</v>
      </c>
      <c r="P5451" s="17" t="str">
        <f t="shared" si="169"/>
        <v>12|B7T1|d|09-17-2019</v>
      </c>
      <c r="Q5451" s="75">
        <v>5.3</v>
      </c>
      <c r="R5451" s="75">
        <v>2.5</v>
      </c>
      <c r="S5451" s="76">
        <f t="shared" si="168"/>
        <v>2.12</v>
      </c>
    </row>
    <row r="5452" spans="1:19" x14ac:dyDescent="0.25">
      <c r="A5452" s="14">
        <v>12</v>
      </c>
      <c r="B5452" s="74" t="s">
        <v>43</v>
      </c>
      <c r="C5452" s="75" t="s">
        <v>93</v>
      </c>
      <c r="D5452" s="14" t="s">
        <v>197</v>
      </c>
      <c r="P5452" s="17" t="str">
        <f t="shared" si="169"/>
        <v>12|B7T1|d|09-17-2019</v>
      </c>
      <c r="Q5452" s="75">
        <v>5.6</v>
      </c>
      <c r="R5452" s="75">
        <v>2.4</v>
      </c>
      <c r="S5452" s="76">
        <f t="shared" si="168"/>
        <v>2.3333333333333335</v>
      </c>
    </row>
    <row r="5453" spans="1:19" x14ac:dyDescent="0.25">
      <c r="A5453" s="14">
        <v>12</v>
      </c>
      <c r="B5453" s="74" t="s">
        <v>43</v>
      </c>
      <c r="C5453" s="75" t="s">
        <v>93</v>
      </c>
      <c r="D5453" s="14" t="s">
        <v>197</v>
      </c>
      <c r="P5453" s="17" t="str">
        <f t="shared" si="169"/>
        <v>12|B7T1|d|09-17-2019</v>
      </c>
      <c r="Q5453" s="75">
        <v>8.6</v>
      </c>
      <c r="R5453" s="75">
        <v>3.1</v>
      </c>
      <c r="S5453" s="76">
        <f t="shared" si="168"/>
        <v>2.7741935483870965</v>
      </c>
    </row>
    <row r="5454" spans="1:19" x14ac:dyDescent="0.25">
      <c r="A5454" s="14">
        <v>12</v>
      </c>
      <c r="B5454" s="74" t="s">
        <v>43</v>
      </c>
      <c r="C5454" s="75" t="s">
        <v>93</v>
      </c>
      <c r="D5454" s="14" t="s">
        <v>197</v>
      </c>
      <c r="P5454" s="17" t="str">
        <f t="shared" si="169"/>
        <v>12|B7T1|d|09-17-2019</v>
      </c>
      <c r="Q5454" s="75">
        <v>8.1999999999999993</v>
      </c>
      <c r="R5454" s="75">
        <v>2.8</v>
      </c>
      <c r="S5454" s="76">
        <f t="shared" si="168"/>
        <v>2.9285714285714284</v>
      </c>
    </row>
    <row r="5455" spans="1:19" x14ac:dyDescent="0.25">
      <c r="A5455" s="14">
        <v>12</v>
      </c>
      <c r="B5455" s="74" t="s">
        <v>43</v>
      </c>
      <c r="C5455" s="75" t="s">
        <v>93</v>
      </c>
      <c r="D5455" s="14" t="s">
        <v>197</v>
      </c>
      <c r="P5455" s="17" t="str">
        <f t="shared" si="169"/>
        <v>12|B7T1|d|09-17-2019</v>
      </c>
      <c r="Q5455" s="75">
        <v>7.3</v>
      </c>
      <c r="R5455" s="75">
        <v>3.3</v>
      </c>
      <c r="S5455" s="76">
        <f t="shared" si="168"/>
        <v>2.2121212121212124</v>
      </c>
    </row>
    <row r="5456" spans="1:19" x14ac:dyDescent="0.25">
      <c r="A5456" s="14">
        <v>12</v>
      </c>
      <c r="B5456" s="74" t="s">
        <v>44</v>
      </c>
      <c r="C5456" s="75" t="s">
        <v>94</v>
      </c>
      <c r="D5456" s="14" t="s">
        <v>197</v>
      </c>
      <c r="P5456" s="17" t="str">
        <f t="shared" si="169"/>
        <v>12|B7T2|a|09-17-2019</v>
      </c>
      <c r="Q5456" s="75">
        <v>6</v>
      </c>
      <c r="R5456" s="75">
        <v>2.5</v>
      </c>
      <c r="S5456" s="76">
        <f t="shared" si="168"/>
        <v>2.4</v>
      </c>
    </row>
    <row r="5457" spans="1:19" x14ac:dyDescent="0.25">
      <c r="A5457" s="14">
        <v>12</v>
      </c>
      <c r="B5457" s="74" t="s">
        <v>44</v>
      </c>
      <c r="C5457" s="75" t="s">
        <v>94</v>
      </c>
      <c r="D5457" s="14" t="s">
        <v>197</v>
      </c>
      <c r="P5457" s="17" t="str">
        <f t="shared" si="169"/>
        <v>12|B7T2|a|09-17-2019</v>
      </c>
      <c r="Q5457" s="75">
        <v>5.6</v>
      </c>
      <c r="R5457" s="75">
        <v>2.2000000000000002</v>
      </c>
      <c r="S5457" s="76">
        <f t="shared" si="168"/>
        <v>2.545454545454545</v>
      </c>
    </row>
    <row r="5458" spans="1:19" x14ac:dyDescent="0.25">
      <c r="A5458" s="14">
        <v>12</v>
      </c>
      <c r="B5458" s="74" t="s">
        <v>44</v>
      </c>
      <c r="C5458" s="75" t="s">
        <v>94</v>
      </c>
      <c r="D5458" s="14" t="s">
        <v>197</v>
      </c>
      <c r="P5458" s="17" t="str">
        <f t="shared" si="169"/>
        <v>12|B7T2|a|09-17-2019</v>
      </c>
      <c r="Q5458" s="75">
        <v>8.1999999999999993</v>
      </c>
      <c r="R5458" s="75">
        <v>3</v>
      </c>
      <c r="S5458" s="76">
        <f t="shared" si="168"/>
        <v>2.7333333333333329</v>
      </c>
    </row>
    <row r="5459" spans="1:19" x14ac:dyDescent="0.25">
      <c r="A5459" s="14">
        <v>12</v>
      </c>
      <c r="B5459" s="74" t="s">
        <v>44</v>
      </c>
      <c r="C5459" s="75" t="s">
        <v>94</v>
      </c>
      <c r="D5459" s="14" t="s">
        <v>197</v>
      </c>
      <c r="P5459" s="17" t="str">
        <f t="shared" si="169"/>
        <v>12|B7T2|a|09-17-2019</v>
      </c>
      <c r="Q5459" s="75">
        <v>8.6</v>
      </c>
      <c r="R5459" s="75">
        <v>3.2</v>
      </c>
      <c r="S5459" s="76">
        <f t="shared" ref="S5459:S5522" si="170">Q5459/R5459</f>
        <v>2.6874999999999996</v>
      </c>
    </row>
    <row r="5460" spans="1:19" x14ac:dyDescent="0.25">
      <c r="A5460" s="14">
        <v>12</v>
      </c>
      <c r="B5460" s="74" t="s">
        <v>44</v>
      </c>
      <c r="C5460" s="75" t="s">
        <v>94</v>
      </c>
      <c r="D5460" s="14" t="s">
        <v>197</v>
      </c>
      <c r="P5460" s="17" t="str">
        <f t="shared" si="169"/>
        <v>12|B7T2|a|09-17-2019</v>
      </c>
      <c r="Q5460" s="75">
        <v>9</v>
      </c>
      <c r="R5460" s="75">
        <v>4</v>
      </c>
      <c r="S5460" s="76">
        <f t="shared" si="170"/>
        <v>2.25</v>
      </c>
    </row>
    <row r="5461" spans="1:19" x14ac:dyDescent="0.25">
      <c r="A5461" s="14">
        <v>12</v>
      </c>
      <c r="B5461" s="74" t="s">
        <v>44</v>
      </c>
      <c r="C5461" s="75" t="s">
        <v>94</v>
      </c>
      <c r="D5461" s="14" t="s">
        <v>197</v>
      </c>
      <c r="P5461" s="17" t="str">
        <f t="shared" si="169"/>
        <v>12|B7T2|a|09-17-2019</v>
      </c>
      <c r="Q5461" s="75">
        <v>5.5</v>
      </c>
      <c r="R5461" s="75">
        <v>2.7</v>
      </c>
      <c r="S5461" s="76">
        <f t="shared" si="170"/>
        <v>2.0370370370370368</v>
      </c>
    </row>
    <row r="5462" spans="1:19" x14ac:dyDescent="0.25">
      <c r="A5462" s="14">
        <v>12</v>
      </c>
      <c r="B5462" s="74" t="s">
        <v>44</v>
      </c>
      <c r="C5462" s="75" t="s">
        <v>91</v>
      </c>
      <c r="D5462" s="14" t="s">
        <v>197</v>
      </c>
      <c r="P5462" s="17" t="str">
        <f t="shared" si="169"/>
        <v>12|B7T2|b|09-17-2019</v>
      </c>
      <c r="Q5462" s="75">
        <v>5</v>
      </c>
      <c r="R5462" s="75">
        <v>1.1000000000000001</v>
      </c>
      <c r="S5462" s="76">
        <f t="shared" si="170"/>
        <v>4.545454545454545</v>
      </c>
    </row>
    <row r="5463" spans="1:19" x14ac:dyDescent="0.25">
      <c r="A5463" s="14">
        <v>12</v>
      </c>
      <c r="B5463" s="74" t="s">
        <v>44</v>
      </c>
      <c r="C5463" s="75" t="s">
        <v>91</v>
      </c>
      <c r="D5463" s="14" t="s">
        <v>197</v>
      </c>
      <c r="P5463" s="17" t="str">
        <f t="shared" si="169"/>
        <v>12|B7T2|b|09-17-2019</v>
      </c>
      <c r="Q5463" s="75">
        <v>4.3</v>
      </c>
      <c r="R5463" s="75">
        <v>1.5</v>
      </c>
      <c r="S5463" s="76">
        <f t="shared" si="170"/>
        <v>2.8666666666666667</v>
      </c>
    </row>
    <row r="5464" spans="1:19" x14ac:dyDescent="0.25">
      <c r="A5464" s="14">
        <v>12</v>
      </c>
      <c r="B5464" s="74" t="s">
        <v>44</v>
      </c>
      <c r="C5464" s="75" t="s">
        <v>91</v>
      </c>
      <c r="D5464" s="14" t="s">
        <v>197</v>
      </c>
      <c r="P5464" s="17" t="str">
        <f t="shared" si="169"/>
        <v>12|B7T2|b|09-17-2019</v>
      </c>
      <c r="Q5464" s="75">
        <v>6.7</v>
      </c>
      <c r="R5464" s="75">
        <v>2.5</v>
      </c>
      <c r="S5464" s="76">
        <f t="shared" si="170"/>
        <v>2.68</v>
      </c>
    </row>
    <row r="5465" spans="1:19" x14ac:dyDescent="0.25">
      <c r="A5465" s="14">
        <v>12</v>
      </c>
      <c r="B5465" s="74" t="s">
        <v>44</v>
      </c>
      <c r="C5465" s="75" t="s">
        <v>91</v>
      </c>
      <c r="D5465" s="14" t="s">
        <v>197</v>
      </c>
      <c r="P5465" s="17" t="str">
        <f t="shared" si="169"/>
        <v>12|B7T2|b|09-17-2019</v>
      </c>
      <c r="Q5465" s="75">
        <v>6.7</v>
      </c>
      <c r="R5465" s="75">
        <v>2</v>
      </c>
      <c r="S5465" s="76">
        <f t="shared" si="170"/>
        <v>3.35</v>
      </c>
    </row>
    <row r="5466" spans="1:19" x14ac:dyDescent="0.25">
      <c r="A5466" s="14">
        <v>12</v>
      </c>
      <c r="B5466" s="74" t="s">
        <v>44</v>
      </c>
      <c r="C5466" s="75" t="s">
        <v>92</v>
      </c>
      <c r="D5466" s="14" t="s">
        <v>197</v>
      </c>
      <c r="P5466" s="17" t="str">
        <f t="shared" si="169"/>
        <v>12|B7T2|c|09-17-2019</v>
      </c>
      <c r="Q5466" s="75">
        <v>4.8</v>
      </c>
      <c r="R5466" s="75">
        <v>2</v>
      </c>
      <c r="S5466" s="76">
        <f t="shared" si="170"/>
        <v>2.4</v>
      </c>
    </row>
    <row r="5467" spans="1:19" x14ac:dyDescent="0.25">
      <c r="A5467" s="14">
        <v>12</v>
      </c>
      <c r="B5467" s="74" t="s">
        <v>44</v>
      </c>
      <c r="C5467" s="75" t="s">
        <v>92</v>
      </c>
      <c r="D5467" s="14" t="s">
        <v>197</v>
      </c>
      <c r="P5467" s="17" t="str">
        <f t="shared" si="169"/>
        <v>12|B7T2|c|09-17-2019</v>
      </c>
      <c r="Q5467" s="75">
        <v>4.7</v>
      </c>
      <c r="R5467" s="75">
        <v>2</v>
      </c>
      <c r="S5467" s="76">
        <f t="shared" si="170"/>
        <v>2.35</v>
      </c>
    </row>
    <row r="5468" spans="1:19" x14ac:dyDescent="0.25">
      <c r="A5468" s="14">
        <v>12</v>
      </c>
      <c r="B5468" s="74" t="s">
        <v>44</v>
      </c>
      <c r="C5468" s="75" t="s">
        <v>92</v>
      </c>
      <c r="D5468" s="14" t="s">
        <v>197</v>
      </c>
      <c r="P5468" s="17" t="str">
        <f t="shared" si="169"/>
        <v>12|B7T2|c|09-17-2019</v>
      </c>
      <c r="Q5468" s="75">
        <v>4.5</v>
      </c>
      <c r="R5468" s="75">
        <v>1.8</v>
      </c>
      <c r="S5468" s="76">
        <f t="shared" si="170"/>
        <v>2.5</v>
      </c>
    </row>
    <row r="5469" spans="1:19" x14ac:dyDescent="0.25">
      <c r="A5469" s="14">
        <v>12</v>
      </c>
      <c r="B5469" s="74" t="s">
        <v>44</v>
      </c>
      <c r="C5469" s="75" t="s">
        <v>92</v>
      </c>
      <c r="D5469" s="14" t="s">
        <v>197</v>
      </c>
      <c r="P5469" s="17" t="str">
        <f t="shared" si="169"/>
        <v>12|B7T2|c|09-17-2019</v>
      </c>
      <c r="Q5469" s="75">
        <v>5</v>
      </c>
      <c r="R5469" s="75">
        <v>2</v>
      </c>
      <c r="S5469" s="76">
        <f t="shared" si="170"/>
        <v>2.5</v>
      </c>
    </row>
    <row r="5470" spans="1:19" x14ac:dyDescent="0.25">
      <c r="A5470" s="14">
        <v>12</v>
      </c>
      <c r="B5470" s="74" t="s">
        <v>44</v>
      </c>
      <c r="C5470" s="75" t="s">
        <v>93</v>
      </c>
      <c r="D5470" s="14" t="s">
        <v>197</v>
      </c>
      <c r="P5470" s="17" t="str">
        <f t="shared" si="169"/>
        <v>12|B7T2|d|09-17-2019</v>
      </c>
      <c r="Q5470" s="75">
        <v>6</v>
      </c>
      <c r="R5470" s="75">
        <v>3</v>
      </c>
      <c r="S5470" s="76">
        <f t="shared" si="170"/>
        <v>2</v>
      </c>
    </row>
    <row r="5471" spans="1:19" x14ac:dyDescent="0.25">
      <c r="A5471" s="14">
        <v>12</v>
      </c>
      <c r="B5471" s="74" t="s">
        <v>44</v>
      </c>
      <c r="C5471" s="75" t="s">
        <v>93</v>
      </c>
      <c r="D5471" s="14" t="s">
        <v>197</v>
      </c>
      <c r="P5471" s="17" t="str">
        <f t="shared" si="169"/>
        <v>12|B7T2|d|09-17-2019</v>
      </c>
      <c r="Q5471" s="75">
        <v>6.5</v>
      </c>
      <c r="R5471" s="75">
        <v>2.8</v>
      </c>
      <c r="S5471" s="76">
        <f t="shared" si="170"/>
        <v>2.3214285714285716</v>
      </c>
    </row>
    <row r="5472" spans="1:19" x14ac:dyDescent="0.25">
      <c r="A5472" s="14">
        <v>12</v>
      </c>
      <c r="B5472" s="74" t="s">
        <v>44</v>
      </c>
      <c r="C5472" s="75" t="s">
        <v>93</v>
      </c>
      <c r="D5472" s="14" t="s">
        <v>197</v>
      </c>
      <c r="P5472" s="17" t="str">
        <f t="shared" si="169"/>
        <v>12|B7T2|d|09-17-2019</v>
      </c>
      <c r="Q5472" s="75">
        <v>9.1</v>
      </c>
      <c r="R5472" s="75">
        <v>3.7</v>
      </c>
      <c r="S5472" s="76">
        <f t="shared" si="170"/>
        <v>2.4594594594594592</v>
      </c>
    </row>
    <row r="5473" spans="1:19" x14ac:dyDescent="0.25">
      <c r="A5473" s="14">
        <v>12</v>
      </c>
      <c r="B5473" s="74" t="s">
        <v>44</v>
      </c>
      <c r="C5473" s="75" t="s">
        <v>93</v>
      </c>
      <c r="D5473" s="14" t="s">
        <v>197</v>
      </c>
      <c r="P5473" s="17" t="str">
        <f t="shared" si="169"/>
        <v>12|B7T2|d|09-17-2019</v>
      </c>
      <c r="Q5473" s="75">
        <v>9</v>
      </c>
      <c r="R5473" s="75">
        <v>3.5</v>
      </c>
      <c r="S5473" s="76">
        <f t="shared" si="170"/>
        <v>2.5714285714285716</v>
      </c>
    </row>
    <row r="5474" spans="1:19" x14ac:dyDescent="0.25">
      <c r="A5474" s="14">
        <v>12</v>
      </c>
      <c r="B5474" s="74" t="s">
        <v>45</v>
      </c>
      <c r="C5474" s="75" t="s">
        <v>94</v>
      </c>
      <c r="D5474" s="14" t="s">
        <v>197</v>
      </c>
      <c r="P5474" s="17" t="str">
        <f t="shared" si="169"/>
        <v>12|B7T3|a|09-17-2019</v>
      </c>
      <c r="Q5474" s="75">
        <v>5.6</v>
      </c>
      <c r="R5474" s="75">
        <v>2.1</v>
      </c>
      <c r="S5474" s="76">
        <f t="shared" si="170"/>
        <v>2.6666666666666665</v>
      </c>
    </row>
    <row r="5475" spans="1:19" x14ac:dyDescent="0.25">
      <c r="A5475" s="14">
        <v>12</v>
      </c>
      <c r="B5475" s="74" t="s">
        <v>45</v>
      </c>
      <c r="C5475" s="75" t="s">
        <v>94</v>
      </c>
      <c r="D5475" s="14" t="s">
        <v>197</v>
      </c>
      <c r="P5475" s="17" t="str">
        <f t="shared" si="169"/>
        <v>12|B7T3|a|09-17-2019</v>
      </c>
      <c r="Q5475" s="75">
        <v>3.9</v>
      </c>
      <c r="R5475" s="75">
        <v>2.1</v>
      </c>
      <c r="S5475" s="76">
        <f t="shared" si="170"/>
        <v>1.857142857142857</v>
      </c>
    </row>
    <row r="5476" spans="1:19" x14ac:dyDescent="0.25">
      <c r="A5476" s="14">
        <v>12</v>
      </c>
      <c r="B5476" s="74" t="s">
        <v>45</v>
      </c>
      <c r="C5476" s="75" t="s">
        <v>94</v>
      </c>
      <c r="D5476" s="14" t="s">
        <v>197</v>
      </c>
      <c r="P5476" s="17" t="str">
        <f t="shared" si="169"/>
        <v>12|B7T3|a|09-17-2019</v>
      </c>
      <c r="Q5476" s="75">
        <v>9.3000000000000007</v>
      </c>
      <c r="R5476" s="75">
        <v>3.4</v>
      </c>
      <c r="S5476" s="76">
        <f t="shared" si="170"/>
        <v>2.7352941176470593</v>
      </c>
    </row>
    <row r="5477" spans="1:19" x14ac:dyDescent="0.25">
      <c r="A5477" s="14">
        <v>12</v>
      </c>
      <c r="B5477" s="74" t="s">
        <v>45</v>
      </c>
      <c r="C5477" s="75" t="s">
        <v>94</v>
      </c>
      <c r="D5477" s="14" t="s">
        <v>197</v>
      </c>
      <c r="P5477" s="17" t="str">
        <f t="shared" si="169"/>
        <v>12|B7T3|a|09-17-2019</v>
      </c>
      <c r="Q5477" s="75">
        <v>8.8000000000000007</v>
      </c>
      <c r="R5477" s="75">
        <v>3.2</v>
      </c>
      <c r="S5477" s="76">
        <f t="shared" si="170"/>
        <v>2.75</v>
      </c>
    </row>
    <row r="5478" spans="1:19" x14ac:dyDescent="0.25">
      <c r="A5478" s="14">
        <v>12</v>
      </c>
      <c r="B5478" s="74" t="s">
        <v>45</v>
      </c>
      <c r="C5478" s="75" t="s">
        <v>94</v>
      </c>
      <c r="D5478" s="14" t="s">
        <v>197</v>
      </c>
      <c r="P5478" s="17" t="str">
        <f t="shared" si="169"/>
        <v>12|B7T3|a|09-17-2019</v>
      </c>
      <c r="Q5478" s="75">
        <v>6.5</v>
      </c>
      <c r="R5478" s="75">
        <v>2.7</v>
      </c>
      <c r="S5478" s="76">
        <f t="shared" si="170"/>
        <v>2.4074074074074074</v>
      </c>
    </row>
    <row r="5479" spans="1:19" x14ac:dyDescent="0.25">
      <c r="A5479" s="14">
        <v>12</v>
      </c>
      <c r="B5479" s="74" t="s">
        <v>45</v>
      </c>
      <c r="C5479" s="75" t="s">
        <v>94</v>
      </c>
      <c r="D5479" s="14" t="s">
        <v>197</v>
      </c>
      <c r="P5479" s="17" t="str">
        <f t="shared" si="169"/>
        <v>12|B7T3|a|09-17-2019</v>
      </c>
      <c r="Q5479" s="75">
        <v>6.5</v>
      </c>
      <c r="R5479" s="75">
        <v>2.9</v>
      </c>
      <c r="S5479" s="76">
        <f t="shared" si="170"/>
        <v>2.2413793103448278</v>
      </c>
    </row>
    <row r="5480" spans="1:19" x14ac:dyDescent="0.25">
      <c r="A5480" s="14">
        <v>12</v>
      </c>
      <c r="B5480" s="74" t="s">
        <v>45</v>
      </c>
      <c r="C5480" s="75" t="s">
        <v>91</v>
      </c>
      <c r="D5480" s="14" t="s">
        <v>197</v>
      </c>
      <c r="P5480" s="17" t="str">
        <f t="shared" si="169"/>
        <v>12|B7T3|b|09-17-2019</v>
      </c>
      <c r="Q5480" s="75">
        <v>6.4</v>
      </c>
      <c r="R5480" s="75">
        <v>2.2999999999999998</v>
      </c>
      <c r="S5480" s="76">
        <f t="shared" si="170"/>
        <v>2.7826086956521743</v>
      </c>
    </row>
    <row r="5481" spans="1:19" x14ac:dyDescent="0.25">
      <c r="A5481" s="14">
        <v>12</v>
      </c>
      <c r="B5481" s="74" t="s">
        <v>45</v>
      </c>
      <c r="C5481" s="75" t="s">
        <v>91</v>
      </c>
      <c r="D5481" s="14" t="s">
        <v>197</v>
      </c>
      <c r="P5481" s="17" t="str">
        <f t="shared" si="169"/>
        <v>12|B7T3|b|09-17-2019</v>
      </c>
      <c r="Q5481" s="75">
        <v>5.3</v>
      </c>
      <c r="R5481" s="75">
        <v>2.4</v>
      </c>
      <c r="S5481" s="76">
        <f t="shared" si="170"/>
        <v>2.2083333333333335</v>
      </c>
    </row>
    <row r="5482" spans="1:19" x14ac:dyDescent="0.25">
      <c r="A5482" s="14">
        <v>12</v>
      </c>
      <c r="B5482" s="74" t="s">
        <v>45</v>
      </c>
      <c r="C5482" s="75" t="s">
        <v>91</v>
      </c>
      <c r="D5482" s="14" t="s">
        <v>197</v>
      </c>
      <c r="P5482" s="17" t="str">
        <f t="shared" si="169"/>
        <v>12|B7T3|b|09-17-2019</v>
      </c>
      <c r="Q5482" s="75">
        <v>9.1999999999999993</v>
      </c>
      <c r="R5482" s="75">
        <v>3.5</v>
      </c>
      <c r="S5482" s="76">
        <f t="shared" si="170"/>
        <v>2.6285714285714286</v>
      </c>
    </row>
    <row r="5483" spans="1:19" x14ac:dyDescent="0.25">
      <c r="A5483" s="14">
        <v>12</v>
      </c>
      <c r="B5483" s="74" t="s">
        <v>45</v>
      </c>
      <c r="C5483" s="75" t="s">
        <v>91</v>
      </c>
      <c r="D5483" s="14" t="s">
        <v>197</v>
      </c>
      <c r="P5483" s="17" t="str">
        <f t="shared" si="169"/>
        <v>12|B7T3|b|09-17-2019</v>
      </c>
      <c r="Q5483" s="75">
        <v>9.1999999999999993</v>
      </c>
      <c r="R5483" s="75">
        <v>3.4</v>
      </c>
      <c r="S5483" s="76">
        <f t="shared" si="170"/>
        <v>2.7058823529411762</v>
      </c>
    </row>
    <row r="5484" spans="1:19" x14ac:dyDescent="0.25">
      <c r="A5484" s="14">
        <v>12</v>
      </c>
      <c r="B5484" s="74" t="s">
        <v>45</v>
      </c>
      <c r="C5484" s="75" t="s">
        <v>92</v>
      </c>
      <c r="D5484" s="14" t="s">
        <v>197</v>
      </c>
      <c r="P5484" s="17" t="str">
        <f t="shared" si="169"/>
        <v>12|B7T3|c|09-17-2019</v>
      </c>
      <c r="Q5484" s="75">
        <v>5.9</v>
      </c>
      <c r="R5484" s="75">
        <v>2.6</v>
      </c>
      <c r="S5484" s="76">
        <f t="shared" si="170"/>
        <v>2.2692307692307692</v>
      </c>
    </row>
    <row r="5485" spans="1:19" x14ac:dyDescent="0.25">
      <c r="A5485" s="14">
        <v>12</v>
      </c>
      <c r="B5485" s="74" t="s">
        <v>45</v>
      </c>
      <c r="C5485" s="75" t="s">
        <v>92</v>
      </c>
      <c r="D5485" s="14" t="s">
        <v>197</v>
      </c>
      <c r="P5485" s="17" t="str">
        <f t="shared" si="169"/>
        <v>12|B7T3|c|09-17-2019</v>
      </c>
      <c r="Q5485" s="75">
        <v>5.7</v>
      </c>
      <c r="R5485" s="75">
        <v>2.6</v>
      </c>
      <c r="S5485" s="76">
        <f t="shared" si="170"/>
        <v>2.1923076923076925</v>
      </c>
    </row>
    <row r="5486" spans="1:19" x14ac:dyDescent="0.25">
      <c r="A5486" s="14">
        <v>12</v>
      </c>
      <c r="B5486" s="74" t="s">
        <v>45</v>
      </c>
      <c r="C5486" s="75" t="s">
        <v>92</v>
      </c>
      <c r="D5486" s="14" t="s">
        <v>197</v>
      </c>
      <c r="P5486" s="17" t="str">
        <f t="shared" si="169"/>
        <v>12|B7T3|c|09-17-2019</v>
      </c>
      <c r="Q5486" s="75">
        <v>7.7</v>
      </c>
      <c r="R5486" s="75">
        <v>2.1</v>
      </c>
      <c r="S5486" s="76">
        <f t="shared" si="170"/>
        <v>3.6666666666666665</v>
      </c>
    </row>
    <row r="5487" spans="1:19" x14ac:dyDescent="0.25">
      <c r="A5487" s="14">
        <v>12</v>
      </c>
      <c r="B5487" s="74" t="s">
        <v>45</v>
      </c>
      <c r="C5487" s="75" t="s">
        <v>92</v>
      </c>
      <c r="D5487" s="14" t="s">
        <v>197</v>
      </c>
      <c r="P5487" s="17" t="str">
        <f t="shared" si="169"/>
        <v>12|B7T3|c|09-17-2019</v>
      </c>
      <c r="Q5487" s="75">
        <v>7.8</v>
      </c>
      <c r="R5487" s="75">
        <v>2.2999999999999998</v>
      </c>
      <c r="S5487" s="76">
        <f t="shared" si="170"/>
        <v>3.3913043478260874</v>
      </c>
    </row>
    <row r="5488" spans="1:19" x14ac:dyDescent="0.25">
      <c r="A5488" s="14">
        <v>12</v>
      </c>
      <c r="B5488" s="74" t="s">
        <v>45</v>
      </c>
      <c r="C5488" s="75" t="s">
        <v>92</v>
      </c>
      <c r="D5488" s="14" t="s">
        <v>197</v>
      </c>
      <c r="P5488" s="17" t="str">
        <f t="shared" si="169"/>
        <v>12|B7T3|c|09-17-2019</v>
      </c>
      <c r="Q5488" s="75">
        <v>5.5</v>
      </c>
      <c r="R5488" s="75">
        <v>3.7</v>
      </c>
      <c r="S5488" s="76">
        <f t="shared" si="170"/>
        <v>1.4864864864864864</v>
      </c>
    </row>
    <row r="5489" spans="1:19" x14ac:dyDescent="0.25">
      <c r="A5489" s="14">
        <v>12</v>
      </c>
      <c r="B5489" s="74" t="s">
        <v>45</v>
      </c>
      <c r="C5489" s="75" t="s">
        <v>92</v>
      </c>
      <c r="D5489" s="14" t="s">
        <v>197</v>
      </c>
      <c r="P5489" s="17" t="str">
        <f t="shared" si="169"/>
        <v>12|B7T3|c|09-17-2019</v>
      </c>
      <c r="Q5489" s="75">
        <v>9.1</v>
      </c>
      <c r="R5489" s="75">
        <v>3.8</v>
      </c>
      <c r="S5489" s="76">
        <f t="shared" si="170"/>
        <v>2.3947368421052633</v>
      </c>
    </row>
    <row r="5490" spans="1:19" x14ac:dyDescent="0.25">
      <c r="A5490" s="14">
        <v>12</v>
      </c>
      <c r="B5490" s="74" t="s">
        <v>45</v>
      </c>
      <c r="C5490" s="75" t="s">
        <v>92</v>
      </c>
      <c r="D5490" s="14" t="s">
        <v>197</v>
      </c>
      <c r="P5490" s="17" t="str">
        <f t="shared" si="169"/>
        <v>12|B7T3|c|09-17-2019</v>
      </c>
      <c r="Q5490" s="75">
        <v>7.8</v>
      </c>
      <c r="R5490" s="75">
        <v>3.2</v>
      </c>
      <c r="S5490" s="76">
        <f t="shared" si="170"/>
        <v>2.4375</v>
      </c>
    </row>
    <row r="5491" spans="1:19" x14ac:dyDescent="0.25">
      <c r="A5491" s="14">
        <v>12</v>
      </c>
      <c r="B5491" s="74" t="s">
        <v>45</v>
      </c>
      <c r="C5491" s="75" t="s">
        <v>93</v>
      </c>
      <c r="D5491" s="14" t="s">
        <v>197</v>
      </c>
      <c r="P5491" s="17" t="str">
        <f t="shared" si="169"/>
        <v>12|B7T3|d|09-17-2019</v>
      </c>
      <c r="Q5491" s="75">
        <v>5.0999999999999996</v>
      </c>
      <c r="R5491" s="75">
        <v>2.5</v>
      </c>
      <c r="S5491" s="76">
        <f t="shared" si="170"/>
        <v>2.04</v>
      </c>
    </row>
    <row r="5492" spans="1:19" x14ac:dyDescent="0.25">
      <c r="A5492" s="14">
        <v>12</v>
      </c>
      <c r="B5492" s="74" t="s">
        <v>45</v>
      </c>
      <c r="C5492" s="75" t="s">
        <v>93</v>
      </c>
      <c r="D5492" s="14" t="s">
        <v>197</v>
      </c>
      <c r="P5492" s="17" t="str">
        <f t="shared" si="169"/>
        <v>12|B7T3|d|09-17-2019</v>
      </c>
      <c r="Q5492" s="75">
        <v>5.2</v>
      </c>
      <c r="R5492" s="75">
        <v>2.6</v>
      </c>
      <c r="S5492" s="76">
        <f t="shared" si="170"/>
        <v>2</v>
      </c>
    </row>
    <row r="5493" spans="1:19" x14ac:dyDescent="0.25">
      <c r="A5493" s="14">
        <v>12</v>
      </c>
      <c r="B5493" s="74" t="s">
        <v>45</v>
      </c>
      <c r="C5493" s="75" t="s">
        <v>93</v>
      </c>
      <c r="D5493" s="14" t="s">
        <v>197</v>
      </c>
      <c r="P5493" s="17" t="str">
        <f t="shared" si="169"/>
        <v>12|B7T3|d|09-17-2019</v>
      </c>
      <c r="Q5493" s="75">
        <v>7.6</v>
      </c>
      <c r="R5493" s="75">
        <v>3.2</v>
      </c>
      <c r="S5493" s="76">
        <f t="shared" si="170"/>
        <v>2.3749999999999996</v>
      </c>
    </row>
    <row r="5494" spans="1:19" x14ac:dyDescent="0.25">
      <c r="A5494" s="14">
        <v>12</v>
      </c>
      <c r="B5494" s="74" t="s">
        <v>45</v>
      </c>
      <c r="C5494" s="75" t="s">
        <v>93</v>
      </c>
      <c r="D5494" s="14" t="s">
        <v>197</v>
      </c>
      <c r="P5494" s="17" t="str">
        <f t="shared" si="169"/>
        <v>12|B7T3|d|09-17-2019</v>
      </c>
      <c r="Q5494" s="75">
        <v>7.7</v>
      </c>
      <c r="R5494" s="75">
        <v>3.3</v>
      </c>
      <c r="S5494" s="76">
        <f t="shared" si="170"/>
        <v>2.3333333333333335</v>
      </c>
    </row>
    <row r="5495" spans="1:19" x14ac:dyDescent="0.25">
      <c r="A5495" s="14">
        <v>12</v>
      </c>
      <c r="B5495" s="74" t="s">
        <v>46</v>
      </c>
      <c r="C5495" s="75" t="s">
        <v>94</v>
      </c>
      <c r="D5495" s="14" t="s">
        <v>197</v>
      </c>
      <c r="P5495" s="17" t="str">
        <f t="shared" si="169"/>
        <v>12|B7T4|a|09-17-2019</v>
      </c>
      <c r="Q5495" s="75">
        <v>5.5</v>
      </c>
      <c r="R5495" s="75">
        <v>2.2000000000000002</v>
      </c>
      <c r="S5495" s="76">
        <f t="shared" si="170"/>
        <v>2.5</v>
      </c>
    </row>
    <row r="5496" spans="1:19" x14ac:dyDescent="0.25">
      <c r="A5496" s="14">
        <v>12</v>
      </c>
      <c r="B5496" s="74" t="s">
        <v>46</v>
      </c>
      <c r="C5496" s="75" t="s">
        <v>94</v>
      </c>
      <c r="D5496" s="14" t="s">
        <v>197</v>
      </c>
      <c r="P5496" s="17" t="str">
        <f t="shared" si="169"/>
        <v>12|B7T4|a|09-17-2019</v>
      </c>
      <c r="Q5496" s="75">
        <v>5</v>
      </c>
      <c r="R5496" s="75">
        <v>2</v>
      </c>
      <c r="S5496" s="76">
        <f t="shared" si="170"/>
        <v>2.5</v>
      </c>
    </row>
    <row r="5497" spans="1:19" x14ac:dyDescent="0.25">
      <c r="A5497" s="14">
        <v>12</v>
      </c>
      <c r="B5497" s="74" t="s">
        <v>46</v>
      </c>
      <c r="C5497" s="75" t="s">
        <v>94</v>
      </c>
      <c r="D5497" s="14" t="s">
        <v>197</v>
      </c>
      <c r="P5497" s="17" t="str">
        <f t="shared" si="169"/>
        <v>12|B7T4|a|09-17-2019</v>
      </c>
      <c r="Q5497" s="75">
        <v>8.6</v>
      </c>
      <c r="R5497" s="75">
        <v>2.5</v>
      </c>
      <c r="S5497" s="76">
        <f t="shared" si="170"/>
        <v>3.44</v>
      </c>
    </row>
    <row r="5498" spans="1:19" x14ac:dyDescent="0.25">
      <c r="A5498" s="14">
        <v>12</v>
      </c>
      <c r="B5498" s="74" t="s">
        <v>46</v>
      </c>
      <c r="C5498" s="75" t="s">
        <v>94</v>
      </c>
      <c r="D5498" s="14" t="s">
        <v>197</v>
      </c>
      <c r="P5498" s="17" t="str">
        <f t="shared" si="169"/>
        <v>12|B7T4|a|09-17-2019</v>
      </c>
      <c r="Q5498" s="75">
        <v>8.5</v>
      </c>
      <c r="R5498" s="75">
        <v>2</v>
      </c>
      <c r="S5498" s="76">
        <f t="shared" si="170"/>
        <v>4.25</v>
      </c>
    </row>
    <row r="5499" spans="1:19" x14ac:dyDescent="0.25">
      <c r="A5499" s="14">
        <v>12</v>
      </c>
      <c r="B5499" s="74" t="s">
        <v>46</v>
      </c>
      <c r="C5499" s="75" t="s">
        <v>94</v>
      </c>
      <c r="D5499" s="14" t="s">
        <v>197</v>
      </c>
      <c r="P5499" s="17" t="str">
        <f t="shared" si="169"/>
        <v>12|B7T4|a|09-17-2019</v>
      </c>
      <c r="Q5499" s="75">
        <v>10</v>
      </c>
      <c r="R5499" s="75">
        <v>4</v>
      </c>
      <c r="S5499" s="76">
        <f t="shared" si="170"/>
        <v>2.5</v>
      </c>
    </row>
    <row r="5500" spans="1:19" x14ac:dyDescent="0.25">
      <c r="A5500" s="14">
        <v>12</v>
      </c>
      <c r="B5500" s="74" t="s">
        <v>46</v>
      </c>
      <c r="C5500" s="75" t="s">
        <v>94</v>
      </c>
      <c r="D5500" s="14" t="s">
        <v>197</v>
      </c>
      <c r="P5500" s="17" t="str">
        <f t="shared" si="169"/>
        <v>12|B7T4|a|09-17-2019</v>
      </c>
      <c r="Q5500" s="75">
        <v>10.1</v>
      </c>
      <c r="R5500" s="75">
        <v>4.2</v>
      </c>
      <c r="S5500" s="76">
        <f t="shared" si="170"/>
        <v>2.4047619047619047</v>
      </c>
    </row>
    <row r="5501" spans="1:19" x14ac:dyDescent="0.25">
      <c r="A5501" s="14">
        <v>12</v>
      </c>
      <c r="B5501" s="74" t="s">
        <v>46</v>
      </c>
      <c r="C5501" s="75" t="s">
        <v>94</v>
      </c>
      <c r="D5501" s="14" t="s">
        <v>197</v>
      </c>
      <c r="P5501" s="17" t="str">
        <f t="shared" si="169"/>
        <v>12|B7T4|a|09-17-2019</v>
      </c>
      <c r="Q5501" s="75">
        <v>8.1999999999999993</v>
      </c>
      <c r="R5501" s="75">
        <v>3.9</v>
      </c>
      <c r="S5501" s="76">
        <f t="shared" si="170"/>
        <v>2.1025641025641026</v>
      </c>
    </row>
    <row r="5502" spans="1:19" x14ac:dyDescent="0.25">
      <c r="A5502" s="14">
        <v>12</v>
      </c>
      <c r="B5502" s="74" t="s">
        <v>46</v>
      </c>
      <c r="C5502" s="75" t="s">
        <v>91</v>
      </c>
      <c r="D5502" s="14" t="s">
        <v>197</v>
      </c>
      <c r="P5502" s="17" t="str">
        <f t="shared" si="169"/>
        <v>12|B7T4|b|09-17-2019</v>
      </c>
      <c r="Q5502" s="75">
        <v>6.1</v>
      </c>
      <c r="R5502" s="75">
        <v>2.7</v>
      </c>
      <c r="S5502" s="76">
        <f t="shared" si="170"/>
        <v>2.2592592592592591</v>
      </c>
    </row>
    <row r="5503" spans="1:19" x14ac:dyDescent="0.25">
      <c r="A5503" s="14">
        <v>12</v>
      </c>
      <c r="B5503" s="74" t="s">
        <v>46</v>
      </c>
      <c r="C5503" s="75" t="s">
        <v>91</v>
      </c>
      <c r="D5503" s="14" t="s">
        <v>197</v>
      </c>
      <c r="P5503" s="17" t="str">
        <f t="shared" si="169"/>
        <v>12|B7T4|b|09-17-2019</v>
      </c>
      <c r="Q5503" s="75">
        <v>5.7</v>
      </c>
      <c r="R5503" s="75">
        <v>2.4</v>
      </c>
      <c r="S5503" s="76">
        <f t="shared" si="170"/>
        <v>2.375</v>
      </c>
    </row>
    <row r="5504" spans="1:19" x14ac:dyDescent="0.25">
      <c r="A5504" s="14">
        <v>12</v>
      </c>
      <c r="B5504" s="74" t="s">
        <v>46</v>
      </c>
      <c r="C5504" s="75" t="s">
        <v>91</v>
      </c>
      <c r="D5504" s="14" t="s">
        <v>197</v>
      </c>
      <c r="P5504" s="17" t="str">
        <f t="shared" si="169"/>
        <v>12|B7T4|b|09-17-2019</v>
      </c>
      <c r="Q5504" s="75">
        <v>8.9</v>
      </c>
      <c r="R5504" s="75">
        <v>3.7</v>
      </c>
      <c r="S5504" s="76">
        <f t="shared" si="170"/>
        <v>2.4054054054054053</v>
      </c>
    </row>
    <row r="5505" spans="1:19" x14ac:dyDescent="0.25">
      <c r="A5505" s="14">
        <v>12</v>
      </c>
      <c r="B5505" s="74" t="s">
        <v>46</v>
      </c>
      <c r="C5505" s="75" t="s">
        <v>91</v>
      </c>
      <c r="D5505" s="14" t="s">
        <v>197</v>
      </c>
      <c r="P5505" s="17" t="str">
        <f t="shared" si="169"/>
        <v>12|B7T4|b|09-17-2019</v>
      </c>
      <c r="Q5505" s="75">
        <v>8.8000000000000007</v>
      </c>
      <c r="R5505" s="75">
        <v>3.8</v>
      </c>
      <c r="S5505" s="76">
        <f t="shared" si="170"/>
        <v>2.3157894736842106</v>
      </c>
    </row>
    <row r="5506" spans="1:19" x14ac:dyDescent="0.25">
      <c r="A5506" s="14">
        <v>12</v>
      </c>
      <c r="B5506" s="74" t="s">
        <v>46</v>
      </c>
      <c r="C5506" s="75" t="s">
        <v>91</v>
      </c>
      <c r="D5506" s="14" t="s">
        <v>197</v>
      </c>
      <c r="P5506" s="17" t="str">
        <f t="shared" ref="P5506:P5569" si="171">CONCATENATE(A5506,"|",B5506,"|",C5506,"|",TEXT(D5506,"AAAA/MM/DD"))</f>
        <v>12|B7T4|b|09-17-2019</v>
      </c>
      <c r="Q5506" s="75">
        <v>8.6</v>
      </c>
      <c r="R5506" s="75">
        <v>4.3</v>
      </c>
      <c r="S5506" s="76">
        <f t="shared" si="170"/>
        <v>2</v>
      </c>
    </row>
    <row r="5507" spans="1:19" x14ac:dyDescent="0.25">
      <c r="A5507" s="14">
        <v>12</v>
      </c>
      <c r="B5507" s="74" t="s">
        <v>46</v>
      </c>
      <c r="C5507" s="75" t="s">
        <v>91</v>
      </c>
      <c r="D5507" s="14" t="s">
        <v>197</v>
      </c>
      <c r="P5507" s="17" t="str">
        <f t="shared" si="171"/>
        <v>12|B7T4|b|09-17-2019</v>
      </c>
      <c r="Q5507" s="75">
        <v>8.5</v>
      </c>
      <c r="R5507" s="75">
        <v>4.2</v>
      </c>
      <c r="S5507" s="76">
        <f t="shared" si="170"/>
        <v>2.0238095238095237</v>
      </c>
    </row>
    <row r="5508" spans="1:19" x14ac:dyDescent="0.25">
      <c r="A5508" s="14">
        <v>12</v>
      </c>
      <c r="B5508" s="74" t="s">
        <v>46</v>
      </c>
      <c r="C5508" s="75" t="s">
        <v>92</v>
      </c>
      <c r="D5508" s="14" t="s">
        <v>197</v>
      </c>
      <c r="P5508" s="17" t="str">
        <f t="shared" si="171"/>
        <v>12|B7T4|c|09-17-2019</v>
      </c>
      <c r="Q5508" s="75">
        <v>5.6</v>
      </c>
      <c r="R5508" s="75">
        <v>2</v>
      </c>
      <c r="S5508" s="76">
        <f t="shared" si="170"/>
        <v>2.8</v>
      </c>
    </row>
    <row r="5509" spans="1:19" x14ac:dyDescent="0.25">
      <c r="A5509" s="14">
        <v>12</v>
      </c>
      <c r="B5509" s="74" t="s">
        <v>46</v>
      </c>
      <c r="C5509" s="75" t="s">
        <v>92</v>
      </c>
      <c r="D5509" s="14" t="s">
        <v>197</v>
      </c>
      <c r="P5509" s="17" t="str">
        <f t="shared" si="171"/>
        <v>12|B7T4|c|09-17-2019</v>
      </c>
      <c r="Q5509" s="75">
        <v>5.4</v>
      </c>
      <c r="R5509" s="75">
        <v>2.1</v>
      </c>
      <c r="S5509" s="76">
        <f t="shared" si="170"/>
        <v>2.5714285714285716</v>
      </c>
    </row>
    <row r="5510" spans="1:19" x14ac:dyDescent="0.25">
      <c r="A5510" s="14">
        <v>12</v>
      </c>
      <c r="B5510" s="74" t="s">
        <v>46</v>
      </c>
      <c r="C5510" s="75" t="s">
        <v>92</v>
      </c>
      <c r="D5510" s="14" t="s">
        <v>197</v>
      </c>
      <c r="P5510" s="17" t="str">
        <f t="shared" si="171"/>
        <v>12|B7T4|c|09-17-2019</v>
      </c>
      <c r="Q5510" s="75">
        <v>8.4</v>
      </c>
      <c r="R5510" s="75">
        <v>2.7</v>
      </c>
      <c r="S5510" s="76">
        <f t="shared" si="170"/>
        <v>3.1111111111111112</v>
      </c>
    </row>
    <row r="5511" spans="1:19" x14ac:dyDescent="0.25">
      <c r="A5511" s="14">
        <v>12</v>
      </c>
      <c r="B5511" s="74" t="s">
        <v>46</v>
      </c>
      <c r="C5511" s="75" t="s">
        <v>92</v>
      </c>
      <c r="D5511" s="14" t="s">
        <v>197</v>
      </c>
      <c r="P5511" s="17" t="str">
        <f t="shared" si="171"/>
        <v>12|B7T4|c|09-17-2019</v>
      </c>
      <c r="Q5511" s="75">
        <v>8.1999999999999993</v>
      </c>
      <c r="R5511" s="75">
        <v>2.8</v>
      </c>
      <c r="S5511" s="76">
        <f t="shared" si="170"/>
        <v>2.9285714285714284</v>
      </c>
    </row>
    <row r="5512" spans="1:19" x14ac:dyDescent="0.25">
      <c r="A5512" s="14">
        <v>12</v>
      </c>
      <c r="B5512" s="74" t="s">
        <v>46</v>
      </c>
      <c r="C5512" s="75" t="s">
        <v>92</v>
      </c>
      <c r="D5512" s="14" t="s">
        <v>197</v>
      </c>
      <c r="P5512" s="17" t="str">
        <f t="shared" si="171"/>
        <v>12|B7T4|c|09-17-2019</v>
      </c>
      <c r="Q5512" s="75">
        <v>9.1999999999999993</v>
      </c>
      <c r="R5512" s="75">
        <v>3.3</v>
      </c>
      <c r="S5512" s="76">
        <f t="shared" si="170"/>
        <v>2.7878787878787876</v>
      </c>
    </row>
    <row r="5513" spans="1:19" x14ac:dyDescent="0.25">
      <c r="A5513" s="14">
        <v>12</v>
      </c>
      <c r="B5513" s="74" t="s">
        <v>46</v>
      </c>
      <c r="C5513" s="75" t="s">
        <v>92</v>
      </c>
      <c r="D5513" s="14" t="s">
        <v>197</v>
      </c>
      <c r="P5513" s="17" t="str">
        <f t="shared" si="171"/>
        <v>12|B7T4|c|09-17-2019</v>
      </c>
      <c r="Q5513" s="75">
        <v>8.9</v>
      </c>
      <c r="R5513" s="75">
        <v>3.3</v>
      </c>
      <c r="S5513" s="76">
        <f t="shared" si="170"/>
        <v>2.6969696969696972</v>
      </c>
    </row>
    <row r="5514" spans="1:19" x14ac:dyDescent="0.25">
      <c r="A5514" s="14">
        <v>12</v>
      </c>
      <c r="B5514" s="74" t="s">
        <v>46</v>
      </c>
      <c r="C5514" s="75" t="s">
        <v>92</v>
      </c>
      <c r="D5514" s="14" t="s">
        <v>197</v>
      </c>
      <c r="P5514" s="17" t="str">
        <f t="shared" si="171"/>
        <v>12|B7T4|c|09-17-2019</v>
      </c>
      <c r="Q5514" s="75">
        <v>7.7</v>
      </c>
      <c r="R5514" s="75">
        <v>3</v>
      </c>
      <c r="S5514" s="76">
        <f t="shared" si="170"/>
        <v>2.5666666666666669</v>
      </c>
    </row>
    <row r="5515" spans="1:19" x14ac:dyDescent="0.25">
      <c r="A5515" s="14">
        <v>12</v>
      </c>
      <c r="B5515" s="74" t="s">
        <v>46</v>
      </c>
      <c r="C5515" s="75" t="s">
        <v>92</v>
      </c>
      <c r="D5515" s="14" t="s">
        <v>197</v>
      </c>
      <c r="P5515" s="17" t="str">
        <f t="shared" si="171"/>
        <v>12|B7T4|c|09-17-2019</v>
      </c>
      <c r="Q5515" s="75">
        <v>7.6</v>
      </c>
      <c r="R5515" s="75">
        <v>3.2</v>
      </c>
      <c r="S5515" s="76">
        <f t="shared" si="170"/>
        <v>2.3749999999999996</v>
      </c>
    </row>
    <row r="5516" spans="1:19" x14ac:dyDescent="0.25">
      <c r="A5516" s="14">
        <v>12</v>
      </c>
      <c r="B5516" s="74" t="s">
        <v>46</v>
      </c>
      <c r="C5516" s="75" t="s">
        <v>93</v>
      </c>
      <c r="D5516" s="14" t="s">
        <v>197</v>
      </c>
      <c r="P5516" s="17" t="str">
        <f t="shared" si="171"/>
        <v>12|B7T4|d|09-17-2019</v>
      </c>
      <c r="Q5516" s="75">
        <v>6.5</v>
      </c>
      <c r="R5516" s="75">
        <v>3</v>
      </c>
      <c r="S5516" s="76">
        <f t="shared" si="170"/>
        <v>2.1666666666666665</v>
      </c>
    </row>
    <row r="5517" spans="1:19" x14ac:dyDescent="0.25">
      <c r="A5517" s="14">
        <v>12</v>
      </c>
      <c r="B5517" s="74" t="s">
        <v>46</v>
      </c>
      <c r="C5517" s="75" t="s">
        <v>93</v>
      </c>
      <c r="D5517" s="14" t="s">
        <v>197</v>
      </c>
      <c r="P5517" s="17" t="str">
        <f t="shared" si="171"/>
        <v>12|B7T4|d|09-17-2019</v>
      </c>
      <c r="Q5517" s="75">
        <v>6</v>
      </c>
      <c r="R5517" s="75">
        <v>2.7</v>
      </c>
      <c r="S5517" s="76">
        <f t="shared" si="170"/>
        <v>2.2222222222222219</v>
      </c>
    </row>
    <row r="5518" spans="1:19" x14ac:dyDescent="0.25">
      <c r="A5518" s="14">
        <v>12</v>
      </c>
      <c r="B5518" s="74" t="s">
        <v>46</v>
      </c>
      <c r="C5518" s="75" t="s">
        <v>93</v>
      </c>
      <c r="D5518" s="14" t="s">
        <v>197</v>
      </c>
      <c r="P5518" s="17" t="str">
        <f t="shared" si="171"/>
        <v>12|B7T4|d|09-17-2019</v>
      </c>
      <c r="Q5518" s="75">
        <v>9</v>
      </c>
      <c r="R5518" s="75">
        <v>2.4</v>
      </c>
      <c r="S5518" s="76">
        <f t="shared" si="170"/>
        <v>3.75</v>
      </c>
    </row>
    <row r="5519" spans="1:19" x14ac:dyDescent="0.25">
      <c r="A5519" s="14">
        <v>12</v>
      </c>
      <c r="B5519" s="74" t="s">
        <v>46</v>
      </c>
      <c r="C5519" s="75" t="s">
        <v>93</v>
      </c>
      <c r="D5519" s="14" t="s">
        <v>197</v>
      </c>
      <c r="P5519" s="17" t="str">
        <f t="shared" si="171"/>
        <v>12|B7T4|d|09-17-2019</v>
      </c>
      <c r="Q5519" s="75">
        <v>8</v>
      </c>
      <c r="R5519" s="75">
        <v>2.7</v>
      </c>
      <c r="S5519" s="76">
        <f t="shared" si="170"/>
        <v>2.9629629629629628</v>
      </c>
    </row>
    <row r="5520" spans="1:19" x14ac:dyDescent="0.25">
      <c r="A5520" s="14">
        <v>12</v>
      </c>
      <c r="B5520" s="74" t="s">
        <v>46</v>
      </c>
      <c r="C5520" s="75" t="s">
        <v>93</v>
      </c>
      <c r="D5520" s="14" t="s">
        <v>197</v>
      </c>
      <c r="P5520" s="17" t="str">
        <f t="shared" si="171"/>
        <v>12|B7T4|d|09-17-2019</v>
      </c>
      <c r="Q5520" s="75">
        <v>10.3</v>
      </c>
      <c r="R5520" s="75">
        <v>4.2</v>
      </c>
      <c r="S5520" s="76">
        <f t="shared" si="170"/>
        <v>2.4523809523809526</v>
      </c>
    </row>
    <row r="5521" spans="1:19" x14ac:dyDescent="0.25">
      <c r="A5521" s="14">
        <v>12</v>
      </c>
      <c r="B5521" s="74" t="s">
        <v>46</v>
      </c>
      <c r="C5521" s="75" t="s">
        <v>93</v>
      </c>
      <c r="D5521" s="14" t="s">
        <v>197</v>
      </c>
      <c r="P5521" s="17" t="str">
        <f t="shared" si="171"/>
        <v>12|B7T4|d|09-17-2019</v>
      </c>
      <c r="Q5521" s="75">
        <v>10.199999999999999</v>
      </c>
      <c r="R5521" s="75">
        <v>4.4000000000000004</v>
      </c>
      <c r="S5521" s="76">
        <f t="shared" si="170"/>
        <v>2.3181818181818179</v>
      </c>
    </row>
    <row r="5522" spans="1:19" x14ac:dyDescent="0.25">
      <c r="A5522" s="14">
        <v>12</v>
      </c>
      <c r="B5522" s="74" t="s">
        <v>46</v>
      </c>
      <c r="C5522" s="75" t="s">
        <v>93</v>
      </c>
      <c r="D5522" s="14" t="s">
        <v>197</v>
      </c>
      <c r="P5522" s="17" t="str">
        <f t="shared" si="171"/>
        <v>12|B7T4|d|09-17-2019</v>
      </c>
      <c r="Q5522" s="75">
        <v>10.7</v>
      </c>
      <c r="R5522" s="75">
        <v>4.3</v>
      </c>
      <c r="S5522" s="76">
        <f t="shared" si="170"/>
        <v>2.4883720930232558</v>
      </c>
    </row>
    <row r="5523" spans="1:19" x14ac:dyDescent="0.25">
      <c r="A5523" s="14">
        <v>12</v>
      </c>
      <c r="B5523" s="74" t="s">
        <v>47</v>
      </c>
      <c r="C5523" s="75" t="s">
        <v>94</v>
      </c>
      <c r="D5523" s="14" t="s">
        <v>197</v>
      </c>
      <c r="P5523" s="17" t="str">
        <f t="shared" si="171"/>
        <v>12|B7T5|a|09-17-2019</v>
      </c>
      <c r="Q5523" s="75">
        <v>5.5</v>
      </c>
      <c r="R5523" s="75">
        <v>2.8</v>
      </c>
      <c r="S5523" s="76">
        <f t="shared" ref="S5523:S5586" si="172">Q5523/R5523</f>
        <v>1.9642857142857144</v>
      </c>
    </row>
    <row r="5524" spans="1:19" x14ac:dyDescent="0.25">
      <c r="A5524" s="14">
        <v>12</v>
      </c>
      <c r="B5524" s="74" t="s">
        <v>47</v>
      </c>
      <c r="C5524" s="75" t="s">
        <v>94</v>
      </c>
      <c r="D5524" s="14" t="s">
        <v>197</v>
      </c>
      <c r="P5524" s="17" t="str">
        <f t="shared" si="171"/>
        <v>12|B7T5|a|09-17-2019</v>
      </c>
      <c r="Q5524" s="75">
        <v>5.3</v>
      </c>
      <c r="R5524" s="75">
        <v>2.5</v>
      </c>
      <c r="S5524" s="76">
        <f t="shared" si="172"/>
        <v>2.12</v>
      </c>
    </row>
    <row r="5525" spans="1:19" x14ac:dyDescent="0.25">
      <c r="A5525" s="14">
        <v>12</v>
      </c>
      <c r="B5525" s="74" t="s">
        <v>47</v>
      </c>
      <c r="C5525" s="75" t="s">
        <v>94</v>
      </c>
      <c r="D5525" s="14" t="s">
        <v>197</v>
      </c>
      <c r="P5525" s="17" t="str">
        <f t="shared" si="171"/>
        <v>12|B7T5|a|09-17-2019</v>
      </c>
      <c r="Q5525" s="75">
        <v>7.4</v>
      </c>
      <c r="R5525" s="75">
        <v>2.9</v>
      </c>
      <c r="S5525" s="76">
        <f t="shared" si="172"/>
        <v>2.5517241379310347</v>
      </c>
    </row>
    <row r="5526" spans="1:19" x14ac:dyDescent="0.25">
      <c r="A5526" s="14">
        <v>12</v>
      </c>
      <c r="B5526" s="74" t="s">
        <v>47</v>
      </c>
      <c r="C5526" s="75" t="s">
        <v>94</v>
      </c>
      <c r="D5526" s="14" t="s">
        <v>197</v>
      </c>
      <c r="P5526" s="17" t="str">
        <f t="shared" si="171"/>
        <v>12|B7T5|a|09-17-2019</v>
      </c>
      <c r="Q5526" s="75">
        <v>7.5</v>
      </c>
      <c r="R5526" s="75">
        <v>2.8</v>
      </c>
      <c r="S5526" s="76">
        <f t="shared" si="172"/>
        <v>2.6785714285714288</v>
      </c>
    </row>
    <row r="5527" spans="1:19" x14ac:dyDescent="0.25">
      <c r="A5527" s="14">
        <v>12</v>
      </c>
      <c r="B5527" s="74" t="s">
        <v>47</v>
      </c>
      <c r="C5527" s="75" t="s">
        <v>91</v>
      </c>
      <c r="D5527" s="14" t="s">
        <v>197</v>
      </c>
      <c r="P5527" s="17" t="str">
        <f t="shared" si="171"/>
        <v>12|B7T5|b|09-17-2019</v>
      </c>
      <c r="Q5527" s="75">
        <v>5.4</v>
      </c>
      <c r="R5527" s="75">
        <v>2.2000000000000002</v>
      </c>
      <c r="S5527" s="76">
        <f t="shared" si="172"/>
        <v>2.4545454545454546</v>
      </c>
    </row>
    <row r="5528" spans="1:19" x14ac:dyDescent="0.25">
      <c r="A5528" s="14">
        <v>12</v>
      </c>
      <c r="B5528" s="74" t="s">
        <v>47</v>
      </c>
      <c r="C5528" s="75" t="s">
        <v>91</v>
      </c>
      <c r="D5528" s="14" t="s">
        <v>197</v>
      </c>
      <c r="P5528" s="17" t="str">
        <f t="shared" si="171"/>
        <v>12|B7T5|b|09-17-2019</v>
      </c>
      <c r="Q5528" s="75">
        <v>5.3</v>
      </c>
      <c r="R5528" s="75">
        <v>2.2999999999999998</v>
      </c>
      <c r="S5528" s="76">
        <f t="shared" si="172"/>
        <v>2.3043478260869565</v>
      </c>
    </row>
    <row r="5529" spans="1:19" x14ac:dyDescent="0.25">
      <c r="A5529" s="14">
        <v>12</v>
      </c>
      <c r="B5529" s="74" t="s">
        <v>47</v>
      </c>
      <c r="C5529" s="75" t="s">
        <v>91</v>
      </c>
      <c r="D5529" s="14" t="s">
        <v>197</v>
      </c>
      <c r="P5529" s="17" t="str">
        <f t="shared" si="171"/>
        <v>12|B7T5|b|09-17-2019</v>
      </c>
      <c r="Q5529" s="75">
        <v>8.1</v>
      </c>
      <c r="R5529" s="75">
        <v>3.1</v>
      </c>
      <c r="S5529" s="76">
        <f t="shared" si="172"/>
        <v>2.6129032258064515</v>
      </c>
    </row>
    <row r="5530" spans="1:19" x14ac:dyDescent="0.25">
      <c r="A5530" s="14">
        <v>12</v>
      </c>
      <c r="B5530" s="74" t="s">
        <v>47</v>
      </c>
      <c r="C5530" s="75" t="s">
        <v>91</v>
      </c>
      <c r="D5530" s="14" t="s">
        <v>197</v>
      </c>
      <c r="P5530" s="17" t="str">
        <f t="shared" si="171"/>
        <v>12|B7T5|b|09-17-2019</v>
      </c>
      <c r="Q5530" s="75">
        <v>8.4</v>
      </c>
      <c r="R5530" s="75">
        <v>3.1</v>
      </c>
      <c r="S5530" s="76">
        <f t="shared" si="172"/>
        <v>2.709677419354839</v>
      </c>
    </row>
    <row r="5531" spans="1:19" x14ac:dyDescent="0.25">
      <c r="A5531" s="14">
        <v>12</v>
      </c>
      <c r="B5531" s="74" t="s">
        <v>47</v>
      </c>
      <c r="C5531" s="75" t="s">
        <v>91</v>
      </c>
      <c r="D5531" s="14" t="s">
        <v>197</v>
      </c>
      <c r="P5531" s="17" t="str">
        <f t="shared" si="171"/>
        <v>12|B7T5|b|09-17-2019</v>
      </c>
      <c r="Q5531" s="75">
        <v>6</v>
      </c>
      <c r="R5531" s="75">
        <v>3.3</v>
      </c>
      <c r="S5531" s="76">
        <f t="shared" si="172"/>
        <v>1.8181818181818183</v>
      </c>
    </row>
    <row r="5532" spans="1:19" x14ac:dyDescent="0.25">
      <c r="A5532" s="14">
        <v>12</v>
      </c>
      <c r="B5532" s="74" t="s">
        <v>47</v>
      </c>
      <c r="C5532" s="75" t="s">
        <v>91</v>
      </c>
      <c r="D5532" s="14" t="s">
        <v>197</v>
      </c>
      <c r="P5532" s="17" t="str">
        <f t="shared" si="171"/>
        <v>12|B7T5|b|09-17-2019</v>
      </c>
      <c r="Q5532" s="75">
        <v>6.4</v>
      </c>
      <c r="R5532" s="75">
        <v>3.4</v>
      </c>
      <c r="S5532" s="76">
        <f t="shared" si="172"/>
        <v>1.8823529411764708</v>
      </c>
    </row>
    <row r="5533" spans="1:19" x14ac:dyDescent="0.25">
      <c r="A5533" s="14">
        <v>12</v>
      </c>
      <c r="B5533" s="74" t="s">
        <v>47</v>
      </c>
      <c r="C5533" s="75" t="s">
        <v>92</v>
      </c>
      <c r="D5533" s="14" t="s">
        <v>197</v>
      </c>
      <c r="P5533" s="17" t="str">
        <f t="shared" si="171"/>
        <v>12|B7T5|c|09-17-2019</v>
      </c>
      <c r="Q5533" s="75">
        <v>5.6</v>
      </c>
      <c r="R5533" s="75">
        <v>2.5</v>
      </c>
      <c r="S5533" s="76">
        <f t="shared" si="172"/>
        <v>2.2399999999999998</v>
      </c>
    </row>
    <row r="5534" spans="1:19" x14ac:dyDescent="0.25">
      <c r="A5534" s="14">
        <v>12</v>
      </c>
      <c r="B5534" s="74" t="s">
        <v>47</v>
      </c>
      <c r="C5534" s="75" t="s">
        <v>92</v>
      </c>
      <c r="D5534" s="14" t="s">
        <v>197</v>
      </c>
      <c r="P5534" s="17" t="str">
        <f t="shared" si="171"/>
        <v>12|B7T5|c|09-17-2019</v>
      </c>
      <c r="Q5534" s="75">
        <v>8.3000000000000007</v>
      </c>
      <c r="R5534" s="75">
        <v>2.7</v>
      </c>
      <c r="S5534" s="76">
        <f t="shared" si="172"/>
        <v>3.074074074074074</v>
      </c>
    </row>
    <row r="5535" spans="1:19" x14ac:dyDescent="0.25">
      <c r="A5535" s="14">
        <v>12</v>
      </c>
      <c r="B5535" s="74" t="s">
        <v>47</v>
      </c>
      <c r="C5535" s="75" t="s">
        <v>92</v>
      </c>
      <c r="D5535" s="14" t="s">
        <v>197</v>
      </c>
      <c r="P5535" s="17" t="str">
        <f t="shared" si="171"/>
        <v>12|B7T5|c|09-17-2019</v>
      </c>
      <c r="Q5535" s="75">
        <v>8.1999999999999993</v>
      </c>
      <c r="R5535" s="75">
        <v>2.7</v>
      </c>
      <c r="S5535" s="76">
        <f t="shared" si="172"/>
        <v>3.0370370370370368</v>
      </c>
    </row>
    <row r="5536" spans="1:19" x14ac:dyDescent="0.25">
      <c r="A5536" s="14">
        <v>12</v>
      </c>
      <c r="B5536" s="74" t="s">
        <v>47</v>
      </c>
      <c r="C5536" s="75" t="s">
        <v>92</v>
      </c>
      <c r="D5536" s="14" t="s">
        <v>197</v>
      </c>
      <c r="P5536" s="17" t="str">
        <f t="shared" si="171"/>
        <v>12|B7T5|c|09-17-2019</v>
      </c>
      <c r="Q5536" s="75">
        <v>9</v>
      </c>
      <c r="R5536" s="75">
        <v>3.7</v>
      </c>
      <c r="S5536" s="76">
        <f t="shared" si="172"/>
        <v>2.4324324324324325</v>
      </c>
    </row>
    <row r="5537" spans="1:19" x14ac:dyDescent="0.25">
      <c r="A5537" s="14">
        <v>12</v>
      </c>
      <c r="B5537" s="74" t="s">
        <v>47</v>
      </c>
      <c r="C5537" s="75" t="s">
        <v>92</v>
      </c>
      <c r="D5537" s="14" t="s">
        <v>197</v>
      </c>
      <c r="P5537" s="17" t="str">
        <f t="shared" si="171"/>
        <v>12|B7T5|c|09-17-2019</v>
      </c>
      <c r="Q5537" s="75">
        <v>9</v>
      </c>
      <c r="R5537" s="75">
        <v>3.7</v>
      </c>
      <c r="S5537" s="76">
        <f t="shared" si="172"/>
        <v>2.4324324324324325</v>
      </c>
    </row>
    <row r="5538" spans="1:19" x14ac:dyDescent="0.25">
      <c r="A5538" s="14">
        <v>12</v>
      </c>
      <c r="B5538" s="74" t="s">
        <v>47</v>
      </c>
      <c r="C5538" s="75" t="s">
        <v>93</v>
      </c>
      <c r="D5538" s="14" t="s">
        <v>197</v>
      </c>
      <c r="P5538" s="17" t="str">
        <f t="shared" si="171"/>
        <v>12|B7T5|d|09-17-2019</v>
      </c>
      <c r="Q5538" s="75">
        <v>5.2</v>
      </c>
      <c r="R5538" s="75">
        <v>2.1</v>
      </c>
      <c r="S5538" s="76">
        <f t="shared" si="172"/>
        <v>2.4761904761904763</v>
      </c>
    </row>
    <row r="5539" spans="1:19" x14ac:dyDescent="0.25">
      <c r="A5539" s="14">
        <v>12</v>
      </c>
      <c r="B5539" s="74" t="s">
        <v>47</v>
      </c>
      <c r="C5539" s="75" t="s">
        <v>93</v>
      </c>
      <c r="D5539" s="14" t="s">
        <v>197</v>
      </c>
      <c r="P5539" s="17" t="str">
        <f t="shared" si="171"/>
        <v>12|B7T5|d|09-17-2019</v>
      </c>
      <c r="Q5539" s="75">
        <v>5.3</v>
      </c>
      <c r="R5539" s="75">
        <v>2.4</v>
      </c>
      <c r="S5539" s="76">
        <f t="shared" si="172"/>
        <v>2.2083333333333335</v>
      </c>
    </row>
    <row r="5540" spans="1:19" x14ac:dyDescent="0.25">
      <c r="A5540" s="14">
        <v>12</v>
      </c>
      <c r="B5540" s="74" t="s">
        <v>47</v>
      </c>
      <c r="C5540" s="75" t="s">
        <v>93</v>
      </c>
      <c r="D5540" s="14" t="s">
        <v>197</v>
      </c>
      <c r="P5540" s="17" t="str">
        <f t="shared" si="171"/>
        <v>12|B7T5|d|09-17-2019</v>
      </c>
      <c r="Q5540" s="75">
        <v>7.5</v>
      </c>
      <c r="R5540" s="75">
        <v>2.2999999999999998</v>
      </c>
      <c r="S5540" s="76">
        <f t="shared" si="172"/>
        <v>3.2608695652173916</v>
      </c>
    </row>
    <row r="5541" spans="1:19" x14ac:dyDescent="0.25">
      <c r="A5541" s="14">
        <v>12</v>
      </c>
      <c r="B5541" s="74" t="s">
        <v>47</v>
      </c>
      <c r="C5541" s="75" t="s">
        <v>93</v>
      </c>
      <c r="D5541" s="14" t="s">
        <v>197</v>
      </c>
      <c r="P5541" s="17" t="str">
        <f t="shared" si="171"/>
        <v>12|B7T5|d|09-17-2019</v>
      </c>
      <c r="Q5541" s="75">
        <v>7.7</v>
      </c>
      <c r="R5541" s="75">
        <v>2.5</v>
      </c>
      <c r="S5541" s="76">
        <f t="shared" si="172"/>
        <v>3.08</v>
      </c>
    </row>
    <row r="5542" spans="1:19" x14ac:dyDescent="0.25">
      <c r="A5542" s="14">
        <v>12</v>
      </c>
      <c r="B5542" s="74" t="s">
        <v>47</v>
      </c>
      <c r="C5542" s="75" t="s">
        <v>93</v>
      </c>
      <c r="D5542" s="14" t="s">
        <v>197</v>
      </c>
      <c r="P5542" s="17" t="str">
        <f t="shared" si="171"/>
        <v>12|B7T5|d|09-17-2019</v>
      </c>
      <c r="Q5542" s="75">
        <v>8.1999999999999993</v>
      </c>
      <c r="R5542" s="75">
        <v>3.3</v>
      </c>
      <c r="S5542" s="76">
        <f t="shared" si="172"/>
        <v>2.4848484848484849</v>
      </c>
    </row>
    <row r="5543" spans="1:19" x14ac:dyDescent="0.25">
      <c r="A5543" s="14">
        <v>13</v>
      </c>
      <c r="B5543" s="74" t="s">
        <v>13</v>
      </c>
      <c r="C5543" s="75" t="s">
        <v>94</v>
      </c>
      <c r="D5543" s="14" t="s">
        <v>201</v>
      </c>
      <c r="P5543" s="14" t="str">
        <f t="shared" si="171"/>
        <v>13|B1T1|a|10-02=2019</v>
      </c>
      <c r="Q5543" s="75">
        <v>4.2</v>
      </c>
      <c r="R5543" s="75">
        <v>2</v>
      </c>
      <c r="S5543" s="76">
        <f t="shared" si="172"/>
        <v>2.1</v>
      </c>
    </row>
    <row r="5544" spans="1:19" x14ac:dyDescent="0.25">
      <c r="A5544" s="14">
        <v>13</v>
      </c>
      <c r="B5544" s="74" t="s">
        <v>13</v>
      </c>
      <c r="C5544" s="75" t="s">
        <v>94</v>
      </c>
      <c r="D5544" s="14" t="s">
        <v>201</v>
      </c>
      <c r="P5544" s="14" t="str">
        <f t="shared" si="171"/>
        <v>13|B1T1|a|10-02=2019</v>
      </c>
      <c r="Q5544" s="75">
        <v>4</v>
      </c>
      <c r="R5544" s="75">
        <v>1.9</v>
      </c>
      <c r="S5544" s="76">
        <f t="shared" si="172"/>
        <v>2.1052631578947367</v>
      </c>
    </row>
    <row r="5545" spans="1:19" x14ac:dyDescent="0.25">
      <c r="A5545" s="14">
        <v>13</v>
      </c>
      <c r="B5545" s="74" t="s">
        <v>13</v>
      </c>
      <c r="C5545" s="75" t="s">
        <v>94</v>
      </c>
      <c r="D5545" s="14" t="s">
        <v>201</v>
      </c>
      <c r="P5545" s="14" t="str">
        <f t="shared" si="171"/>
        <v>13|B1T1|a|10-02=2019</v>
      </c>
      <c r="Q5545" s="75">
        <v>7</v>
      </c>
      <c r="R5545" s="75">
        <v>2.6</v>
      </c>
      <c r="S5545" s="76">
        <f t="shared" si="172"/>
        <v>2.6923076923076921</v>
      </c>
    </row>
    <row r="5546" spans="1:19" x14ac:dyDescent="0.25">
      <c r="A5546" s="14">
        <v>13</v>
      </c>
      <c r="B5546" s="74" t="s">
        <v>13</v>
      </c>
      <c r="C5546" s="75" t="s">
        <v>94</v>
      </c>
      <c r="D5546" s="14" t="s">
        <v>201</v>
      </c>
      <c r="P5546" s="14" t="str">
        <f t="shared" si="171"/>
        <v>13|B1T1|a|10-02=2019</v>
      </c>
      <c r="Q5546" s="75">
        <v>7</v>
      </c>
      <c r="R5546" s="75">
        <v>2.5</v>
      </c>
      <c r="S5546" s="76">
        <f t="shared" si="172"/>
        <v>2.8</v>
      </c>
    </row>
    <row r="5547" spans="1:19" x14ac:dyDescent="0.25">
      <c r="A5547" s="14">
        <v>13</v>
      </c>
      <c r="B5547" s="74" t="s">
        <v>13</v>
      </c>
      <c r="C5547" s="75" t="s">
        <v>94</v>
      </c>
      <c r="D5547" s="14" t="s">
        <v>201</v>
      </c>
      <c r="P5547" s="14" t="str">
        <f t="shared" si="171"/>
        <v>13|B1T1|a|10-02=2019</v>
      </c>
      <c r="Q5547" s="75">
        <v>8.9</v>
      </c>
      <c r="R5547" s="75">
        <v>4.2</v>
      </c>
      <c r="S5547" s="76">
        <f t="shared" si="172"/>
        <v>2.1190476190476191</v>
      </c>
    </row>
    <row r="5548" spans="1:19" x14ac:dyDescent="0.25">
      <c r="A5548" s="14">
        <v>13</v>
      </c>
      <c r="B5548" s="74" t="s">
        <v>13</v>
      </c>
      <c r="C5548" s="75" t="s">
        <v>94</v>
      </c>
      <c r="D5548" s="14" t="s">
        <v>201</v>
      </c>
      <c r="P5548" s="14" t="str">
        <f t="shared" si="171"/>
        <v>13|B1T1|a|10-02=2019</v>
      </c>
      <c r="Q5548" s="75">
        <v>9.1</v>
      </c>
      <c r="R5548" s="75">
        <v>4.2</v>
      </c>
      <c r="S5548" s="76">
        <f t="shared" si="172"/>
        <v>2.1666666666666665</v>
      </c>
    </row>
    <row r="5549" spans="1:19" x14ac:dyDescent="0.25">
      <c r="A5549" s="14">
        <v>13</v>
      </c>
      <c r="B5549" s="74" t="s">
        <v>13</v>
      </c>
      <c r="C5549" s="75" t="s">
        <v>94</v>
      </c>
      <c r="D5549" s="14" t="s">
        <v>201</v>
      </c>
      <c r="P5549" s="14" t="str">
        <f t="shared" si="171"/>
        <v>13|B1T1|a|10-02=2019</v>
      </c>
      <c r="Q5549" s="75">
        <v>8.6</v>
      </c>
      <c r="R5549" s="75">
        <v>4</v>
      </c>
      <c r="S5549" s="76">
        <f t="shared" si="172"/>
        <v>2.15</v>
      </c>
    </row>
    <row r="5550" spans="1:19" x14ac:dyDescent="0.25">
      <c r="A5550" s="14">
        <v>13</v>
      </c>
      <c r="B5550" s="74" t="s">
        <v>13</v>
      </c>
      <c r="C5550" s="75" t="s">
        <v>94</v>
      </c>
      <c r="D5550" s="14" t="s">
        <v>201</v>
      </c>
      <c r="P5550" s="14" t="str">
        <f t="shared" si="171"/>
        <v>13|B1T1|a|10-02=2019</v>
      </c>
      <c r="Q5550" s="75">
        <v>9</v>
      </c>
      <c r="R5550" s="75">
        <v>3.6</v>
      </c>
      <c r="S5550" s="76">
        <f t="shared" si="172"/>
        <v>2.5</v>
      </c>
    </row>
    <row r="5551" spans="1:19" x14ac:dyDescent="0.25">
      <c r="A5551" s="14">
        <v>13</v>
      </c>
      <c r="B5551" s="74" t="s">
        <v>13</v>
      </c>
      <c r="C5551" s="75" t="s">
        <v>94</v>
      </c>
      <c r="D5551" s="14" t="s">
        <v>201</v>
      </c>
      <c r="P5551" s="14" t="str">
        <f t="shared" si="171"/>
        <v>13|B1T1|a|10-02=2019</v>
      </c>
      <c r="Q5551" s="75">
        <v>4.5</v>
      </c>
      <c r="R5551" s="75">
        <v>1.8</v>
      </c>
      <c r="S5551" s="76">
        <f t="shared" si="172"/>
        <v>2.5</v>
      </c>
    </row>
    <row r="5552" spans="1:19" x14ac:dyDescent="0.25">
      <c r="A5552" s="14">
        <v>13</v>
      </c>
      <c r="B5552" s="74" t="s">
        <v>13</v>
      </c>
      <c r="C5552" s="75" t="s">
        <v>94</v>
      </c>
      <c r="D5552" s="14" t="s">
        <v>201</v>
      </c>
      <c r="P5552" s="14" t="str">
        <f t="shared" si="171"/>
        <v>13|B1T1|a|10-02=2019</v>
      </c>
      <c r="Q5552" s="75">
        <v>4.3</v>
      </c>
      <c r="R5552" s="75">
        <v>2</v>
      </c>
      <c r="S5552" s="76">
        <f t="shared" si="172"/>
        <v>2.15</v>
      </c>
    </row>
    <row r="5553" spans="1:19" x14ac:dyDescent="0.25">
      <c r="A5553" s="14">
        <v>13</v>
      </c>
      <c r="B5553" s="74" t="s">
        <v>13</v>
      </c>
      <c r="C5553" s="75" t="s">
        <v>94</v>
      </c>
      <c r="D5553" s="14" t="s">
        <v>201</v>
      </c>
      <c r="P5553" s="14" t="str">
        <f t="shared" si="171"/>
        <v>13|B1T1|a|10-02=2019</v>
      </c>
      <c r="Q5553" s="75">
        <v>2.7</v>
      </c>
      <c r="R5553" s="75">
        <v>1.6</v>
      </c>
      <c r="S5553" s="76">
        <f t="shared" si="172"/>
        <v>1.6875</v>
      </c>
    </row>
    <row r="5554" spans="1:19" x14ac:dyDescent="0.25">
      <c r="A5554" s="14">
        <v>13</v>
      </c>
      <c r="B5554" s="74" t="s">
        <v>13</v>
      </c>
      <c r="C5554" s="75" t="s">
        <v>94</v>
      </c>
      <c r="D5554" s="14" t="s">
        <v>201</v>
      </c>
      <c r="P5554" s="14" t="str">
        <f t="shared" si="171"/>
        <v>13|B1T1|a|10-02=2019</v>
      </c>
      <c r="Q5554" s="75">
        <v>3</v>
      </c>
      <c r="R5554" s="75">
        <v>1.5</v>
      </c>
      <c r="S5554" s="76">
        <f t="shared" si="172"/>
        <v>2</v>
      </c>
    </row>
    <row r="5555" spans="1:19" x14ac:dyDescent="0.25">
      <c r="A5555" s="14">
        <v>13</v>
      </c>
      <c r="B5555" s="74" t="s">
        <v>13</v>
      </c>
      <c r="C5555" s="75" t="s">
        <v>91</v>
      </c>
      <c r="D5555" s="14" t="s">
        <v>201</v>
      </c>
      <c r="P5555" s="14" t="str">
        <f t="shared" si="171"/>
        <v>13|B1T1|b|10-02=2019</v>
      </c>
      <c r="Q5555" s="75">
        <v>6.4</v>
      </c>
      <c r="R5555" s="75">
        <v>2.8</v>
      </c>
      <c r="S5555" s="76">
        <f t="shared" si="172"/>
        <v>2.285714285714286</v>
      </c>
    </row>
    <row r="5556" spans="1:19" x14ac:dyDescent="0.25">
      <c r="A5556" s="14">
        <v>13</v>
      </c>
      <c r="B5556" s="74" t="s">
        <v>13</v>
      </c>
      <c r="C5556" s="75" t="s">
        <v>91</v>
      </c>
      <c r="D5556" s="14" t="s">
        <v>201</v>
      </c>
      <c r="P5556" s="14" t="str">
        <f t="shared" si="171"/>
        <v>13|B1T1|b|10-02=2019</v>
      </c>
      <c r="Q5556" s="75">
        <v>6</v>
      </c>
      <c r="R5556" s="75">
        <v>3.2</v>
      </c>
      <c r="S5556" s="76">
        <f t="shared" si="172"/>
        <v>1.875</v>
      </c>
    </row>
    <row r="5557" spans="1:19" x14ac:dyDescent="0.25">
      <c r="A5557" s="14">
        <v>13</v>
      </c>
      <c r="B5557" s="74" t="s">
        <v>13</v>
      </c>
      <c r="C5557" s="75" t="s">
        <v>91</v>
      </c>
      <c r="D5557" s="14" t="s">
        <v>201</v>
      </c>
      <c r="P5557" s="14" t="str">
        <f t="shared" si="171"/>
        <v>13|B1T1|b|10-02=2019</v>
      </c>
      <c r="Q5557" s="75">
        <v>8.9</v>
      </c>
      <c r="R5557" s="75">
        <v>3</v>
      </c>
      <c r="S5557" s="76">
        <f t="shared" si="172"/>
        <v>2.9666666666666668</v>
      </c>
    </row>
    <row r="5558" spans="1:19" x14ac:dyDescent="0.25">
      <c r="A5558" s="14">
        <v>13</v>
      </c>
      <c r="B5558" s="74" t="s">
        <v>13</v>
      </c>
      <c r="C5558" s="75" t="s">
        <v>91</v>
      </c>
      <c r="D5558" s="14" t="s">
        <v>201</v>
      </c>
      <c r="P5558" s="14" t="str">
        <f t="shared" si="171"/>
        <v>13|B1T1|b|10-02=2019</v>
      </c>
      <c r="Q5558" s="75">
        <v>10.7</v>
      </c>
      <c r="R5558" s="75">
        <v>4.4000000000000004</v>
      </c>
      <c r="S5558" s="76">
        <f t="shared" si="172"/>
        <v>2.4318181818181817</v>
      </c>
    </row>
    <row r="5559" spans="1:19" x14ac:dyDescent="0.25">
      <c r="A5559" s="14">
        <v>13</v>
      </c>
      <c r="B5559" s="74" t="s">
        <v>13</v>
      </c>
      <c r="C5559" s="75" t="s">
        <v>91</v>
      </c>
      <c r="D5559" s="14" t="s">
        <v>201</v>
      </c>
      <c r="P5559" s="14" t="str">
        <f t="shared" si="171"/>
        <v>13|B1T1|b|10-02=2019</v>
      </c>
      <c r="Q5559" s="75">
        <v>10.8</v>
      </c>
      <c r="R5559" s="75">
        <v>4.4000000000000004</v>
      </c>
      <c r="S5559" s="76">
        <f t="shared" si="172"/>
        <v>2.4545454545454546</v>
      </c>
    </row>
    <row r="5560" spans="1:19" x14ac:dyDescent="0.25">
      <c r="A5560" s="14">
        <v>13</v>
      </c>
      <c r="B5560" s="74" t="s">
        <v>13</v>
      </c>
      <c r="C5560" s="75" t="s">
        <v>91</v>
      </c>
      <c r="D5560" s="14" t="s">
        <v>201</v>
      </c>
      <c r="P5560" s="14" t="str">
        <f t="shared" si="171"/>
        <v>13|B1T1|b|10-02=2019</v>
      </c>
      <c r="Q5560" s="75">
        <v>9.1999999999999993</v>
      </c>
      <c r="R5560" s="75">
        <v>3.4</v>
      </c>
      <c r="S5560" s="76">
        <f t="shared" si="172"/>
        <v>2.7058823529411762</v>
      </c>
    </row>
    <row r="5561" spans="1:19" x14ac:dyDescent="0.25">
      <c r="A5561" s="14">
        <v>13</v>
      </c>
      <c r="B5561" s="74" t="s">
        <v>13</v>
      </c>
      <c r="C5561" s="75" t="s">
        <v>91</v>
      </c>
      <c r="D5561" s="14" t="s">
        <v>201</v>
      </c>
      <c r="P5561" s="14" t="str">
        <f t="shared" si="171"/>
        <v>13|B1T1|b|10-02=2019</v>
      </c>
      <c r="Q5561" s="75">
        <v>9.3000000000000007</v>
      </c>
      <c r="R5561" s="75">
        <v>3.9</v>
      </c>
      <c r="S5561" s="76">
        <f t="shared" si="172"/>
        <v>2.384615384615385</v>
      </c>
    </row>
    <row r="5562" spans="1:19" x14ac:dyDescent="0.25">
      <c r="A5562" s="14">
        <v>13</v>
      </c>
      <c r="B5562" s="74" t="s">
        <v>13</v>
      </c>
      <c r="C5562" s="75" t="s">
        <v>92</v>
      </c>
      <c r="D5562" s="14" t="s">
        <v>201</v>
      </c>
      <c r="P5562" s="14" t="str">
        <f t="shared" si="171"/>
        <v>13|B1T1|c|10-02=2019</v>
      </c>
      <c r="Q5562" s="75">
        <v>6.7</v>
      </c>
      <c r="R5562" s="75">
        <v>2.2999999999999998</v>
      </c>
      <c r="S5562" s="76">
        <f t="shared" si="172"/>
        <v>2.9130434782608701</v>
      </c>
    </row>
    <row r="5563" spans="1:19" x14ac:dyDescent="0.25">
      <c r="A5563" s="14">
        <v>13</v>
      </c>
      <c r="B5563" s="74" t="s">
        <v>13</v>
      </c>
      <c r="C5563" s="75" t="s">
        <v>92</v>
      </c>
      <c r="D5563" s="14" t="s">
        <v>201</v>
      </c>
      <c r="P5563" s="14" t="str">
        <f t="shared" si="171"/>
        <v>13|B1T1|c|10-02=2019</v>
      </c>
      <c r="Q5563" s="75">
        <v>6.5</v>
      </c>
      <c r="R5563" s="75">
        <v>3</v>
      </c>
      <c r="S5563" s="76">
        <f t="shared" si="172"/>
        <v>2.1666666666666665</v>
      </c>
    </row>
    <row r="5564" spans="1:19" x14ac:dyDescent="0.25">
      <c r="A5564" s="14">
        <v>13</v>
      </c>
      <c r="B5564" s="74" t="s">
        <v>13</v>
      </c>
      <c r="C5564" s="75" t="s">
        <v>92</v>
      </c>
      <c r="D5564" s="14" t="s">
        <v>201</v>
      </c>
      <c r="P5564" s="14" t="str">
        <f t="shared" si="171"/>
        <v>13|B1T1|c|10-02=2019</v>
      </c>
      <c r="Q5564" s="75">
        <v>9.5</v>
      </c>
      <c r="R5564" s="75">
        <v>3.2</v>
      </c>
      <c r="S5564" s="76">
        <f t="shared" si="172"/>
        <v>2.96875</v>
      </c>
    </row>
    <row r="5565" spans="1:19" x14ac:dyDescent="0.25">
      <c r="A5565" s="14">
        <v>13</v>
      </c>
      <c r="B5565" s="74" t="s">
        <v>13</v>
      </c>
      <c r="C5565" s="75" t="s">
        <v>92</v>
      </c>
      <c r="D5565" s="14" t="s">
        <v>201</v>
      </c>
      <c r="P5565" s="14" t="str">
        <f t="shared" si="171"/>
        <v>13|B1T1|c|10-02=2019</v>
      </c>
      <c r="Q5565" s="75">
        <v>10.199999999999999</v>
      </c>
      <c r="R5565" s="75">
        <v>3.3</v>
      </c>
      <c r="S5565" s="76">
        <f t="shared" si="172"/>
        <v>3.0909090909090908</v>
      </c>
    </row>
    <row r="5566" spans="1:19" x14ac:dyDescent="0.25">
      <c r="A5566" s="14">
        <v>13</v>
      </c>
      <c r="B5566" s="74" t="s">
        <v>13</v>
      </c>
      <c r="C5566" s="75" t="s">
        <v>92</v>
      </c>
      <c r="D5566" s="14" t="s">
        <v>201</v>
      </c>
      <c r="P5566" s="14" t="str">
        <f t="shared" si="171"/>
        <v>13|B1T1|c|10-02=2019</v>
      </c>
      <c r="Q5566" s="75">
        <v>11</v>
      </c>
      <c r="R5566" s="75">
        <v>4.5</v>
      </c>
      <c r="S5566" s="76">
        <f t="shared" si="172"/>
        <v>2.4444444444444446</v>
      </c>
    </row>
    <row r="5567" spans="1:19" x14ac:dyDescent="0.25">
      <c r="A5567" s="14">
        <v>13</v>
      </c>
      <c r="B5567" s="74" t="s">
        <v>13</v>
      </c>
      <c r="C5567" s="75" t="s">
        <v>92</v>
      </c>
      <c r="D5567" s="14" t="s">
        <v>201</v>
      </c>
      <c r="P5567" s="14" t="str">
        <f t="shared" si="171"/>
        <v>13|B1T1|c|10-02=2019</v>
      </c>
      <c r="Q5567" s="75">
        <v>11</v>
      </c>
      <c r="R5567" s="75">
        <v>4.8</v>
      </c>
      <c r="S5567" s="76">
        <f t="shared" si="172"/>
        <v>2.291666666666667</v>
      </c>
    </row>
    <row r="5568" spans="1:19" x14ac:dyDescent="0.25">
      <c r="A5568" s="14">
        <v>13</v>
      </c>
      <c r="B5568" s="74" t="s">
        <v>13</v>
      </c>
      <c r="C5568" s="75" t="s">
        <v>92</v>
      </c>
      <c r="D5568" s="14" t="s">
        <v>201</v>
      </c>
      <c r="P5568" s="14" t="str">
        <f t="shared" si="171"/>
        <v>13|B1T1|c|10-02=2019</v>
      </c>
      <c r="Q5568" s="75">
        <v>11</v>
      </c>
      <c r="R5568" s="75">
        <v>4.7</v>
      </c>
      <c r="S5568" s="76">
        <f t="shared" si="172"/>
        <v>2.3404255319148937</v>
      </c>
    </row>
    <row r="5569" spans="1:19" x14ac:dyDescent="0.25">
      <c r="A5569" s="14">
        <v>13</v>
      </c>
      <c r="B5569" s="74" t="s">
        <v>13</v>
      </c>
      <c r="C5569" s="75" t="s">
        <v>92</v>
      </c>
      <c r="D5569" s="14" t="s">
        <v>201</v>
      </c>
      <c r="P5569" s="14" t="str">
        <f t="shared" si="171"/>
        <v>13|B1T1|c|10-02=2019</v>
      </c>
      <c r="Q5569" s="75">
        <v>1.8</v>
      </c>
      <c r="R5569" s="75">
        <v>4.5</v>
      </c>
      <c r="S5569" s="76">
        <f t="shared" si="172"/>
        <v>0.4</v>
      </c>
    </row>
    <row r="5570" spans="1:19" x14ac:dyDescent="0.25">
      <c r="A5570" s="14">
        <v>13</v>
      </c>
      <c r="B5570" s="74" t="s">
        <v>13</v>
      </c>
      <c r="C5570" s="75" t="s">
        <v>92</v>
      </c>
      <c r="D5570" s="14" t="s">
        <v>201</v>
      </c>
      <c r="P5570" s="14" t="str">
        <f t="shared" ref="P5570:P5633" si="173">CONCATENATE(A5570,"|",B5570,"|",C5570,"|",TEXT(D5570,"AAAA/MM/DD"))</f>
        <v>13|B1T1|c|10-02=2019</v>
      </c>
      <c r="Q5570" s="75">
        <v>6.9</v>
      </c>
      <c r="R5570" s="75">
        <v>2.8</v>
      </c>
      <c r="S5570" s="76">
        <f t="shared" si="172"/>
        <v>2.4642857142857144</v>
      </c>
    </row>
    <row r="5571" spans="1:19" x14ac:dyDescent="0.25">
      <c r="A5571" s="14">
        <v>13</v>
      </c>
      <c r="B5571" s="74" t="s">
        <v>13</v>
      </c>
      <c r="C5571" s="75" t="s">
        <v>92</v>
      </c>
      <c r="D5571" s="14" t="s">
        <v>201</v>
      </c>
      <c r="P5571" s="14" t="str">
        <f t="shared" si="173"/>
        <v>13|B1T1|c|10-02=2019</v>
      </c>
      <c r="Q5571" s="75">
        <v>7</v>
      </c>
      <c r="R5571" s="75">
        <v>2.7</v>
      </c>
      <c r="S5571" s="76">
        <f t="shared" si="172"/>
        <v>2.5925925925925926</v>
      </c>
    </row>
    <row r="5572" spans="1:19" x14ac:dyDescent="0.25">
      <c r="A5572" s="14">
        <v>13</v>
      </c>
      <c r="B5572" s="74" t="s">
        <v>13</v>
      </c>
      <c r="C5572" s="75" t="s">
        <v>92</v>
      </c>
      <c r="D5572" s="14" t="s">
        <v>201</v>
      </c>
      <c r="P5572" s="14" t="str">
        <f t="shared" si="173"/>
        <v>13|B1T1|c|10-02=2019</v>
      </c>
      <c r="Q5572" s="75">
        <v>5.3</v>
      </c>
      <c r="R5572" s="75">
        <v>1.7</v>
      </c>
      <c r="S5572" s="76">
        <f t="shared" si="172"/>
        <v>3.1176470588235294</v>
      </c>
    </row>
    <row r="5573" spans="1:19" x14ac:dyDescent="0.25">
      <c r="A5573" s="14">
        <v>13</v>
      </c>
      <c r="B5573" s="74" t="s">
        <v>13</v>
      </c>
      <c r="C5573" s="75" t="s">
        <v>92</v>
      </c>
      <c r="D5573" s="14" t="s">
        <v>201</v>
      </c>
      <c r="P5573" s="14" t="str">
        <f t="shared" si="173"/>
        <v>13|B1T1|c|10-02=2019</v>
      </c>
      <c r="Q5573" s="75">
        <v>5.4</v>
      </c>
      <c r="R5573" s="75">
        <v>1.8</v>
      </c>
      <c r="S5573" s="76">
        <f t="shared" si="172"/>
        <v>3</v>
      </c>
    </row>
    <row r="5574" spans="1:19" x14ac:dyDescent="0.25">
      <c r="A5574" s="14">
        <v>13</v>
      </c>
      <c r="B5574" s="74" t="s">
        <v>13</v>
      </c>
      <c r="C5574" s="75" t="s">
        <v>92</v>
      </c>
      <c r="D5574" s="14" t="s">
        <v>201</v>
      </c>
      <c r="P5574" s="14" t="str">
        <f t="shared" si="173"/>
        <v>13|B1T1|c|10-02=2019</v>
      </c>
      <c r="Q5574" s="75">
        <v>5.4</v>
      </c>
      <c r="R5574" s="75">
        <v>1.9</v>
      </c>
      <c r="S5574" s="76">
        <f t="shared" si="172"/>
        <v>2.8421052631578951</v>
      </c>
    </row>
    <row r="5575" spans="1:19" x14ac:dyDescent="0.25">
      <c r="A5575" s="14">
        <v>13</v>
      </c>
      <c r="B5575" s="74" t="s">
        <v>13</v>
      </c>
      <c r="C5575" s="75" t="s">
        <v>92</v>
      </c>
      <c r="D5575" s="14" t="s">
        <v>201</v>
      </c>
      <c r="P5575" s="14" t="str">
        <f t="shared" si="173"/>
        <v>13|B1T1|c|10-02=2019</v>
      </c>
      <c r="Q5575" s="75">
        <v>6.7</v>
      </c>
      <c r="R5575" s="75">
        <v>2.8</v>
      </c>
      <c r="S5575" s="76">
        <f t="shared" si="172"/>
        <v>2.3928571428571432</v>
      </c>
    </row>
    <row r="5576" spans="1:19" x14ac:dyDescent="0.25">
      <c r="A5576" s="14">
        <v>13</v>
      </c>
      <c r="B5576" s="74" t="s">
        <v>13</v>
      </c>
      <c r="C5576" s="75" t="s">
        <v>92</v>
      </c>
      <c r="D5576" s="14" t="s">
        <v>201</v>
      </c>
      <c r="P5576" s="14" t="str">
        <f t="shared" si="173"/>
        <v>13|B1T1|c|10-02=2019</v>
      </c>
      <c r="Q5576" s="75">
        <v>6.5</v>
      </c>
      <c r="R5576" s="75">
        <v>2.7</v>
      </c>
      <c r="S5576" s="76">
        <f t="shared" si="172"/>
        <v>2.4074074074074074</v>
      </c>
    </row>
    <row r="5577" spans="1:19" x14ac:dyDescent="0.25">
      <c r="A5577" s="14">
        <v>13</v>
      </c>
      <c r="B5577" s="74" t="s">
        <v>13</v>
      </c>
      <c r="C5577" s="75" t="s">
        <v>92</v>
      </c>
      <c r="D5577" s="14" t="s">
        <v>201</v>
      </c>
      <c r="P5577" s="14" t="str">
        <f t="shared" si="173"/>
        <v>13|B1T1|c|10-02=2019</v>
      </c>
      <c r="Q5577" s="75">
        <v>6.2</v>
      </c>
      <c r="R5577" s="75">
        <v>2.8</v>
      </c>
      <c r="S5577" s="76">
        <f t="shared" si="172"/>
        <v>2.2142857142857144</v>
      </c>
    </row>
    <row r="5578" spans="1:19" x14ac:dyDescent="0.25">
      <c r="A5578" s="14">
        <v>13</v>
      </c>
      <c r="B5578" s="74" t="s">
        <v>13</v>
      </c>
      <c r="C5578" s="75" t="s">
        <v>93</v>
      </c>
      <c r="D5578" s="14" t="s">
        <v>201</v>
      </c>
      <c r="P5578" s="14" t="str">
        <f t="shared" si="173"/>
        <v>13|B1T1|d|10-02=2019</v>
      </c>
      <c r="Q5578" s="75">
        <v>6.4</v>
      </c>
      <c r="R5578" s="75">
        <v>3.1</v>
      </c>
      <c r="S5578" s="76">
        <f t="shared" si="172"/>
        <v>2.064516129032258</v>
      </c>
    </row>
    <row r="5579" spans="1:19" x14ac:dyDescent="0.25">
      <c r="A5579" s="14">
        <v>13</v>
      </c>
      <c r="B5579" s="74" t="s">
        <v>13</v>
      </c>
      <c r="C5579" s="75" t="s">
        <v>93</v>
      </c>
      <c r="D5579" s="14" t="s">
        <v>201</v>
      </c>
      <c r="P5579" s="14" t="str">
        <f t="shared" si="173"/>
        <v>13|B1T1|d|10-02=2019</v>
      </c>
      <c r="Q5579" s="75">
        <v>9</v>
      </c>
      <c r="R5579" s="75">
        <v>3.2</v>
      </c>
      <c r="S5579" s="76">
        <f t="shared" si="172"/>
        <v>2.8125</v>
      </c>
    </row>
    <row r="5580" spans="1:19" x14ac:dyDescent="0.25">
      <c r="A5580" s="14">
        <v>13</v>
      </c>
      <c r="B5580" s="74" t="s">
        <v>13</v>
      </c>
      <c r="C5580" s="75" t="s">
        <v>93</v>
      </c>
      <c r="D5580" s="14" t="s">
        <v>201</v>
      </c>
      <c r="P5580" s="14" t="str">
        <f t="shared" si="173"/>
        <v>13|B1T1|d|10-02=2019</v>
      </c>
      <c r="Q5580" s="75">
        <v>9.1999999999999993</v>
      </c>
      <c r="R5580" s="75">
        <v>3.2</v>
      </c>
      <c r="S5580" s="76">
        <f t="shared" si="172"/>
        <v>2.8749999999999996</v>
      </c>
    </row>
    <row r="5581" spans="1:19" x14ac:dyDescent="0.25">
      <c r="A5581" s="14">
        <v>13</v>
      </c>
      <c r="B5581" s="74" t="s">
        <v>13</v>
      </c>
      <c r="C5581" s="75" t="s">
        <v>93</v>
      </c>
      <c r="D5581" s="14" t="s">
        <v>201</v>
      </c>
      <c r="P5581" s="14" t="str">
        <f t="shared" si="173"/>
        <v>13|B1T1|d|10-02=2019</v>
      </c>
      <c r="Q5581" s="75">
        <v>10.199999999999999</v>
      </c>
      <c r="R5581" s="75">
        <v>4.5999999999999996</v>
      </c>
      <c r="S5581" s="76">
        <f t="shared" si="172"/>
        <v>2.2173913043478262</v>
      </c>
    </row>
    <row r="5582" spans="1:19" x14ac:dyDescent="0.25">
      <c r="A5582" s="14">
        <v>13</v>
      </c>
      <c r="B5582" s="74" t="s">
        <v>13</v>
      </c>
      <c r="C5582" s="75" t="s">
        <v>93</v>
      </c>
      <c r="D5582" s="14" t="s">
        <v>201</v>
      </c>
      <c r="P5582" s="14" t="str">
        <f t="shared" si="173"/>
        <v>13|B1T1|d|10-02=2019</v>
      </c>
      <c r="Q5582" s="75">
        <v>10.5</v>
      </c>
      <c r="R5582" s="75">
        <v>4.8</v>
      </c>
      <c r="S5582" s="76">
        <f t="shared" si="172"/>
        <v>2.1875</v>
      </c>
    </row>
    <row r="5583" spans="1:19" x14ac:dyDescent="0.25">
      <c r="A5583" s="14">
        <v>13</v>
      </c>
      <c r="B5583" s="74" t="s">
        <v>13</v>
      </c>
      <c r="C5583" s="75" t="s">
        <v>93</v>
      </c>
      <c r="D5583" s="14" t="s">
        <v>201</v>
      </c>
      <c r="P5583" s="14" t="str">
        <f t="shared" si="173"/>
        <v>13|B1T1|d|10-02=2019</v>
      </c>
      <c r="Q5583" s="75">
        <v>10.5</v>
      </c>
      <c r="R5583" s="75">
        <v>4.7</v>
      </c>
      <c r="S5583" s="76">
        <f t="shared" si="172"/>
        <v>2.2340425531914891</v>
      </c>
    </row>
    <row r="5584" spans="1:19" x14ac:dyDescent="0.25">
      <c r="A5584" s="14">
        <v>13</v>
      </c>
      <c r="B5584" s="74" t="s">
        <v>13</v>
      </c>
      <c r="C5584" s="75" t="s">
        <v>93</v>
      </c>
      <c r="D5584" s="14" t="s">
        <v>201</v>
      </c>
      <c r="P5584" s="14" t="str">
        <f t="shared" si="173"/>
        <v>13|B1T1|d|10-02=2019</v>
      </c>
      <c r="Q5584" s="75">
        <v>10</v>
      </c>
      <c r="R5584" s="75">
        <v>4.5999999999999996</v>
      </c>
      <c r="S5584" s="76">
        <f t="shared" si="172"/>
        <v>2.1739130434782612</v>
      </c>
    </row>
    <row r="5585" spans="1:19" x14ac:dyDescent="0.25">
      <c r="A5585" s="14">
        <v>13</v>
      </c>
      <c r="B5585" s="74" t="s">
        <v>13</v>
      </c>
      <c r="C5585" s="75" t="s">
        <v>93</v>
      </c>
      <c r="D5585" s="14" t="s">
        <v>201</v>
      </c>
      <c r="P5585" s="14" t="str">
        <f t="shared" si="173"/>
        <v>13|B1T1|d|10-02=2019</v>
      </c>
      <c r="Q5585" s="75">
        <v>8.3000000000000007</v>
      </c>
      <c r="R5585" s="75">
        <v>4.7</v>
      </c>
      <c r="S5585" s="76">
        <f t="shared" si="172"/>
        <v>1.7659574468085106</v>
      </c>
    </row>
    <row r="5586" spans="1:19" x14ac:dyDescent="0.25">
      <c r="A5586" s="14">
        <v>13</v>
      </c>
      <c r="B5586" s="74" t="s">
        <v>13</v>
      </c>
      <c r="C5586" s="75" t="s">
        <v>93</v>
      </c>
      <c r="D5586" s="14" t="s">
        <v>201</v>
      </c>
      <c r="P5586" s="14" t="str">
        <f t="shared" si="173"/>
        <v>13|B1T1|d|10-02=2019</v>
      </c>
      <c r="Q5586" s="75">
        <v>8.6</v>
      </c>
      <c r="R5586" s="75">
        <v>4.0999999999999996</v>
      </c>
      <c r="S5586" s="76">
        <f t="shared" si="172"/>
        <v>2.0975609756097562</v>
      </c>
    </row>
    <row r="5587" spans="1:19" x14ac:dyDescent="0.25">
      <c r="A5587" s="14">
        <v>13</v>
      </c>
      <c r="B5587" s="74" t="s">
        <v>13</v>
      </c>
      <c r="C5587" s="75" t="s">
        <v>93</v>
      </c>
      <c r="D5587" s="14" t="s">
        <v>201</v>
      </c>
      <c r="P5587" s="14" t="str">
        <f t="shared" si="173"/>
        <v>13|B1T1|d|10-02=2019</v>
      </c>
      <c r="Q5587" s="75">
        <v>4.2</v>
      </c>
      <c r="R5587" s="75">
        <v>2.2000000000000002</v>
      </c>
      <c r="S5587" s="76">
        <f t="shared" ref="S5587:S5650" si="174">Q5587/R5587</f>
        <v>1.9090909090909089</v>
      </c>
    </row>
    <row r="5588" spans="1:19" x14ac:dyDescent="0.25">
      <c r="A5588" s="14">
        <v>13</v>
      </c>
      <c r="B5588" s="74" t="s">
        <v>13</v>
      </c>
      <c r="C5588" s="75" t="s">
        <v>93</v>
      </c>
      <c r="D5588" s="14" t="s">
        <v>201</v>
      </c>
      <c r="P5588" s="14" t="str">
        <f t="shared" si="173"/>
        <v>13|B1T1|d|10-02=2019</v>
      </c>
      <c r="Q5588" s="75">
        <v>4</v>
      </c>
      <c r="R5588" s="75">
        <v>2.2000000000000002</v>
      </c>
      <c r="S5588" s="76">
        <f t="shared" si="174"/>
        <v>1.8181818181818181</v>
      </c>
    </row>
    <row r="5589" spans="1:19" x14ac:dyDescent="0.25">
      <c r="A5589" s="14">
        <v>13</v>
      </c>
      <c r="B5589" s="74" t="s">
        <v>14</v>
      </c>
      <c r="C5589" s="75" t="s">
        <v>94</v>
      </c>
      <c r="D5589" s="14" t="s">
        <v>201</v>
      </c>
      <c r="P5589" s="14" t="str">
        <f t="shared" si="173"/>
        <v>13|B1T2|a|10-02=2019</v>
      </c>
      <c r="Q5589" s="75">
        <v>5.4</v>
      </c>
      <c r="R5589" s="75">
        <v>2.5</v>
      </c>
      <c r="S5589" s="76">
        <f t="shared" si="174"/>
        <v>2.16</v>
      </c>
    </row>
    <row r="5590" spans="1:19" x14ac:dyDescent="0.25">
      <c r="A5590" s="14">
        <v>13</v>
      </c>
      <c r="B5590" s="74" t="s">
        <v>14</v>
      </c>
      <c r="C5590" s="75" t="s">
        <v>94</v>
      </c>
      <c r="D5590" s="14" t="s">
        <v>201</v>
      </c>
      <c r="P5590" s="14" t="str">
        <f t="shared" si="173"/>
        <v>13|B1T2|a|10-02=2019</v>
      </c>
      <c r="Q5590" s="75">
        <v>5.7</v>
      </c>
      <c r="R5590" s="75">
        <v>2.2999999999999998</v>
      </c>
      <c r="S5590" s="76">
        <f t="shared" si="174"/>
        <v>2.4782608695652177</v>
      </c>
    </row>
    <row r="5591" spans="1:19" x14ac:dyDescent="0.25">
      <c r="A5591" s="14">
        <v>13</v>
      </c>
      <c r="B5591" s="74" t="s">
        <v>14</v>
      </c>
      <c r="C5591" s="75" t="s">
        <v>94</v>
      </c>
      <c r="D5591" s="14" t="s">
        <v>201</v>
      </c>
      <c r="P5591" s="14" t="str">
        <f t="shared" si="173"/>
        <v>13|B1T2|a|10-02=2019</v>
      </c>
      <c r="Q5591" s="75">
        <v>8.3000000000000007</v>
      </c>
      <c r="R5591" s="75">
        <v>2.6</v>
      </c>
      <c r="S5591" s="76">
        <f t="shared" si="174"/>
        <v>3.1923076923076925</v>
      </c>
    </row>
    <row r="5592" spans="1:19" x14ac:dyDescent="0.25">
      <c r="A5592" s="14">
        <v>13</v>
      </c>
      <c r="B5592" s="74" t="s">
        <v>14</v>
      </c>
      <c r="C5592" s="75" t="s">
        <v>94</v>
      </c>
      <c r="D5592" s="14" t="s">
        <v>201</v>
      </c>
      <c r="P5592" s="14" t="str">
        <f t="shared" si="173"/>
        <v>13|B1T2|a|10-02=2019</v>
      </c>
      <c r="Q5592" s="75">
        <v>8</v>
      </c>
      <c r="R5592" s="75">
        <v>2.5</v>
      </c>
      <c r="S5592" s="76">
        <f t="shared" si="174"/>
        <v>3.2</v>
      </c>
    </row>
    <row r="5593" spans="1:19" x14ac:dyDescent="0.25">
      <c r="A5593" s="14">
        <v>13</v>
      </c>
      <c r="B5593" s="74" t="s">
        <v>14</v>
      </c>
      <c r="C5593" s="75" t="s">
        <v>94</v>
      </c>
      <c r="D5593" s="14" t="s">
        <v>201</v>
      </c>
      <c r="P5593" s="14" t="str">
        <f t="shared" si="173"/>
        <v>13|B1T2|a|10-02=2019</v>
      </c>
      <c r="Q5593" s="75">
        <v>10.199999999999999</v>
      </c>
      <c r="R5593" s="75">
        <v>4</v>
      </c>
      <c r="S5593" s="76">
        <f t="shared" si="174"/>
        <v>2.5499999999999998</v>
      </c>
    </row>
    <row r="5594" spans="1:19" x14ac:dyDescent="0.25">
      <c r="A5594" s="14">
        <v>13</v>
      </c>
      <c r="B5594" s="74" t="s">
        <v>14</v>
      </c>
      <c r="C5594" s="75" t="s">
        <v>94</v>
      </c>
      <c r="D5594" s="14" t="s">
        <v>201</v>
      </c>
      <c r="P5594" s="14" t="str">
        <f t="shared" si="173"/>
        <v>13|B1T2|a|10-02=2019</v>
      </c>
      <c r="Q5594" s="75">
        <v>10.5</v>
      </c>
      <c r="R5594" s="75">
        <v>4.2</v>
      </c>
      <c r="S5594" s="76">
        <f t="shared" si="174"/>
        <v>2.5</v>
      </c>
    </row>
    <row r="5595" spans="1:19" x14ac:dyDescent="0.25">
      <c r="A5595" s="14">
        <v>13</v>
      </c>
      <c r="B5595" s="74" t="s">
        <v>14</v>
      </c>
      <c r="C5595" s="75" t="s">
        <v>94</v>
      </c>
      <c r="D5595" s="14" t="s">
        <v>201</v>
      </c>
      <c r="P5595" s="14" t="str">
        <f t="shared" si="173"/>
        <v>13|B1T2|a|10-02=2019</v>
      </c>
      <c r="Q5595" s="75">
        <v>9.5</v>
      </c>
      <c r="R5595" s="75">
        <v>4.8</v>
      </c>
      <c r="S5595" s="76">
        <f t="shared" si="174"/>
        <v>1.9791666666666667</v>
      </c>
    </row>
    <row r="5596" spans="1:19" x14ac:dyDescent="0.25">
      <c r="A5596" s="14">
        <v>13</v>
      </c>
      <c r="B5596" s="74" t="s">
        <v>14</v>
      </c>
      <c r="C5596" s="75" t="s">
        <v>94</v>
      </c>
      <c r="D5596" s="14" t="s">
        <v>201</v>
      </c>
      <c r="P5596" s="14" t="str">
        <f t="shared" si="173"/>
        <v>13|B1T2|a|10-02=2019</v>
      </c>
      <c r="Q5596" s="75">
        <v>9.5</v>
      </c>
      <c r="R5596" s="75">
        <v>4.7</v>
      </c>
      <c r="S5596" s="76">
        <f t="shared" si="174"/>
        <v>2.021276595744681</v>
      </c>
    </row>
    <row r="5597" spans="1:19" x14ac:dyDescent="0.25">
      <c r="A5597" s="14">
        <v>13</v>
      </c>
      <c r="B5597" s="74" t="s">
        <v>14</v>
      </c>
      <c r="C5597" s="75" t="s">
        <v>94</v>
      </c>
      <c r="D5597" s="14" t="s">
        <v>201</v>
      </c>
      <c r="P5597" s="14" t="str">
        <f t="shared" si="173"/>
        <v>13|B1T2|a|10-02=2019</v>
      </c>
      <c r="Q5597" s="75">
        <v>4.5999999999999996</v>
      </c>
      <c r="R5597" s="75">
        <v>1.2</v>
      </c>
      <c r="S5597" s="76">
        <f t="shared" si="174"/>
        <v>3.833333333333333</v>
      </c>
    </row>
    <row r="5598" spans="1:19" x14ac:dyDescent="0.25">
      <c r="A5598" s="14">
        <v>13</v>
      </c>
      <c r="B5598" s="74" t="s">
        <v>14</v>
      </c>
      <c r="C5598" s="75" t="s">
        <v>94</v>
      </c>
      <c r="D5598" s="14" t="s">
        <v>201</v>
      </c>
      <c r="P5598" s="14" t="str">
        <f t="shared" si="173"/>
        <v>13|B1T2|a|10-02=2019</v>
      </c>
      <c r="Q5598" s="75">
        <v>4.7</v>
      </c>
      <c r="R5598" s="75">
        <v>1.5</v>
      </c>
      <c r="S5598" s="76">
        <f t="shared" si="174"/>
        <v>3.1333333333333333</v>
      </c>
    </row>
    <row r="5599" spans="1:19" x14ac:dyDescent="0.25">
      <c r="A5599" s="14">
        <v>13</v>
      </c>
      <c r="B5599" s="74" t="s">
        <v>14</v>
      </c>
      <c r="C5599" s="75" t="s">
        <v>94</v>
      </c>
      <c r="D5599" s="14" t="s">
        <v>201</v>
      </c>
      <c r="P5599" s="14" t="str">
        <f t="shared" si="173"/>
        <v>13|B1T2|a|10-02=2019</v>
      </c>
      <c r="Q5599" s="75">
        <v>5</v>
      </c>
      <c r="R5599" s="75">
        <v>2.5</v>
      </c>
      <c r="S5599" s="76">
        <f t="shared" si="174"/>
        <v>2</v>
      </c>
    </row>
    <row r="5600" spans="1:19" x14ac:dyDescent="0.25">
      <c r="A5600" s="14">
        <v>13</v>
      </c>
      <c r="B5600" s="74" t="s">
        <v>14</v>
      </c>
      <c r="C5600" s="75" t="s">
        <v>94</v>
      </c>
      <c r="D5600" s="14" t="s">
        <v>201</v>
      </c>
      <c r="P5600" s="14" t="str">
        <f t="shared" si="173"/>
        <v>13|B1T2|a|10-02=2019</v>
      </c>
      <c r="Q5600" s="75">
        <v>5.5</v>
      </c>
      <c r="R5600" s="75">
        <v>2.5</v>
      </c>
      <c r="S5600" s="76">
        <f t="shared" si="174"/>
        <v>2.2000000000000002</v>
      </c>
    </row>
    <row r="5601" spans="1:19" x14ac:dyDescent="0.25">
      <c r="A5601" s="14">
        <v>13</v>
      </c>
      <c r="B5601" s="74" t="s">
        <v>14</v>
      </c>
      <c r="C5601" s="75" t="s">
        <v>94</v>
      </c>
      <c r="D5601" s="14" t="s">
        <v>201</v>
      </c>
      <c r="P5601" s="14" t="str">
        <f t="shared" si="173"/>
        <v>13|B1T2|a|10-02=2019</v>
      </c>
      <c r="Q5601" s="75">
        <v>4.4000000000000004</v>
      </c>
      <c r="R5601" s="75">
        <v>1.7</v>
      </c>
      <c r="S5601" s="76">
        <f t="shared" si="174"/>
        <v>2.5882352941176472</v>
      </c>
    </row>
    <row r="5602" spans="1:19" x14ac:dyDescent="0.25">
      <c r="A5602" s="14">
        <v>13</v>
      </c>
      <c r="B5602" s="74" t="s">
        <v>14</v>
      </c>
      <c r="C5602" s="75" t="s">
        <v>94</v>
      </c>
      <c r="D5602" s="14" t="s">
        <v>201</v>
      </c>
      <c r="P5602" s="14" t="str">
        <f t="shared" si="173"/>
        <v>13|B1T2|a|10-02=2019</v>
      </c>
      <c r="Q5602" s="75">
        <v>4.2</v>
      </c>
      <c r="R5602" s="75">
        <v>1.5</v>
      </c>
      <c r="S5602" s="76">
        <f t="shared" si="174"/>
        <v>2.8000000000000003</v>
      </c>
    </row>
    <row r="5603" spans="1:19" x14ac:dyDescent="0.25">
      <c r="A5603" s="14">
        <v>13</v>
      </c>
      <c r="B5603" s="74" t="s">
        <v>14</v>
      </c>
      <c r="C5603" s="75" t="s">
        <v>94</v>
      </c>
      <c r="D5603" s="14" t="s">
        <v>201</v>
      </c>
      <c r="P5603" s="14" t="str">
        <f t="shared" si="173"/>
        <v>13|B1T2|a|10-02=2019</v>
      </c>
      <c r="Q5603" s="75">
        <v>5.2</v>
      </c>
      <c r="R5603" s="75">
        <v>2.5</v>
      </c>
      <c r="S5603" s="76">
        <f t="shared" si="174"/>
        <v>2.08</v>
      </c>
    </row>
    <row r="5604" spans="1:19" x14ac:dyDescent="0.25">
      <c r="A5604" s="14">
        <v>13</v>
      </c>
      <c r="B5604" s="74" t="s">
        <v>14</v>
      </c>
      <c r="C5604" s="75" t="s">
        <v>94</v>
      </c>
      <c r="D5604" s="14" t="s">
        <v>201</v>
      </c>
      <c r="P5604" s="14" t="str">
        <f t="shared" si="173"/>
        <v>13|B1T2|a|10-02=2019</v>
      </c>
      <c r="Q5604" s="75">
        <v>5.5</v>
      </c>
      <c r="R5604" s="75">
        <v>2.5</v>
      </c>
      <c r="S5604" s="76">
        <f t="shared" si="174"/>
        <v>2.2000000000000002</v>
      </c>
    </row>
    <row r="5605" spans="1:19" x14ac:dyDescent="0.25">
      <c r="A5605" s="14">
        <v>13</v>
      </c>
      <c r="B5605" s="74" t="s">
        <v>14</v>
      </c>
      <c r="C5605" s="75" t="s">
        <v>91</v>
      </c>
      <c r="D5605" s="14" t="s">
        <v>201</v>
      </c>
      <c r="P5605" s="14" t="str">
        <f t="shared" si="173"/>
        <v>13|B1T2|b|10-02=2019</v>
      </c>
      <c r="Q5605" s="75">
        <v>8.6999999999999993</v>
      </c>
      <c r="R5605" s="75">
        <v>3</v>
      </c>
      <c r="S5605" s="76">
        <f t="shared" si="174"/>
        <v>2.9</v>
      </c>
    </row>
    <row r="5606" spans="1:19" x14ac:dyDescent="0.25">
      <c r="A5606" s="14">
        <v>13</v>
      </c>
      <c r="B5606" s="74" t="s">
        <v>14</v>
      </c>
      <c r="C5606" s="75" t="s">
        <v>91</v>
      </c>
      <c r="D5606" s="14" t="s">
        <v>201</v>
      </c>
      <c r="P5606" s="14" t="str">
        <f t="shared" si="173"/>
        <v>13|B1T2|b|10-02=2019</v>
      </c>
      <c r="Q5606" s="75">
        <v>9</v>
      </c>
      <c r="R5606" s="75">
        <v>2.7</v>
      </c>
      <c r="S5606" s="76">
        <f t="shared" si="174"/>
        <v>3.333333333333333</v>
      </c>
    </row>
    <row r="5607" spans="1:19" x14ac:dyDescent="0.25">
      <c r="A5607" s="14">
        <v>13</v>
      </c>
      <c r="B5607" s="74" t="s">
        <v>14</v>
      </c>
      <c r="C5607" s="75" t="s">
        <v>91</v>
      </c>
      <c r="D5607" s="14" t="s">
        <v>201</v>
      </c>
      <c r="P5607" s="14" t="str">
        <f t="shared" si="173"/>
        <v>13|B1T2|b|10-02=2019</v>
      </c>
      <c r="Q5607" s="75">
        <v>10.6</v>
      </c>
      <c r="R5607" s="75">
        <v>4</v>
      </c>
      <c r="S5607" s="76">
        <f t="shared" si="174"/>
        <v>2.65</v>
      </c>
    </row>
    <row r="5608" spans="1:19" x14ac:dyDescent="0.25">
      <c r="A5608" s="14">
        <v>13</v>
      </c>
      <c r="B5608" s="74" t="s">
        <v>14</v>
      </c>
      <c r="C5608" s="75" t="s">
        <v>91</v>
      </c>
      <c r="D5608" s="14" t="s">
        <v>201</v>
      </c>
      <c r="P5608" s="14" t="str">
        <f t="shared" si="173"/>
        <v>13|B1T2|b|10-02=2019</v>
      </c>
      <c r="Q5608" s="75">
        <v>10.4</v>
      </c>
      <c r="R5608" s="75">
        <v>3.8</v>
      </c>
      <c r="S5608" s="76">
        <f t="shared" si="174"/>
        <v>2.736842105263158</v>
      </c>
    </row>
    <row r="5609" spans="1:19" x14ac:dyDescent="0.25">
      <c r="A5609" s="14">
        <v>13</v>
      </c>
      <c r="B5609" s="74" t="s">
        <v>14</v>
      </c>
      <c r="C5609" s="75" t="s">
        <v>91</v>
      </c>
      <c r="D5609" s="14" t="s">
        <v>201</v>
      </c>
      <c r="P5609" s="14" t="str">
        <f t="shared" si="173"/>
        <v>13|B1T2|b|10-02=2019</v>
      </c>
      <c r="Q5609" s="75">
        <v>10</v>
      </c>
      <c r="R5609" s="75">
        <v>4.5</v>
      </c>
      <c r="S5609" s="76">
        <f t="shared" si="174"/>
        <v>2.2222222222222223</v>
      </c>
    </row>
    <row r="5610" spans="1:19" x14ac:dyDescent="0.25">
      <c r="A5610" s="14">
        <v>13</v>
      </c>
      <c r="B5610" s="74" t="s">
        <v>14</v>
      </c>
      <c r="C5610" s="75" t="s">
        <v>91</v>
      </c>
      <c r="D5610" s="14" t="s">
        <v>201</v>
      </c>
      <c r="P5610" s="14" t="str">
        <f t="shared" si="173"/>
        <v>13|B1T2|b|10-02=2019</v>
      </c>
      <c r="Q5610" s="75">
        <v>10.3</v>
      </c>
      <c r="R5610" s="75">
        <v>4.7</v>
      </c>
      <c r="S5610" s="76">
        <f t="shared" si="174"/>
        <v>2.1914893617021276</v>
      </c>
    </row>
    <row r="5611" spans="1:19" x14ac:dyDescent="0.25">
      <c r="A5611" s="14">
        <v>13</v>
      </c>
      <c r="B5611" s="74" t="s">
        <v>14</v>
      </c>
      <c r="C5611" s="75" t="s">
        <v>91</v>
      </c>
      <c r="D5611" s="14" t="s">
        <v>201</v>
      </c>
      <c r="P5611" s="14" t="str">
        <f t="shared" si="173"/>
        <v>13|B1T2|b|10-02=2019</v>
      </c>
      <c r="Q5611" s="75">
        <v>10</v>
      </c>
      <c r="R5611" s="75">
        <v>4.8</v>
      </c>
      <c r="S5611" s="76">
        <f t="shared" si="174"/>
        <v>2.0833333333333335</v>
      </c>
    </row>
    <row r="5612" spans="1:19" x14ac:dyDescent="0.25">
      <c r="A5612" s="14">
        <v>13</v>
      </c>
      <c r="B5612" s="74" t="s">
        <v>14</v>
      </c>
      <c r="C5612" s="75" t="s">
        <v>91</v>
      </c>
      <c r="D5612" s="14" t="s">
        <v>201</v>
      </c>
      <c r="P5612" s="14" t="str">
        <f t="shared" si="173"/>
        <v>13|B1T2|b|10-02=2019</v>
      </c>
      <c r="Q5612" s="75">
        <v>9.5</v>
      </c>
      <c r="R5612" s="75">
        <v>4.7</v>
      </c>
      <c r="S5612" s="76">
        <f t="shared" si="174"/>
        <v>2.021276595744681</v>
      </c>
    </row>
    <row r="5613" spans="1:19" x14ac:dyDescent="0.25">
      <c r="A5613" s="14">
        <v>13</v>
      </c>
      <c r="B5613" s="74" t="s">
        <v>14</v>
      </c>
      <c r="C5613" s="75" t="s">
        <v>92</v>
      </c>
      <c r="D5613" s="14" t="s">
        <v>201</v>
      </c>
      <c r="P5613" s="14" t="str">
        <f t="shared" si="173"/>
        <v>13|B1T2|c|10-02=2019</v>
      </c>
      <c r="Q5613" s="75">
        <v>6.5</v>
      </c>
      <c r="R5613" s="75">
        <v>2.8</v>
      </c>
      <c r="S5613" s="76">
        <f t="shared" si="174"/>
        <v>2.3214285714285716</v>
      </c>
    </row>
    <row r="5614" spans="1:19" x14ac:dyDescent="0.25">
      <c r="A5614" s="14">
        <v>13</v>
      </c>
      <c r="B5614" s="74" t="s">
        <v>14</v>
      </c>
      <c r="C5614" s="75" t="s">
        <v>92</v>
      </c>
      <c r="D5614" s="14" t="s">
        <v>201</v>
      </c>
      <c r="P5614" s="14" t="str">
        <f t="shared" si="173"/>
        <v>13|B1T2|c|10-02=2019</v>
      </c>
      <c r="Q5614" s="75">
        <v>8.9</v>
      </c>
      <c r="R5614" s="75">
        <v>2.9</v>
      </c>
      <c r="S5614" s="76">
        <f t="shared" si="174"/>
        <v>3.0689655172413794</v>
      </c>
    </row>
    <row r="5615" spans="1:19" x14ac:dyDescent="0.25">
      <c r="A5615" s="14">
        <v>13</v>
      </c>
      <c r="B5615" s="74" t="s">
        <v>14</v>
      </c>
      <c r="C5615" s="75" t="s">
        <v>92</v>
      </c>
      <c r="D5615" s="14" t="s">
        <v>201</v>
      </c>
      <c r="P5615" s="14" t="str">
        <f t="shared" si="173"/>
        <v>13|B1T2|c|10-02=2019</v>
      </c>
      <c r="Q5615" s="75">
        <v>10.1</v>
      </c>
      <c r="R5615" s="75">
        <v>4.2</v>
      </c>
      <c r="S5615" s="76">
        <f t="shared" si="174"/>
        <v>2.4047619047619047</v>
      </c>
    </row>
    <row r="5616" spans="1:19" x14ac:dyDescent="0.25">
      <c r="A5616" s="14">
        <v>13</v>
      </c>
      <c r="B5616" s="74" t="s">
        <v>14</v>
      </c>
      <c r="C5616" s="75" t="s">
        <v>92</v>
      </c>
      <c r="D5616" s="14" t="s">
        <v>201</v>
      </c>
      <c r="P5616" s="14" t="str">
        <f t="shared" si="173"/>
        <v>13|B1T2|c|10-02=2019</v>
      </c>
      <c r="Q5616" s="75">
        <v>10</v>
      </c>
      <c r="R5616" s="75">
        <v>4.2</v>
      </c>
      <c r="S5616" s="76">
        <f t="shared" si="174"/>
        <v>2.3809523809523809</v>
      </c>
    </row>
    <row r="5617" spans="1:19" x14ac:dyDescent="0.25">
      <c r="A5617" s="14">
        <v>13</v>
      </c>
      <c r="B5617" s="74" t="s">
        <v>14</v>
      </c>
      <c r="C5617" s="75" t="s">
        <v>92</v>
      </c>
      <c r="D5617" s="14" t="s">
        <v>201</v>
      </c>
      <c r="P5617" s="14" t="str">
        <f t="shared" si="173"/>
        <v>13|B1T2|c|10-02=2019</v>
      </c>
      <c r="Q5617" s="75">
        <v>9.3000000000000007</v>
      </c>
      <c r="R5617" s="75">
        <v>4.0999999999999996</v>
      </c>
      <c r="S5617" s="76">
        <f t="shared" si="174"/>
        <v>2.2682926829268295</v>
      </c>
    </row>
    <row r="5618" spans="1:19" x14ac:dyDescent="0.25">
      <c r="A5618" s="14">
        <v>13</v>
      </c>
      <c r="B5618" s="74" t="s">
        <v>14</v>
      </c>
      <c r="C5618" s="75" t="s">
        <v>92</v>
      </c>
      <c r="D5618" s="14" t="s">
        <v>201</v>
      </c>
      <c r="P5618" s="14" t="str">
        <f t="shared" si="173"/>
        <v>13|B1T2|c|10-02=2019</v>
      </c>
      <c r="Q5618" s="75">
        <v>9.1999999999999993</v>
      </c>
      <c r="R5618" s="75">
        <v>4.0999999999999996</v>
      </c>
      <c r="S5618" s="76">
        <f t="shared" si="174"/>
        <v>2.2439024390243905</v>
      </c>
    </row>
    <row r="5619" spans="1:19" x14ac:dyDescent="0.25">
      <c r="A5619" s="14">
        <v>13</v>
      </c>
      <c r="B5619" s="74" t="s">
        <v>14</v>
      </c>
      <c r="C5619" s="75" t="s">
        <v>92</v>
      </c>
      <c r="D5619" s="14" t="s">
        <v>201</v>
      </c>
      <c r="P5619" s="14" t="str">
        <f t="shared" si="173"/>
        <v>13|B1T2|c|10-02=2019</v>
      </c>
      <c r="Q5619" s="75">
        <v>3.7</v>
      </c>
      <c r="R5619" s="75">
        <v>1.5</v>
      </c>
      <c r="S5619" s="76">
        <f t="shared" si="174"/>
        <v>2.4666666666666668</v>
      </c>
    </row>
    <row r="5620" spans="1:19" x14ac:dyDescent="0.25">
      <c r="A5620" s="14">
        <v>13</v>
      </c>
      <c r="B5620" s="74" t="s">
        <v>14</v>
      </c>
      <c r="C5620" s="75" t="s">
        <v>92</v>
      </c>
      <c r="D5620" s="14" t="s">
        <v>201</v>
      </c>
      <c r="P5620" s="14" t="str">
        <f t="shared" si="173"/>
        <v>13|B1T2|c|10-02=2019</v>
      </c>
      <c r="Q5620" s="75">
        <v>3.8</v>
      </c>
      <c r="R5620" s="75">
        <v>1.7</v>
      </c>
      <c r="S5620" s="76">
        <f t="shared" si="174"/>
        <v>2.2352941176470589</v>
      </c>
    </row>
    <row r="5621" spans="1:19" x14ac:dyDescent="0.25">
      <c r="A5621" s="14">
        <v>13</v>
      </c>
      <c r="B5621" s="74" t="s">
        <v>14</v>
      </c>
      <c r="C5621" s="75" t="s">
        <v>92</v>
      </c>
      <c r="D5621" s="14" t="s">
        <v>201</v>
      </c>
      <c r="P5621" s="14" t="str">
        <f t="shared" si="173"/>
        <v>13|B1T2|c|10-02=2019</v>
      </c>
      <c r="Q5621" s="75">
        <v>4.7</v>
      </c>
      <c r="R5621" s="75">
        <v>1.4</v>
      </c>
      <c r="S5621" s="76">
        <f t="shared" si="174"/>
        <v>3.3571428571428577</v>
      </c>
    </row>
    <row r="5622" spans="1:19" x14ac:dyDescent="0.25">
      <c r="A5622" s="14">
        <v>13</v>
      </c>
      <c r="B5622" s="74" t="s">
        <v>14</v>
      </c>
      <c r="C5622" s="75" t="s">
        <v>92</v>
      </c>
      <c r="D5622" s="14" t="s">
        <v>201</v>
      </c>
      <c r="P5622" s="14" t="str">
        <f t="shared" si="173"/>
        <v>13|B1T2|c|10-02=2019</v>
      </c>
      <c r="Q5622" s="75">
        <v>3.7</v>
      </c>
      <c r="R5622" s="75">
        <v>1.8</v>
      </c>
      <c r="S5622" s="76">
        <f t="shared" si="174"/>
        <v>2.0555555555555558</v>
      </c>
    </row>
    <row r="5623" spans="1:19" x14ac:dyDescent="0.25">
      <c r="A5623" s="14">
        <v>13</v>
      </c>
      <c r="B5623" s="74" t="s">
        <v>14</v>
      </c>
      <c r="C5623" s="75" t="s">
        <v>93</v>
      </c>
      <c r="D5623" s="14" t="s">
        <v>201</v>
      </c>
      <c r="P5623" s="14" t="str">
        <f t="shared" si="173"/>
        <v>13|B1T2|d|10-02=2019</v>
      </c>
      <c r="Q5623" s="75">
        <v>8.1999999999999993</v>
      </c>
      <c r="R5623" s="75">
        <v>3.2</v>
      </c>
      <c r="S5623" s="76">
        <f t="shared" si="174"/>
        <v>2.5624999999999996</v>
      </c>
    </row>
    <row r="5624" spans="1:19" x14ac:dyDescent="0.25">
      <c r="A5624" s="14">
        <v>13</v>
      </c>
      <c r="B5624" s="74" t="s">
        <v>14</v>
      </c>
      <c r="C5624" s="75" t="s">
        <v>93</v>
      </c>
      <c r="D5624" s="14" t="s">
        <v>201</v>
      </c>
      <c r="P5624" s="14" t="str">
        <f t="shared" si="173"/>
        <v>13|B1T2|d|10-02=2019</v>
      </c>
      <c r="Q5624" s="75">
        <v>9.4</v>
      </c>
      <c r="R5624" s="75">
        <v>3.5</v>
      </c>
      <c r="S5624" s="76">
        <f t="shared" si="174"/>
        <v>2.6857142857142859</v>
      </c>
    </row>
    <row r="5625" spans="1:19" x14ac:dyDescent="0.25">
      <c r="A5625" s="14">
        <v>13</v>
      </c>
      <c r="B5625" s="74" t="s">
        <v>14</v>
      </c>
      <c r="C5625" s="75" t="s">
        <v>93</v>
      </c>
      <c r="D5625" s="14" t="s">
        <v>201</v>
      </c>
      <c r="P5625" s="14" t="str">
        <f t="shared" si="173"/>
        <v>13|B1T2|d|10-02=2019</v>
      </c>
      <c r="Q5625" s="75">
        <v>9.8000000000000007</v>
      </c>
      <c r="R5625" s="75">
        <v>4.3</v>
      </c>
      <c r="S5625" s="76">
        <f t="shared" si="174"/>
        <v>2.2790697674418605</v>
      </c>
    </row>
    <row r="5626" spans="1:19" x14ac:dyDescent="0.25">
      <c r="A5626" s="14">
        <v>13</v>
      </c>
      <c r="B5626" s="74" t="s">
        <v>14</v>
      </c>
      <c r="C5626" s="75" t="s">
        <v>93</v>
      </c>
      <c r="D5626" s="14" t="s">
        <v>201</v>
      </c>
      <c r="P5626" s="14" t="str">
        <f t="shared" si="173"/>
        <v>13|B1T2|d|10-02=2019</v>
      </c>
      <c r="Q5626" s="75">
        <v>9</v>
      </c>
      <c r="R5626" s="75">
        <v>4.4000000000000004</v>
      </c>
      <c r="S5626" s="76">
        <f t="shared" si="174"/>
        <v>2.0454545454545454</v>
      </c>
    </row>
    <row r="5627" spans="1:19" x14ac:dyDescent="0.25">
      <c r="A5627" s="14">
        <v>13</v>
      </c>
      <c r="B5627" s="74" t="s">
        <v>14</v>
      </c>
      <c r="C5627" s="75" t="s">
        <v>93</v>
      </c>
      <c r="D5627" s="14" t="s">
        <v>201</v>
      </c>
      <c r="P5627" s="14" t="str">
        <f t="shared" si="173"/>
        <v>13|B1T2|d|10-02=2019</v>
      </c>
      <c r="Q5627" s="75">
        <v>8.1</v>
      </c>
      <c r="R5627" s="75">
        <v>3.8</v>
      </c>
      <c r="S5627" s="76">
        <f t="shared" si="174"/>
        <v>2.1315789473684212</v>
      </c>
    </row>
    <row r="5628" spans="1:19" x14ac:dyDescent="0.25">
      <c r="A5628" s="14">
        <v>13</v>
      </c>
      <c r="B5628" s="74" t="s">
        <v>14</v>
      </c>
      <c r="C5628" s="75" t="s">
        <v>93</v>
      </c>
      <c r="D5628" s="14" t="s">
        <v>201</v>
      </c>
      <c r="P5628" s="14" t="str">
        <f t="shared" si="173"/>
        <v>13|B1T2|d|10-02=2019</v>
      </c>
      <c r="Q5628" s="75">
        <v>7.8</v>
      </c>
      <c r="R5628" s="75">
        <v>3.9</v>
      </c>
      <c r="S5628" s="76">
        <f t="shared" si="174"/>
        <v>2</v>
      </c>
    </row>
    <row r="5629" spans="1:19" x14ac:dyDescent="0.25">
      <c r="A5629" s="14">
        <v>13</v>
      </c>
      <c r="B5629" s="74" t="s">
        <v>15</v>
      </c>
      <c r="C5629" s="75" t="s">
        <v>94</v>
      </c>
      <c r="D5629" s="14" t="s">
        <v>201</v>
      </c>
      <c r="P5629" s="14" t="str">
        <f t="shared" si="173"/>
        <v>13|B1T3|a|10-02=2019</v>
      </c>
      <c r="Q5629" s="75">
        <v>8.5</v>
      </c>
      <c r="R5629" s="75">
        <v>2.5</v>
      </c>
      <c r="S5629" s="76">
        <f t="shared" si="174"/>
        <v>3.4</v>
      </c>
    </row>
    <row r="5630" spans="1:19" x14ac:dyDescent="0.25">
      <c r="A5630" s="14">
        <v>13</v>
      </c>
      <c r="B5630" s="74" t="s">
        <v>15</v>
      </c>
      <c r="C5630" s="75" t="s">
        <v>94</v>
      </c>
      <c r="D5630" s="14" t="s">
        <v>201</v>
      </c>
      <c r="P5630" s="14" t="str">
        <f t="shared" si="173"/>
        <v>13|B1T3|a|10-02=2019</v>
      </c>
      <c r="Q5630" s="75">
        <v>10</v>
      </c>
      <c r="R5630" s="75">
        <v>3.9</v>
      </c>
      <c r="S5630" s="76">
        <f t="shared" si="174"/>
        <v>2.5641025641025643</v>
      </c>
    </row>
    <row r="5631" spans="1:19" x14ac:dyDescent="0.25">
      <c r="A5631" s="14">
        <v>13</v>
      </c>
      <c r="B5631" s="74" t="s">
        <v>15</v>
      </c>
      <c r="C5631" s="75" t="s">
        <v>94</v>
      </c>
      <c r="D5631" s="14" t="s">
        <v>201</v>
      </c>
      <c r="P5631" s="14" t="str">
        <f t="shared" si="173"/>
        <v>13|B1T3|a|10-02=2019</v>
      </c>
      <c r="Q5631" s="75">
        <v>10</v>
      </c>
      <c r="R5631" s="75">
        <v>4.2</v>
      </c>
      <c r="S5631" s="76">
        <f t="shared" si="174"/>
        <v>2.3809523809523809</v>
      </c>
    </row>
    <row r="5632" spans="1:19" x14ac:dyDescent="0.25">
      <c r="A5632" s="14">
        <v>13</v>
      </c>
      <c r="B5632" s="74" t="s">
        <v>15</v>
      </c>
      <c r="C5632" s="75" t="s">
        <v>94</v>
      </c>
      <c r="D5632" s="14" t="s">
        <v>201</v>
      </c>
      <c r="P5632" s="14" t="str">
        <f t="shared" si="173"/>
        <v>13|B1T3|a|10-02=2019</v>
      </c>
      <c r="Q5632" s="75">
        <v>10.4</v>
      </c>
      <c r="R5632" s="75">
        <v>4.8</v>
      </c>
      <c r="S5632" s="76">
        <f t="shared" si="174"/>
        <v>2.166666666666667</v>
      </c>
    </row>
    <row r="5633" spans="1:19" x14ac:dyDescent="0.25">
      <c r="A5633" s="14">
        <v>13</v>
      </c>
      <c r="B5633" s="74" t="s">
        <v>15</v>
      </c>
      <c r="C5633" s="75" t="s">
        <v>94</v>
      </c>
      <c r="D5633" s="14" t="s">
        <v>201</v>
      </c>
      <c r="P5633" s="14" t="str">
        <f t="shared" si="173"/>
        <v>13|B1T3|a|10-02=2019</v>
      </c>
      <c r="Q5633" s="75">
        <v>9.1</v>
      </c>
      <c r="R5633" s="75">
        <v>3.9</v>
      </c>
      <c r="S5633" s="76">
        <f t="shared" si="174"/>
        <v>2.3333333333333335</v>
      </c>
    </row>
    <row r="5634" spans="1:19" x14ac:dyDescent="0.25">
      <c r="A5634" s="14">
        <v>13</v>
      </c>
      <c r="B5634" s="74" t="s">
        <v>15</v>
      </c>
      <c r="C5634" s="75" t="s">
        <v>94</v>
      </c>
      <c r="D5634" s="14" t="s">
        <v>201</v>
      </c>
      <c r="P5634" s="14" t="str">
        <f t="shared" ref="P5634:P5697" si="175">CONCATENATE(A5634,"|",B5634,"|",C5634,"|",TEXT(D5634,"AAAA/MM/DD"))</f>
        <v>13|B1T3|a|10-02=2019</v>
      </c>
      <c r="Q5634" s="75">
        <v>9.4</v>
      </c>
      <c r="R5634" s="75">
        <v>3.3</v>
      </c>
      <c r="S5634" s="76">
        <f t="shared" si="174"/>
        <v>2.8484848484848486</v>
      </c>
    </row>
    <row r="5635" spans="1:19" x14ac:dyDescent="0.25">
      <c r="A5635" s="14">
        <v>13</v>
      </c>
      <c r="B5635" s="74" t="s">
        <v>15</v>
      </c>
      <c r="C5635" s="75" t="s">
        <v>94</v>
      </c>
      <c r="D5635" s="14" t="s">
        <v>201</v>
      </c>
      <c r="P5635" s="14" t="str">
        <f t="shared" si="175"/>
        <v>13|B1T3|a|10-02=2019</v>
      </c>
      <c r="Q5635" s="75">
        <v>4.5</v>
      </c>
      <c r="R5635" s="75">
        <v>2</v>
      </c>
      <c r="S5635" s="76">
        <f t="shared" si="174"/>
        <v>2.25</v>
      </c>
    </row>
    <row r="5636" spans="1:19" x14ac:dyDescent="0.25">
      <c r="A5636" s="14">
        <v>13</v>
      </c>
      <c r="B5636" s="74" t="s">
        <v>15</v>
      </c>
      <c r="C5636" s="75" t="s">
        <v>94</v>
      </c>
      <c r="D5636" s="14" t="s">
        <v>201</v>
      </c>
      <c r="P5636" s="14" t="str">
        <f t="shared" si="175"/>
        <v>13|B1T3|a|10-02=2019</v>
      </c>
      <c r="Q5636" s="75">
        <v>4.8</v>
      </c>
      <c r="R5636" s="75">
        <v>2.1</v>
      </c>
      <c r="S5636" s="76">
        <f t="shared" si="174"/>
        <v>2.2857142857142856</v>
      </c>
    </row>
    <row r="5637" spans="1:19" x14ac:dyDescent="0.25">
      <c r="A5637" s="14">
        <v>13</v>
      </c>
      <c r="B5637" s="74" t="s">
        <v>15</v>
      </c>
      <c r="C5637" s="75" t="s">
        <v>91</v>
      </c>
      <c r="D5637" s="14" t="s">
        <v>201</v>
      </c>
      <c r="P5637" s="14" t="str">
        <f t="shared" si="175"/>
        <v>13|B1T3|b|10-02=2019</v>
      </c>
      <c r="Q5637" s="75">
        <v>8</v>
      </c>
      <c r="R5637" s="75">
        <v>2.2999999999999998</v>
      </c>
      <c r="S5637" s="76">
        <f t="shared" si="174"/>
        <v>3.4782608695652177</v>
      </c>
    </row>
    <row r="5638" spans="1:19" x14ac:dyDescent="0.25">
      <c r="A5638" s="14">
        <v>13</v>
      </c>
      <c r="B5638" s="74" t="s">
        <v>15</v>
      </c>
      <c r="C5638" s="75" t="s">
        <v>91</v>
      </c>
      <c r="D5638" s="14" t="s">
        <v>201</v>
      </c>
      <c r="P5638" s="14" t="str">
        <f t="shared" si="175"/>
        <v>13|B1T3|b|10-02=2019</v>
      </c>
      <c r="Q5638" s="75">
        <v>8.5</v>
      </c>
      <c r="R5638" s="75">
        <v>2.2000000000000002</v>
      </c>
      <c r="S5638" s="76">
        <f t="shared" si="174"/>
        <v>3.8636363636363633</v>
      </c>
    </row>
    <row r="5639" spans="1:19" x14ac:dyDescent="0.25">
      <c r="A5639" s="14">
        <v>13</v>
      </c>
      <c r="B5639" s="74" t="s">
        <v>15</v>
      </c>
      <c r="C5639" s="75" t="s">
        <v>91</v>
      </c>
      <c r="D5639" s="14" t="s">
        <v>201</v>
      </c>
      <c r="P5639" s="14" t="str">
        <f t="shared" si="175"/>
        <v>13|B1T3|b|10-02=2019</v>
      </c>
      <c r="Q5639" s="75">
        <v>10.1</v>
      </c>
      <c r="R5639" s="75">
        <v>4.0999999999999996</v>
      </c>
      <c r="S5639" s="76">
        <f t="shared" si="174"/>
        <v>2.4634146341463414</v>
      </c>
    </row>
    <row r="5640" spans="1:19" x14ac:dyDescent="0.25">
      <c r="A5640" s="14">
        <v>13</v>
      </c>
      <c r="B5640" s="74" t="s">
        <v>15</v>
      </c>
      <c r="C5640" s="75" t="s">
        <v>91</v>
      </c>
      <c r="D5640" s="14" t="s">
        <v>201</v>
      </c>
      <c r="P5640" s="14" t="str">
        <f t="shared" si="175"/>
        <v>13|B1T3|b|10-02=2019</v>
      </c>
      <c r="Q5640" s="75">
        <v>10.5</v>
      </c>
      <c r="R5640" s="75">
        <v>3.4</v>
      </c>
      <c r="S5640" s="76">
        <f t="shared" si="174"/>
        <v>3.0882352941176472</v>
      </c>
    </row>
    <row r="5641" spans="1:19" x14ac:dyDescent="0.25">
      <c r="A5641" s="14">
        <v>13</v>
      </c>
      <c r="B5641" s="74" t="s">
        <v>15</v>
      </c>
      <c r="C5641" s="75" t="s">
        <v>91</v>
      </c>
      <c r="D5641" s="14" t="s">
        <v>201</v>
      </c>
      <c r="P5641" s="14" t="str">
        <f t="shared" si="175"/>
        <v>13|B1T3|b|10-02=2019</v>
      </c>
      <c r="Q5641" s="75">
        <v>9.6</v>
      </c>
      <c r="R5641" s="75">
        <v>4</v>
      </c>
      <c r="S5641" s="76">
        <f t="shared" si="174"/>
        <v>2.4</v>
      </c>
    </row>
    <row r="5642" spans="1:19" x14ac:dyDescent="0.25">
      <c r="A5642" s="14">
        <v>13</v>
      </c>
      <c r="B5642" s="74" t="s">
        <v>15</v>
      </c>
      <c r="C5642" s="75" t="s">
        <v>91</v>
      </c>
      <c r="D5642" s="14" t="s">
        <v>201</v>
      </c>
      <c r="P5642" s="14" t="str">
        <f t="shared" si="175"/>
        <v>13|B1T3|b|10-02=2019</v>
      </c>
      <c r="Q5642" s="75">
        <v>9.5</v>
      </c>
      <c r="R5642" s="75">
        <v>4</v>
      </c>
      <c r="S5642" s="76">
        <f t="shared" si="174"/>
        <v>2.375</v>
      </c>
    </row>
    <row r="5643" spans="1:19" x14ac:dyDescent="0.25">
      <c r="A5643" s="14">
        <v>13</v>
      </c>
      <c r="B5643" s="74" t="s">
        <v>15</v>
      </c>
      <c r="C5643" s="75" t="s">
        <v>91</v>
      </c>
      <c r="D5643" s="14" t="s">
        <v>201</v>
      </c>
      <c r="P5643" s="14" t="str">
        <f t="shared" si="175"/>
        <v>13|B1T3|b|10-02=2019</v>
      </c>
      <c r="Q5643" s="75">
        <v>6.3</v>
      </c>
      <c r="R5643" s="75">
        <v>2.6</v>
      </c>
      <c r="S5643" s="76">
        <f t="shared" si="174"/>
        <v>2.4230769230769229</v>
      </c>
    </row>
    <row r="5644" spans="1:19" x14ac:dyDescent="0.25">
      <c r="A5644" s="14">
        <v>13</v>
      </c>
      <c r="B5644" s="74" t="s">
        <v>15</v>
      </c>
      <c r="C5644" s="75" t="s">
        <v>91</v>
      </c>
      <c r="D5644" s="14" t="s">
        <v>201</v>
      </c>
      <c r="P5644" s="14" t="str">
        <f t="shared" si="175"/>
        <v>13|B1T3|b|10-02=2019</v>
      </c>
      <c r="Q5644" s="75">
        <v>6</v>
      </c>
      <c r="R5644" s="75">
        <v>2.5</v>
      </c>
      <c r="S5644" s="76">
        <f t="shared" si="174"/>
        <v>2.4</v>
      </c>
    </row>
    <row r="5645" spans="1:19" x14ac:dyDescent="0.25">
      <c r="A5645" s="14">
        <v>13</v>
      </c>
      <c r="B5645" s="74" t="s">
        <v>15</v>
      </c>
      <c r="C5645" s="75" t="s">
        <v>92</v>
      </c>
      <c r="D5645" s="14" t="s">
        <v>201</v>
      </c>
      <c r="P5645" s="14" t="str">
        <f t="shared" si="175"/>
        <v>13|B1T3|c|10-02=2019</v>
      </c>
      <c r="Q5645" s="75">
        <v>8</v>
      </c>
      <c r="R5645" s="75">
        <v>4</v>
      </c>
      <c r="S5645" s="76">
        <f t="shared" si="174"/>
        <v>2</v>
      </c>
    </row>
    <row r="5646" spans="1:19" x14ac:dyDescent="0.25">
      <c r="A5646" s="14">
        <v>13</v>
      </c>
      <c r="B5646" s="74" t="s">
        <v>15</v>
      </c>
      <c r="C5646" s="75" t="s">
        <v>92</v>
      </c>
      <c r="D5646" s="14" t="s">
        <v>201</v>
      </c>
      <c r="P5646" s="14" t="str">
        <f t="shared" si="175"/>
        <v>13|B1T3|c|10-02=2019</v>
      </c>
      <c r="Q5646" s="75">
        <v>9.6</v>
      </c>
      <c r="R5646" s="75">
        <v>3.2</v>
      </c>
      <c r="S5646" s="76">
        <f t="shared" si="174"/>
        <v>2.9999999999999996</v>
      </c>
    </row>
    <row r="5647" spans="1:19" x14ac:dyDescent="0.25">
      <c r="A5647" s="14">
        <v>13</v>
      </c>
      <c r="B5647" s="74" t="s">
        <v>15</v>
      </c>
      <c r="C5647" s="75" t="s">
        <v>92</v>
      </c>
      <c r="D5647" s="14" t="s">
        <v>201</v>
      </c>
      <c r="P5647" s="14" t="str">
        <f t="shared" si="175"/>
        <v>13|B1T3|c|10-02=2019</v>
      </c>
      <c r="Q5647" s="75">
        <v>10.5</v>
      </c>
      <c r="R5647" s="75">
        <v>3.4</v>
      </c>
      <c r="S5647" s="76">
        <f t="shared" si="174"/>
        <v>3.0882352941176472</v>
      </c>
    </row>
    <row r="5648" spans="1:19" x14ac:dyDescent="0.25">
      <c r="A5648" s="14">
        <v>13</v>
      </c>
      <c r="B5648" s="74" t="s">
        <v>15</v>
      </c>
      <c r="C5648" s="75" t="s">
        <v>92</v>
      </c>
      <c r="D5648" s="14" t="s">
        <v>201</v>
      </c>
      <c r="P5648" s="14" t="str">
        <f t="shared" si="175"/>
        <v>13|B1T3|c|10-02=2019</v>
      </c>
      <c r="Q5648" s="75">
        <v>10.1</v>
      </c>
      <c r="R5648" s="75">
        <v>5</v>
      </c>
      <c r="S5648" s="76">
        <f t="shared" si="174"/>
        <v>2.02</v>
      </c>
    </row>
    <row r="5649" spans="1:19" x14ac:dyDescent="0.25">
      <c r="A5649" s="14">
        <v>13</v>
      </c>
      <c r="B5649" s="74" t="s">
        <v>15</v>
      </c>
      <c r="C5649" s="75" t="s">
        <v>92</v>
      </c>
      <c r="D5649" s="14" t="s">
        <v>201</v>
      </c>
      <c r="P5649" s="14" t="str">
        <f t="shared" si="175"/>
        <v>13|B1T3|c|10-02=2019</v>
      </c>
      <c r="Q5649" s="75">
        <v>9.4</v>
      </c>
      <c r="R5649" s="75">
        <v>4</v>
      </c>
      <c r="S5649" s="76">
        <f t="shared" si="174"/>
        <v>2.35</v>
      </c>
    </row>
    <row r="5650" spans="1:19" x14ac:dyDescent="0.25">
      <c r="A5650" s="14">
        <v>13</v>
      </c>
      <c r="B5650" s="74" t="s">
        <v>15</v>
      </c>
      <c r="C5650" s="75" t="s">
        <v>92</v>
      </c>
      <c r="D5650" s="14" t="s">
        <v>201</v>
      </c>
      <c r="P5650" s="14" t="str">
        <f t="shared" si="175"/>
        <v>13|B1T3|c|10-02=2019</v>
      </c>
      <c r="Q5650" s="75">
        <v>9.1999999999999993</v>
      </c>
      <c r="R5650" s="75">
        <v>4.0999999999999996</v>
      </c>
      <c r="S5650" s="76">
        <f t="shared" si="174"/>
        <v>2.2439024390243905</v>
      </c>
    </row>
    <row r="5651" spans="1:19" x14ac:dyDescent="0.25">
      <c r="A5651" s="14">
        <v>13</v>
      </c>
      <c r="B5651" s="74" t="s">
        <v>15</v>
      </c>
      <c r="C5651" s="75" t="s">
        <v>92</v>
      </c>
      <c r="D5651" s="14" t="s">
        <v>201</v>
      </c>
      <c r="P5651" s="14" t="str">
        <f t="shared" si="175"/>
        <v>13|B1T3|c|10-02=2019</v>
      </c>
      <c r="Q5651" s="75">
        <v>5</v>
      </c>
      <c r="R5651" s="75">
        <v>2.7</v>
      </c>
      <c r="S5651" s="76">
        <f t="shared" ref="S5651:S5714" si="176">Q5651/R5651</f>
        <v>1.8518518518518516</v>
      </c>
    </row>
    <row r="5652" spans="1:19" x14ac:dyDescent="0.25">
      <c r="A5652" s="14">
        <v>13</v>
      </c>
      <c r="B5652" s="74" t="s">
        <v>15</v>
      </c>
      <c r="C5652" s="75" t="s">
        <v>92</v>
      </c>
      <c r="D5652" s="14" t="s">
        <v>201</v>
      </c>
      <c r="P5652" s="14" t="str">
        <f t="shared" si="175"/>
        <v>13|B1T3|c|10-02=2019</v>
      </c>
      <c r="Q5652" s="75">
        <v>6</v>
      </c>
      <c r="R5652" s="75">
        <v>2.2999999999999998</v>
      </c>
      <c r="S5652" s="76">
        <f t="shared" si="176"/>
        <v>2.6086956521739131</v>
      </c>
    </row>
    <row r="5653" spans="1:19" x14ac:dyDescent="0.25">
      <c r="A5653" s="14">
        <v>13</v>
      </c>
      <c r="B5653" s="74" t="s">
        <v>15</v>
      </c>
      <c r="C5653" s="75" t="s">
        <v>92</v>
      </c>
      <c r="D5653" s="14" t="s">
        <v>201</v>
      </c>
      <c r="P5653" s="14" t="str">
        <f t="shared" si="175"/>
        <v>13|B1T3|c|10-02=2019</v>
      </c>
      <c r="Q5653" s="75">
        <v>5.4</v>
      </c>
      <c r="R5653" s="75">
        <v>2.4</v>
      </c>
      <c r="S5653" s="76">
        <f t="shared" si="176"/>
        <v>2.2500000000000004</v>
      </c>
    </row>
    <row r="5654" spans="1:19" x14ac:dyDescent="0.25">
      <c r="A5654" s="14">
        <v>13</v>
      </c>
      <c r="B5654" s="74" t="s">
        <v>15</v>
      </c>
      <c r="C5654" s="75" t="s">
        <v>93</v>
      </c>
      <c r="D5654" s="14" t="s">
        <v>201</v>
      </c>
      <c r="P5654" s="14" t="str">
        <f t="shared" si="175"/>
        <v>13|B1T3|d|10-02=2019</v>
      </c>
      <c r="Q5654" s="75">
        <v>5.5</v>
      </c>
      <c r="R5654" s="75">
        <v>2.2999999999999998</v>
      </c>
      <c r="S5654" s="76">
        <f t="shared" si="176"/>
        <v>2.3913043478260874</v>
      </c>
    </row>
    <row r="5655" spans="1:19" x14ac:dyDescent="0.25">
      <c r="A5655" s="14">
        <v>13</v>
      </c>
      <c r="B5655" s="74" t="s">
        <v>15</v>
      </c>
      <c r="C5655" s="75" t="s">
        <v>93</v>
      </c>
      <c r="D5655" s="14" t="s">
        <v>201</v>
      </c>
      <c r="P5655" s="14" t="str">
        <f t="shared" si="175"/>
        <v>13|B1T3|d|10-02=2019</v>
      </c>
      <c r="Q5655" s="75">
        <v>10</v>
      </c>
      <c r="R5655" s="75">
        <v>3.5</v>
      </c>
      <c r="S5655" s="76">
        <f t="shared" si="176"/>
        <v>2.8571428571428572</v>
      </c>
    </row>
    <row r="5656" spans="1:19" x14ac:dyDescent="0.25">
      <c r="A5656" s="14">
        <v>13</v>
      </c>
      <c r="B5656" s="74" t="s">
        <v>15</v>
      </c>
      <c r="C5656" s="75" t="s">
        <v>93</v>
      </c>
      <c r="D5656" s="14" t="s">
        <v>201</v>
      </c>
      <c r="P5656" s="14" t="str">
        <f t="shared" si="175"/>
        <v>13|B1T3|d|10-02=2019</v>
      </c>
      <c r="Q5656" s="75">
        <v>10</v>
      </c>
      <c r="R5656" s="75">
        <v>4.5</v>
      </c>
      <c r="S5656" s="76">
        <f t="shared" si="176"/>
        <v>2.2222222222222223</v>
      </c>
    </row>
    <row r="5657" spans="1:19" x14ac:dyDescent="0.25">
      <c r="A5657" s="14">
        <v>13</v>
      </c>
      <c r="B5657" s="74" t="s">
        <v>15</v>
      </c>
      <c r="C5657" s="75" t="s">
        <v>93</v>
      </c>
      <c r="D5657" s="14" t="s">
        <v>201</v>
      </c>
      <c r="P5657" s="14" t="str">
        <f t="shared" si="175"/>
        <v>13|B1T3|d|10-02=2019</v>
      </c>
      <c r="Q5657" s="75">
        <v>9.6</v>
      </c>
      <c r="R5657" s="75">
        <v>4.3</v>
      </c>
      <c r="S5657" s="76">
        <f t="shared" si="176"/>
        <v>2.2325581395348837</v>
      </c>
    </row>
    <row r="5658" spans="1:19" x14ac:dyDescent="0.25">
      <c r="A5658" s="14">
        <v>13</v>
      </c>
      <c r="B5658" s="74" t="s">
        <v>15</v>
      </c>
      <c r="C5658" s="75" t="s">
        <v>93</v>
      </c>
      <c r="D5658" s="14" t="s">
        <v>201</v>
      </c>
      <c r="P5658" s="14" t="str">
        <f t="shared" si="175"/>
        <v>13|B1T3|d|10-02=2019</v>
      </c>
      <c r="Q5658" s="75">
        <v>7</v>
      </c>
      <c r="R5658" s="75">
        <v>2.6</v>
      </c>
      <c r="S5658" s="76">
        <f t="shared" si="176"/>
        <v>2.6923076923076921</v>
      </c>
    </row>
    <row r="5659" spans="1:19" x14ac:dyDescent="0.25">
      <c r="A5659" s="14">
        <v>13</v>
      </c>
      <c r="B5659" s="74" t="s">
        <v>15</v>
      </c>
      <c r="C5659" s="75" t="s">
        <v>93</v>
      </c>
      <c r="D5659" s="14" t="s">
        <v>201</v>
      </c>
      <c r="P5659" s="14" t="str">
        <f t="shared" si="175"/>
        <v>13|B1T3|d|10-02=2019</v>
      </c>
      <c r="Q5659" s="75">
        <v>7.1</v>
      </c>
      <c r="R5659" s="75">
        <v>3.2</v>
      </c>
      <c r="S5659" s="76">
        <f t="shared" si="176"/>
        <v>2.2187499999999996</v>
      </c>
    </row>
    <row r="5660" spans="1:19" x14ac:dyDescent="0.25">
      <c r="A5660" s="14">
        <v>13</v>
      </c>
      <c r="B5660" s="74" t="s">
        <v>16</v>
      </c>
      <c r="C5660" s="75" t="s">
        <v>94</v>
      </c>
      <c r="D5660" s="14" t="s">
        <v>201</v>
      </c>
      <c r="P5660" s="14" t="str">
        <f t="shared" si="175"/>
        <v>13|B1T4|a|10-02=2019</v>
      </c>
      <c r="Q5660" s="75">
        <v>6</v>
      </c>
      <c r="R5660" s="75">
        <v>2.2999999999999998</v>
      </c>
      <c r="S5660" s="76">
        <f t="shared" si="176"/>
        <v>2.6086956521739131</v>
      </c>
    </row>
    <row r="5661" spans="1:19" x14ac:dyDescent="0.25">
      <c r="A5661" s="14">
        <v>13</v>
      </c>
      <c r="B5661" s="74" t="s">
        <v>16</v>
      </c>
      <c r="C5661" s="75" t="s">
        <v>94</v>
      </c>
      <c r="D5661" s="14" t="s">
        <v>201</v>
      </c>
      <c r="P5661" s="14" t="str">
        <f t="shared" si="175"/>
        <v>13|B1T4|a|10-02=2019</v>
      </c>
      <c r="Q5661" s="75">
        <v>5</v>
      </c>
      <c r="R5661" s="75">
        <v>2.7</v>
      </c>
      <c r="S5661" s="76">
        <f t="shared" si="176"/>
        <v>1.8518518518518516</v>
      </c>
    </row>
    <row r="5662" spans="1:19" x14ac:dyDescent="0.25">
      <c r="A5662" s="14">
        <v>13</v>
      </c>
      <c r="B5662" s="74" t="s">
        <v>16</v>
      </c>
      <c r="C5662" s="75" t="s">
        <v>94</v>
      </c>
      <c r="D5662" s="14" t="s">
        <v>201</v>
      </c>
      <c r="P5662" s="14" t="str">
        <f t="shared" si="175"/>
        <v>13|B1T4|a|10-02=2019</v>
      </c>
      <c r="Q5662" s="75">
        <v>8.5</v>
      </c>
      <c r="R5662" s="75">
        <v>2.8</v>
      </c>
      <c r="S5662" s="76">
        <f t="shared" si="176"/>
        <v>3.035714285714286</v>
      </c>
    </row>
    <row r="5663" spans="1:19" x14ac:dyDescent="0.25">
      <c r="A5663" s="14">
        <v>13</v>
      </c>
      <c r="B5663" s="74" t="s">
        <v>16</v>
      </c>
      <c r="C5663" s="75" t="s">
        <v>94</v>
      </c>
      <c r="D5663" s="14" t="s">
        <v>201</v>
      </c>
      <c r="P5663" s="14" t="str">
        <f t="shared" si="175"/>
        <v>13|B1T4|a|10-02=2019</v>
      </c>
      <c r="Q5663" s="75">
        <v>8.5</v>
      </c>
      <c r="R5663" s="75">
        <v>2.5</v>
      </c>
      <c r="S5663" s="76">
        <f t="shared" si="176"/>
        <v>3.4</v>
      </c>
    </row>
    <row r="5664" spans="1:19" x14ac:dyDescent="0.25">
      <c r="A5664" s="14">
        <v>13</v>
      </c>
      <c r="B5664" s="74" t="s">
        <v>16</v>
      </c>
      <c r="C5664" s="75" t="s">
        <v>94</v>
      </c>
      <c r="D5664" s="14" t="s">
        <v>201</v>
      </c>
      <c r="P5664" s="14" t="str">
        <f t="shared" si="175"/>
        <v>13|B1T4|a|10-02=2019</v>
      </c>
      <c r="Q5664" s="75">
        <v>8.6</v>
      </c>
      <c r="R5664" s="75">
        <v>4.2</v>
      </c>
      <c r="S5664" s="76">
        <f t="shared" si="176"/>
        <v>2.0476190476190474</v>
      </c>
    </row>
    <row r="5665" spans="1:19" x14ac:dyDescent="0.25">
      <c r="A5665" s="14">
        <v>13</v>
      </c>
      <c r="B5665" s="74" t="s">
        <v>16</v>
      </c>
      <c r="C5665" s="75" t="s">
        <v>94</v>
      </c>
      <c r="D5665" s="14" t="s">
        <v>201</v>
      </c>
      <c r="P5665" s="14" t="str">
        <f t="shared" si="175"/>
        <v>13|B1T4|a|10-02=2019</v>
      </c>
      <c r="Q5665" s="75">
        <v>8.5</v>
      </c>
      <c r="R5665" s="75">
        <v>4.2</v>
      </c>
      <c r="S5665" s="76">
        <f t="shared" si="176"/>
        <v>2.0238095238095237</v>
      </c>
    </row>
    <row r="5666" spans="1:19" x14ac:dyDescent="0.25">
      <c r="A5666" s="14">
        <v>13</v>
      </c>
      <c r="B5666" s="74" t="s">
        <v>16</v>
      </c>
      <c r="C5666" s="75" t="s">
        <v>94</v>
      </c>
      <c r="D5666" s="14" t="s">
        <v>201</v>
      </c>
      <c r="P5666" s="14" t="str">
        <f t="shared" si="175"/>
        <v>13|B1T4|a|10-02=2019</v>
      </c>
      <c r="Q5666" s="75">
        <v>7.3</v>
      </c>
      <c r="R5666" s="75">
        <v>3.7</v>
      </c>
      <c r="S5666" s="76">
        <f t="shared" si="176"/>
        <v>1.9729729729729728</v>
      </c>
    </row>
    <row r="5667" spans="1:19" x14ac:dyDescent="0.25">
      <c r="A5667" s="14">
        <v>13</v>
      </c>
      <c r="B5667" s="74" t="s">
        <v>16</v>
      </c>
      <c r="C5667" s="75" t="s">
        <v>94</v>
      </c>
      <c r="D5667" s="14" t="s">
        <v>201</v>
      </c>
      <c r="P5667" s="14" t="str">
        <f t="shared" si="175"/>
        <v>13|B1T4|a|10-02=2019</v>
      </c>
      <c r="Q5667" s="75">
        <v>7.5</v>
      </c>
      <c r="R5667" s="75">
        <v>3.6</v>
      </c>
      <c r="S5667" s="76">
        <f t="shared" si="176"/>
        <v>2.0833333333333335</v>
      </c>
    </row>
    <row r="5668" spans="1:19" x14ac:dyDescent="0.25">
      <c r="A5668" s="14">
        <v>13</v>
      </c>
      <c r="B5668" s="74" t="s">
        <v>16</v>
      </c>
      <c r="C5668" s="75" t="s">
        <v>91</v>
      </c>
      <c r="D5668" s="14" t="s">
        <v>201</v>
      </c>
      <c r="P5668" s="14" t="str">
        <f t="shared" si="175"/>
        <v>13|B1T4|b|10-02=2019</v>
      </c>
      <c r="Q5668" s="75">
        <v>8.3000000000000007</v>
      </c>
      <c r="R5668" s="75">
        <v>2.7</v>
      </c>
      <c r="S5668" s="76">
        <f t="shared" si="176"/>
        <v>3.074074074074074</v>
      </c>
    </row>
    <row r="5669" spans="1:19" x14ac:dyDescent="0.25">
      <c r="A5669" s="14">
        <v>13</v>
      </c>
      <c r="B5669" s="74" t="s">
        <v>16</v>
      </c>
      <c r="C5669" s="75" t="s">
        <v>91</v>
      </c>
      <c r="D5669" s="14" t="s">
        <v>201</v>
      </c>
      <c r="P5669" s="14" t="str">
        <f t="shared" si="175"/>
        <v>13|B1T4|b|10-02=2019</v>
      </c>
      <c r="Q5669" s="75">
        <v>9.5</v>
      </c>
      <c r="R5669" s="75">
        <v>3.6</v>
      </c>
      <c r="S5669" s="76">
        <f t="shared" si="176"/>
        <v>2.6388888888888888</v>
      </c>
    </row>
    <row r="5670" spans="1:19" x14ac:dyDescent="0.25">
      <c r="A5670" s="14">
        <v>13</v>
      </c>
      <c r="B5670" s="74" t="s">
        <v>16</v>
      </c>
      <c r="C5670" s="75" t="s">
        <v>91</v>
      </c>
      <c r="D5670" s="14" t="s">
        <v>201</v>
      </c>
      <c r="P5670" s="14" t="str">
        <f t="shared" si="175"/>
        <v>13|B1T4|b|10-02=2019</v>
      </c>
      <c r="Q5670" s="75">
        <v>9.6</v>
      </c>
      <c r="R5670" s="75">
        <v>3.9</v>
      </c>
      <c r="S5670" s="76">
        <f t="shared" si="176"/>
        <v>2.4615384615384617</v>
      </c>
    </row>
    <row r="5671" spans="1:19" x14ac:dyDescent="0.25">
      <c r="A5671" s="14">
        <v>13</v>
      </c>
      <c r="B5671" s="74" t="s">
        <v>16</v>
      </c>
      <c r="C5671" s="75" t="s">
        <v>91</v>
      </c>
      <c r="D5671" s="14" t="s">
        <v>201</v>
      </c>
      <c r="P5671" s="14" t="str">
        <f t="shared" si="175"/>
        <v>13|B1T4|b|10-02=2019</v>
      </c>
      <c r="Q5671" s="75">
        <v>10</v>
      </c>
      <c r="R5671" s="75">
        <v>3.9</v>
      </c>
      <c r="S5671" s="76">
        <f t="shared" si="176"/>
        <v>2.5641025641025643</v>
      </c>
    </row>
    <row r="5672" spans="1:19" x14ac:dyDescent="0.25">
      <c r="A5672" s="14">
        <v>13</v>
      </c>
      <c r="B5672" s="74" t="s">
        <v>16</v>
      </c>
      <c r="C5672" s="75" t="s">
        <v>91</v>
      </c>
      <c r="D5672" s="14" t="s">
        <v>201</v>
      </c>
      <c r="P5672" s="14" t="str">
        <f t="shared" si="175"/>
        <v>13|B1T4|b|10-02=2019</v>
      </c>
      <c r="Q5672" s="75">
        <v>10.199999999999999</v>
      </c>
      <c r="R5672" s="75">
        <v>4.0999999999999996</v>
      </c>
      <c r="S5672" s="76">
        <f t="shared" si="176"/>
        <v>2.4878048780487805</v>
      </c>
    </row>
    <row r="5673" spans="1:19" x14ac:dyDescent="0.25">
      <c r="A5673" s="14">
        <v>13</v>
      </c>
      <c r="B5673" s="74" t="s">
        <v>16</v>
      </c>
      <c r="C5673" s="75" t="s">
        <v>91</v>
      </c>
      <c r="D5673" s="14" t="s">
        <v>201</v>
      </c>
      <c r="P5673" s="14" t="str">
        <f t="shared" si="175"/>
        <v>13|B1T4|b|10-02=2019</v>
      </c>
      <c r="Q5673" s="75">
        <v>7</v>
      </c>
      <c r="R5673" s="75">
        <v>3.2</v>
      </c>
      <c r="S5673" s="76">
        <f t="shared" si="176"/>
        <v>2.1875</v>
      </c>
    </row>
    <row r="5674" spans="1:19" x14ac:dyDescent="0.25">
      <c r="A5674" s="14">
        <v>13</v>
      </c>
      <c r="B5674" s="74" t="s">
        <v>16</v>
      </c>
      <c r="C5674" s="75" t="s">
        <v>91</v>
      </c>
      <c r="D5674" s="14" t="s">
        <v>201</v>
      </c>
      <c r="P5674" s="14" t="str">
        <f t="shared" si="175"/>
        <v>13|B1T4|b|10-02=2019</v>
      </c>
      <c r="Q5674" s="75">
        <v>7.4</v>
      </c>
      <c r="R5674" s="75">
        <v>2.2000000000000002</v>
      </c>
      <c r="S5674" s="76">
        <f t="shared" si="176"/>
        <v>3.3636363636363633</v>
      </c>
    </row>
    <row r="5675" spans="1:19" x14ac:dyDescent="0.25">
      <c r="A5675" s="14">
        <v>13</v>
      </c>
      <c r="B5675" s="74" t="s">
        <v>16</v>
      </c>
      <c r="C5675" s="75" t="s">
        <v>92</v>
      </c>
      <c r="D5675" s="14" t="s">
        <v>201</v>
      </c>
      <c r="P5675" s="14" t="str">
        <f t="shared" si="175"/>
        <v>13|B1T4|c|10-02=2019</v>
      </c>
      <c r="Q5675" s="75">
        <v>5.5</v>
      </c>
      <c r="R5675" s="75">
        <v>2.5</v>
      </c>
      <c r="S5675" s="76">
        <f t="shared" si="176"/>
        <v>2.2000000000000002</v>
      </c>
    </row>
    <row r="5676" spans="1:19" x14ac:dyDescent="0.25">
      <c r="A5676" s="14">
        <v>13</v>
      </c>
      <c r="B5676" s="74" t="s">
        <v>16</v>
      </c>
      <c r="C5676" s="75" t="s">
        <v>92</v>
      </c>
      <c r="D5676" s="14" t="s">
        <v>201</v>
      </c>
      <c r="P5676" s="14" t="str">
        <f t="shared" si="175"/>
        <v>13|B1T4|c|10-02=2019</v>
      </c>
      <c r="Q5676" s="75">
        <v>5.7</v>
      </c>
      <c r="R5676" s="75">
        <v>2.5</v>
      </c>
      <c r="S5676" s="76">
        <f t="shared" si="176"/>
        <v>2.2800000000000002</v>
      </c>
    </row>
    <row r="5677" spans="1:19" x14ac:dyDescent="0.25">
      <c r="A5677" s="14">
        <v>13</v>
      </c>
      <c r="B5677" s="74" t="s">
        <v>16</v>
      </c>
      <c r="C5677" s="75" t="s">
        <v>92</v>
      </c>
      <c r="D5677" s="14" t="s">
        <v>201</v>
      </c>
      <c r="P5677" s="14" t="str">
        <f t="shared" si="175"/>
        <v>13|B1T4|c|10-02=2019</v>
      </c>
      <c r="Q5677" s="75">
        <v>9</v>
      </c>
      <c r="R5677" s="75">
        <v>3.2</v>
      </c>
      <c r="S5677" s="76">
        <f t="shared" si="176"/>
        <v>2.8125</v>
      </c>
    </row>
    <row r="5678" spans="1:19" x14ac:dyDescent="0.25">
      <c r="A5678" s="14">
        <v>13</v>
      </c>
      <c r="B5678" s="74" t="s">
        <v>16</v>
      </c>
      <c r="C5678" s="75" t="s">
        <v>92</v>
      </c>
      <c r="D5678" s="14" t="s">
        <v>201</v>
      </c>
      <c r="P5678" s="14" t="str">
        <f t="shared" si="175"/>
        <v>13|B1T4|c|10-02=2019</v>
      </c>
      <c r="Q5678" s="75">
        <v>10</v>
      </c>
      <c r="R5678" s="75">
        <v>3.5</v>
      </c>
      <c r="S5678" s="76">
        <f t="shared" si="176"/>
        <v>2.8571428571428572</v>
      </c>
    </row>
    <row r="5679" spans="1:19" x14ac:dyDescent="0.25">
      <c r="A5679" s="14">
        <v>13</v>
      </c>
      <c r="B5679" s="74" t="s">
        <v>16</v>
      </c>
      <c r="C5679" s="75" t="s">
        <v>92</v>
      </c>
      <c r="D5679" s="14" t="s">
        <v>201</v>
      </c>
      <c r="P5679" s="14" t="str">
        <f t="shared" si="175"/>
        <v>13|B1T4|c|10-02=2019</v>
      </c>
      <c r="Q5679" s="75">
        <v>10</v>
      </c>
      <c r="R5679" s="75">
        <v>4.5</v>
      </c>
      <c r="S5679" s="76">
        <f t="shared" si="176"/>
        <v>2.2222222222222223</v>
      </c>
    </row>
    <row r="5680" spans="1:19" x14ac:dyDescent="0.25">
      <c r="A5680" s="14">
        <v>13</v>
      </c>
      <c r="B5680" s="74" t="s">
        <v>16</v>
      </c>
      <c r="C5680" s="75" t="s">
        <v>92</v>
      </c>
      <c r="D5680" s="14" t="s">
        <v>201</v>
      </c>
      <c r="P5680" s="14" t="str">
        <f t="shared" si="175"/>
        <v>13|B1T4|c|10-02=2019</v>
      </c>
      <c r="Q5680" s="75">
        <v>10</v>
      </c>
      <c r="R5680" s="75">
        <v>4.5</v>
      </c>
      <c r="S5680" s="76">
        <f t="shared" si="176"/>
        <v>2.2222222222222223</v>
      </c>
    </row>
    <row r="5681" spans="1:19" x14ac:dyDescent="0.25">
      <c r="A5681" s="14">
        <v>13</v>
      </c>
      <c r="B5681" s="74" t="s">
        <v>16</v>
      </c>
      <c r="C5681" s="75" t="s">
        <v>92</v>
      </c>
      <c r="D5681" s="14" t="s">
        <v>201</v>
      </c>
      <c r="P5681" s="14" t="str">
        <f t="shared" si="175"/>
        <v>13|B1T4|c|10-02=2019</v>
      </c>
      <c r="Q5681" s="75">
        <v>10.7</v>
      </c>
      <c r="R5681" s="75">
        <v>4.5999999999999996</v>
      </c>
      <c r="S5681" s="76">
        <f t="shared" si="176"/>
        <v>2.3260869565217392</v>
      </c>
    </row>
    <row r="5682" spans="1:19" x14ac:dyDescent="0.25">
      <c r="A5682" s="14">
        <v>13</v>
      </c>
      <c r="B5682" s="74" t="s">
        <v>16</v>
      </c>
      <c r="C5682" s="75" t="s">
        <v>92</v>
      </c>
      <c r="D5682" s="14" t="s">
        <v>201</v>
      </c>
      <c r="P5682" s="14" t="str">
        <f t="shared" si="175"/>
        <v>13|B1T4|c|10-02=2019</v>
      </c>
      <c r="Q5682" s="75">
        <v>11.1</v>
      </c>
      <c r="R5682" s="75">
        <v>4.5</v>
      </c>
      <c r="S5682" s="76">
        <f t="shared" si="176"/>
        <v>2.4666666666666668</v>
      </c>
    </row>
    <row r="5683" spans="1:19" x14ac:dyDescent="0.25">
      <c r="A5683" s="14">
        <v>13</v>
      </c>
      <c r="B5683" s="74" t="s">
        <v>16</v>
      </c>
      <c r="C5683" s="75" t="s">
        <v>92</v>
      </c>
      <c r="D5683" s="14" t="s">
        <v>201</v>
      </c>
      <c r="P5683" s="14" t="str">
        <f t="shared" si="175"/>
        <v>13|B1T4|c|10-02=2019</v>
      </c>
      <c r="Q5683" s="75">
        <v>8.5</v>
      </c>
      <c r="R5683" s="75">
        <v>3.4</v>
      </c>
      <c r="S5683" s="76">
        <f t="shared" si="176"/>
        <v>2.5</v>
      </c>
    </row>
    <row r="5684" spans="1:19" x14ac:dyDescent="0.25">
      <c r="A5684" s="14">
        <v>13</v>
      </c>
      <c r="B5684" s="74" t="s">
        <v>16</v>
      </c>
      <c r="C5684" s="75" t="s">
        <v>92</v>
      </c>
      <c r="D5684" s="14" t="s">
        <v>201</v>
      </c>
      <c r="P5684" s="14" t="str">
        <f t="shared" si="175"/>
        <v>13|B1T4|c|10-02=2019</v>
      </c>
      <c r="Q5684" s="75">
        <v>8.4</v>
      </c>
      <c r="R5684" s="75">
        <v>3.9</v>
      </c>
      <c r="S5684" s="76">
        <f t="shared" si="176"/>
        <v>2.1538461538461542</v>
      </c>
    </row>
    <row r="5685" spans="1:19" x14ac:dyDescent="0.25">
      <c r="A5685" s="14">
        <v>13</v>
      </c>
      <c r="B5685" s="74" t="s">
        <v>16</v>
      </c>
      <c r="C5685" s="75" t="s">
        <v>93</v>
      </c>
      <c r="D5685" s="14" t="s">
        <v>201</v>
      </c>
      <c r="P5685" s="14" t="str">
        <f t="shared" si="175"/>
        <v>13|B1T4|d|10-02=2019</v>
      </c>
      <c r="Q5685" s="75">
        <v>9.5</v>
      </c>
      <c r="R5685" s="75">
        <v>3.4</v>
      </c>
      <c r="S5685" s="76">
        <f t="shared" si="176"/>
        <v>2.7941176470588238</v>
      </c>
    </row>
    <row r="5686" spans="1:19" x14ac:dyDescent="0.25">
      <c r="A5686" s="14">
        <v>13</v>
      </c>
      <c r="B5686" s="74" t="s">
        <v>16</v>
      </c>
      <c r="C5686" s="75" t="s">
        <v>93</v>
      </c>
      <c r="D5686" s="14" t="s">
        <v>201</v>
      </c>
      <c r="P5686" s="14" t="str">
        <f t="shared" si="175"/>
        <v>13|B1T4|d|10-02=2019</v>
      </c>
      <c r="Q5686" s="75">
        <v>9.5</v>
      </c>
      <c r="R5686" s="75">
        <v>3.3</v>
      </c>
      <c r="S5686" s="76">
        <f t="shared" si="176"/>
        <v>2.8787878787878789</v>
      </c>
    </row>
    <row r="5687" spans="1:19" x14ac:dyDescent="0.25">
      <c r="A5687" s="14">
        <v>13</v>
      </c>
      <c r="B5687" s="74" t="s">
        <v>16</v>
      </c>
      <c r="C5687" s="75" t="s">
        <v>93</v>
      </c>
      <c r="D5687" s="14" t="s">
        <v>201</v>
      </c>
      <c r="P5687" s="14" t="str">
        <f t="shared" si="175"/>
        <v>13|B1T4|d|10-02=2019</v>
      </c>
      <c r="Q5687" s="75">
        <v>9.6999999999999993</v>
      </c>
      <c r="R5687" s="75">
        <v>5</v>
      </c>
      <c r="S5687" s="76">
        <f t="shared" si="176"/>
        <v>1.94</v>
      </c>
    </row>
    <row r="5688" spans="1:19" x14ac:dyDescent="0.25">
      <c r="A5688" s="14">
        <v>13</v>
      </c>
      <c r="B5688" s="74" t="s">
        <v>16</v>
      </c>
      <c r="C5688" s="75" t="s">
        <v>93</v>
      </c>
      <c r="D5688" s="14" t="s">
        <v>201</v>
      </c>
      <c r="P5688" s="14" t="str">
        <f t="shared" si="175"/>
        <v>13|B1T4|d|10-02=2019</v>
      </c>
      <c r="Q5688" s="75">
        <v>9.3000000000000007</v>
      </c>
      <c r="R5688" s="75">
        <v>4.5</v>
      </c>
      <c r="S5688" s="76">
        <f t="shared" si="176"/>
        <v>2.0666666666666669</v>
      </c>
    </row>
    <row r="5689" spans="1:19" x14ac:dyDescent="0.25">
      <c r="A5689" s="14">
        <v>13</v>
      </c>
      <c r="B5689" s="74" t="s">
        <v>16</v>
      </c>
      <c r="C5689" s="75" t="s">
        <v>93</v>
      </c>
      <c r="D5689" s="14" t="s">
        <v>201</v>
      </c>
      <c r="P5689" s="14" t="str">
        <f t="shared" si="175"/>
        <v>13|B1T4|d|10-02=2019</v>
      </c>
      <c r="Q5689" s="75">
        <v>10</v>
      </c>
      <c r="R5689" s="75">
        <v>4.8</v>
      </c>
      <c r="S5689" s="76">
        <f t="shared" si="176"/>
        <v>2.0833333333333335</v>
      </c>
    </row>
    <row r="5690" spans="1:19" x14ac:dyDescent="0.25">
      <c r="A5690" s="14">
        <v>13</v>
      </c>
      <c r="B5690" s="74" t="s">
        <v>16</v>
      </c>
      <c r="C5690" s="75" t="s">
        <v>93</v>
      </c>
      <c r="D5690" s="14" t="s">
        <v>201</v>
      </c>
      <c r="P5690" s="14" t="str">
        <f t="shared" si="175"/>
        <v>13|B1T4|d|10-02=2019</v>
      </c>
      <c r="Q5690" s="75">
        <v>8</v>
      </c>
      <c r="R5690" s="75">
        <v>2.2999999999999998</v>
      </c>
      <c r="S5690" s="76">
        <f t="shared" si="176"/>
        <v>3.4782608695652177</v>
      </c>
    </row>
    <row r="5691" spans="1:19" x14ac:dyDescent="0.25">
      <c r="A5691" s="14">
        <v>13</v>
      </c>
      <c r="B5691" s="74" t="s">
        <v>16</v>
      </c>
      <c r="C5691" s="75" t="s">
        <v>93</v>
      </c>
      <c r="D5691" s="14" t="s">
        <v>201</v>
      </c>
      <c r="P5691" s="14" t="str">
        <f t="shared" si="175"/>
        <v>13|B1T4|d|10-02=2019</v>
      </c>
      <c r="Q5691" s="75">
        <v>7.3</v>
      </c>
      <c r="R5691" s="75">
        <v>4</v>
      </c>
      <c r="S5691" s="76">
        <f t="shared" si="176"/>
        <v>1.825</v>
      </c>
    </row>
    <row r="5692" spans="1:19" x14ac:dyDescent="0.25">
      <c r="A5692" s="14">
        <v>13</v>
      </c>
      <c r="B5692" s="74" t="s">
        <v>16</v>
      </c>
      <c r="C5692" s="75" t="s">
        <v>93</v>
      </c>
      <c r="D5692" s="14" t="s">
        <v>201</v>
      </c>
      <c r="P5692" s="14" t="str">
        <f t="shared" si="175"/>
        <v>13|B1T4|d|10-02=2019</v>
      </c>
      <c r="Q5692" s="75">
        <v>5.3</v>
      </c>
      <c r="R5692" s="75">
        <v>2.2999999999999998</v>
      </c>
      <c r="S5692" s="76">
        <f t="shared" si="176"/>
        <v>2.3043478260869565</v>
      </c>
    </row>
    <row r="5693" spans="1:19" x14ac:dyDescent="0.25">
      <c r="A5693" s="14">
        <v>13</v>
      </c>
      <c r="B5693" s="74" t="s">
        <v>16</v>
      </c>
      <c r="C5693" s="75" t="s">
        <v>93</v>
      </c>
      <c r="D5693" s="14" t="s">
        <v>201</v>
      </c>
      <c r="P5693" s="14" t="str">
        <f t="shared" si="175"/>
        <v>13|B1T4|d|10-02=2019</v>
      </c>
      <c r="Q5693" s="75">
        <v>4.8</v>
      </c>
      <c r="R5693" s="75">
        <v>2.4</v>
      </c>
      <c r="S5693" s="76">
        <f t="shared" si="176"/>
        <v>2</v>
      </c>
    </row>
    <row r="5694" spans="1:19" x14ac:dyDescent="0.25">
      <c r="A5694" s="14">
        <v>13</v>
      </c>
      <c r="B5694" s="74" t="s">
        <v>16</v>
      </c>
      <c r="C5694" s="75" t="s">
        <v>93</v>
      </c>
      <c r="D5694" s="14" t="s">
        <v>201</v>
      </c>
      <c r="P5694" s="14" t="str">
        <f t="shared" si="175"/>
        <v>13|B1T4|d|10-02=2019</v>
      </c>
      <c r="Q5694" s="75">
        <v>4.3</v>
      </c>
      <c r="R5694" s="75">
        <v>2.2999999999999998</v>
      </c>
      <c r="S5694" s="76">
        <f t="shared" si="176"/>
        <v>1.8695652173913044</v>
      </c>
    </row>
    <row r="5695" spans="1:19" x14ac:dyDescent="0.25">
      <c r="A5695" s="14">
        <v>13</v>
      </c>
      <c r="B5695" s="74" t="s">
        <v>16</v>
      </c>
      <c r="C5695" s="75" t="s">
        <v>93</v>
      </c>
      <c r="D5695" s="14" t="s">
        <v>201</v>
      </c>
      <c r="P5695" s="14" t="str">
        <f t="shared" si="175"/>
        <v>13|B1T4|d|10-02=2019</v>
      </c>
      <c r="Q5695" s="75">
        <v>4.7</v>
      </c>
      <c r="R5695" s="75">
        <v>2.2000000000000002</v>
      </c>
      <c r="S5695" s="76">
        <f t="shared" si="176"/>
        <v>2.1363636363636362</v>
      </c>
    </row>
    <row r="5696" spans="1:19" x14ac:dyDescent="0.25">
      <c r="A5696" s="14">
        <v>13</v>
      </c>
      <c r="B5696" s="74" t="s">
        <v>17</v>
      </c>
      <c r="C5696" s="75" t="s">
        <v>94</v>
      </c>
      <c r="D5696" s="14" t="s">
        <v>201</v>
      </c>
      <c r="P5696" s="14" t="str">
        <f t="shared" si="175"/>
        <v>13|B1T5|a|10-02=2019</v>
      </c>
      <c r="Q5696" s="75">
        <v>7.2</v>
      </c>
      <c r="R5696" s="75">
        <v>2.5</v>
      </c>
      <c r="S5696" s="76">
        <f t="shared" si="176"/>
        <v>2.88</v>
      </c>
    </row>
    <row r="5697" spans="1:19" x14ac:dyDescent="0.25">
      <c r="A5697" s="14">
        <v>13</v>
      </c>
      <c r="B5697" s="74" t="s">
        <v>17</v>
      </c>
      <c r="C5697" s="75" t="s">
        <v>94</v>
      </c>
      <c r="D5697" s="14" t="s">
        <v>201</v>
      </c>
      <c r="P5697" s="14" t="str">
        <f t="shared" si="175"/>
        <v>13|B1T5|a|10-02=2019</v>
      </c>
      <c r="Q5697" s="75">
        <v>7.3</v>
      </c>
      <c r="R5697" s="75">
        <v>2.5</v>
      </c>
      <c r="S5697" s="76">
        <f t="shared" si="176"/>
        <v>2.92</v>
      </c>
    </row>
    <row r="5698" spans="1:19" x14ac:dyDescent="0.25">
      <c r="A5698" s="14">
        <v>13</v>
      </c>
      <c r="B5698" s="74" t="s">
        <v>17</v>
      </c>
      <c r="C5698" s="75" t="s">
        <v>94</v>
      </c>
      <c r="D5698" s="14" t="s">
        <v>201</v>
      </c>
      <c r="P5698" s="14" t="str">
        <f t="shared" ref="P5698:P5761" si="177">CONCATENATE(A5698,"|",B5698,"|",C5698,"|",TEXT(D5698,"AAAA/MM/DD"))</f>
        <v>13|B1T5|a|10-02=2019</v>
      </c>
      <c r="Q5698" s="75">
        <v>5.3</v>
      </c>
      <c r="R5698" s="75">
        <v>2.2000000000000002</v>
      </c>
      <c r="S5698" s="76">
        <f t="shared" si="176"/>
        <v>2.4090909090909087</v>
      </c>
    </row>
    <row r="5699" spans="1:19" x14ac:dyDescent="0.25">
      <c r="A5699" s="14">
        <v>13</v>
      </c>
      <c r="B5699" s="74" t="s">
        <v>17</v>
      </c>
      <c r="C5699" s="75" t="s">
        <v>94</v>
      </c>
      <c r="D5699" s="14" t="s">
        <v>201</v>
      </c>
      <c r="P5699" s="14" t="str">
        <f t="shared" si="177"/>
        <v>13|B1T5|a|10-02=2019</v>
      </c>
      <c r="Q5699" s="75">
        <v>5.0999999999999996</v>
      </c>
      <c r="R5699" s="75">
        <v>2.9</v>
      </c>
      <c r="S5699" s="76">
        <f t="shared" si="176"/>
        <v>1.7586206896551724</v>
      </c>
    </row>
    <row r="5700" spans="1:19" x14ac:dyDescent="0.25">
      <c r="A5700" s="14">
        <v>13</v>
      </c>
      <c r="B5700" s="74" t="s">
        <v>17</v>
      </c>
      <c r="C5700" s="75" t="s">
        <v>94</v>
      </c>
      <c r="D5700" s="14" t="s">
        <v>201</v>
      </c>
      <c r="P5700" s="14" t="str">
        <f t="shared" si="177"/>
        <v>13|B1T5|a|10-02=2019</v>
      </c>
      <c r="Q5700" s="75">
        <v>6.3</v>
      </c>
      <c r="R5700" s="75">
        <v>2.6</v>
      </c>
      <c r="S5700" s="76">
        <f t="shared" si="176"/>
        <v>2.4230769230769229</v>
      </c>
    </row>
    <row r="5701" spans="1:19" x14ac:dyDescent="0.25">
      <c r="A5701" s="14">
        <v>13</v>
      </c>
      <c r="B5701" s="74" t="s">
        <v>17</v>
      </c>
      <c r="C5701" s="75" t="s">
        <v>94</v>
      </c>
      <c r="D5701" s="14" t="s">
        <v>201</v>
      </c>
      <c r="P5701" s="14" t="str">
        <f t="shared" si="177"/>
        <v>13|B1T5|a|10-02=2019</v>
      </c>
      <c r="Q5701" s="75">
        <v>6.5</v>
      </c>
      <c r="R5701" s="75">
        <v>2.5</v>
      </c>
      <c r="S5701" s="76">
        <f t="shared" si="176"/>
        <v>2.6</v>
      </c>
    </row>
    <row r="5702" spans="1:19" x14ac:dyDescent="0.25">
      <c r="A5702" s="14">
        <v>13</v>
      </c>
      <c r="B5702" s="74" t="s">
        <v>17</v>
      </c>
      <c r="C5702" s="75" t="s">
        <v>94</v>
      </c>
      <c r="D5702" s="14" t="s">
        <v>201</v>
      </c>
      <c r="P5702" s="14" t="str">
        <f t="shared" si="177"/>
        <v>13|B1T5|a|10-02=2019</v>
      </c>
      <c r="Q5702" s="75">
        <v>4.3</v>
      </c>
      <c r="R5702" s="75">
        <v>2</v>
      </c>
      <c r="S5702" s="76">
        <f t="shared" si="176"/>
        <v>2.15</v>
      </c>
    </row>
    <row r="5703" spans="1:19" x14ac:dyDescent="0.25">
      <c r="A5703" s="14">
        <v>13</v>
      </c>
      <c r="B5703" s="74" t="s">
        <v>17</v>
      </c>
      <c r="C5703" s="75" t="s">
        <v>94</v>
      </c>
      <c r="D5703" s="14" t="s">
        <v>201</v>
      </c>
      <c r="P5703" s="14" t="str">
        <f t="shared" si="177"/>
        <v>13|B1T5|a|10-02=2019</v>
      </c>
      <c r="Q5703" s="75">
        <v>5</v>
      </c>
      <c r="R5703" s="75">
        <v>2.2000000000000002</v>
      </c>
      <c r="S5703" s="76">
        <f t="shared" si="176"/>
        <v>2.2727272727272725</v>
      </c>
    </row>
    <row r="5704" spans="1:19" x14ac:dyDescent="0.25">
      <c r="A5704" s="14">
        <v>13</v>
      </c>
      <c r="B5704" s="74" t="s">
        <v>17</v>
      </c>
      <c r="C5704" s="75" t="s">
        <v>91</v>
      </c>
      <c r="D5704" s="14" t="s">
        <v>201</v>
      </c>
      <c r="P5704" s="14" t="str">
        <f t="shared" si="177"/>
        <v>13|B1T5|b|10-02=2019</v>
      </c>
      <c r="Q5704" s="75">
        <v>10.1</v>
      </c>
      <c r="R5704" s="75">
        <v>4.3</v>
      </c>
      <c r="S5704" s="76">
        <f t="shared" si="176"/>
        <v>2.3488372093023258</v>
      </c>
    </row>
    <row r="5705" spans="1:19" x14ac:dyDescent="0.25">
      <c r="A5705" s="14">
        <v>13</v>
      </c>
      <c r="B5705" s="74" t="s">
        <v>17</v>
      </c>
      <c r="C5705" s="75" t="s">
        <v>91</v>
      </c>
      <c r="D5705" s="14" t="s">
        <v>201</v>
      </c>
      <c r="P5705" s="14" t="str">
        <f t="shared" si="177"/>
        <v>13|B1T5|b|10-02=2019</v>
      </c>
      <c r="Q5705" s="75">
        <v>5.4</v>
      </c>
      <c r="R5705" s="75">
        <v>2.5</v>
      </c>
      <c r="S5705" s="76">
        <f t="shared" si="176"/>
        <v>2.16</v>
      </c>
    </row>
    <row r="5706" spans="1:19" x14ac:dyDescent="0.25">
      <c r="A5706" s="14">
        <v>13</v>
      </c>
      <c r="B5706" s="74" t="s">
        <v>17</v>
      </c>
      <c r="C5706" s="75" t="s">
        <v>91</v>
      </c>
      <c r="D5706" s="14" t="s">
        <v>201</v>
      </c>
      <c r="P5706" s="14" t="str">
        <f t="shared" si="177"/>
        <v>13|B1T5|b|10-02=2019</v>
      </c>
      <c r="Q5706" s="75">
        <v>5.7</v>
      </c>
      <c r="R5706" s="75">
        <v>2.2999999999999998</v>
      </c>
      <c r="S5706" s="76">
        <f t="shared" si="176"/>
        <v>2.4782608695652177</v>
      </c>
    </row>
    <row r="5707" spans="1:19" x14ac:dyDescent="0.25">
      <c r="A5707" s="14">
        <v>13</v>
      </c>
      <c r="B5707" s="74" t="s">
        <v>17</v>
      </c>
      <c r="C5707" s="75" t="s">
        <v>91</v>
      </c>
      <c r="D5707" s="14" t="s">
        <v>201</v>
      </c>
      <c r="P5707" s="14" t="str">
        <f t="shared" si="177"/>
        <v>13|B1T5|b|10-02=2019</v>
      </c>
      <c r="Q5707" s="75">
        <v>3.3</v>
      </c>
      <c r="R5707" s="75">
        <v>1.4</v>
      </c>
      <c r="S5707" s="76">
        <f t="shared" si="176"/>
        <v>2.3571428571428572</v>
      </c>
    </row>
    <row r="5708" spans="1:19" x14ac:dyDescent="0.25">
      <c r="A5708" s="14">
        <v>13</v>
      </c>
      <c r="B5708" s="74" t="s">
        <v>17</v>
      </c>
      <c r="C5708" s="75" t="s">
        <v>91</v>
      </c>
      <c r="D5708" s="14" t="s">
        <v>201</v>
      </c>
      <c r="P5708" s="14" t="str">
        <f t="shared" si="177"/>
        <v>13|B1T5|b|10-02=2019</v>
      </c>
      <c r="Q5708" s="75">
        <v>3.5</v>
      </c>
      <c r="R5708" s="75">
        <v>1.2</v>
      </c>
      <c r="S5708" s="76">
        <f t="shared" si="176"/>
        <v>2.916666666666667</v>
      </c>
    </row>
    <row r="5709" spans="1:19" x14ac:dyDescent="0.25">
      <c r="A5709" s="14">
        <v>13</v>
      </c>
      <c r="B5709" s="74" t="s">
        <v>17</v>
      </c>
      <c r="C5709" s="75" t="s">
        <v>91</v>
      </c>
      <c r="D5709" s="14" t="s">
        <v>201</v>
      </c>
      <c r="P5709" s="14" t="str">
        <f t="shared" si="177"/>
        <v>13|B1T5|b|10-02=2019</v>
      </c>
      <c r="Q5709" s="75">
        <v>3.2</v>
      </c>
      <c r="R5709" s="75">
        <v>1.3</v>
      </c>
      <c r="S5709" s="76">
        <f t="shared" si="176"/>
        <v>2.4615384615384617</v>
      </c>
    </row>
    <row r="5710" spans="1:19" x14ac:dyDescent="0.25">
      <c r="A5710" s="14">
        <v>13</v>
      </c>
      <c r="B5710" s="74" t="s">
        <v>17</v>
      </c>
      <c r="C5710" s="75" t="s">
        <v>91</v>
      </c>
      <c r="D5710" s="14" t="s">
        <v>201</v>
      </c>
      <c r="P5710" s="14" t="str">
        <f t="shared" si="177"/>
        <v>13|B1T5|b|10-02=2019</v>
      </c>
      <c r="Q5710" s="75">
        <v>3</v>
      </c>
      <c r="R5710" s="75">
        <v>1.2</v>
      </c>
      <c r="S5710" s="76">
        <f t="shared" si="176"/>
        <v>2.5</v>
      </c>
    </row>
    <row r="5711" spans="1:19" x14ac:dyDescent="0.25">
      <c r="A5711" s="14">
        <v>13</v>
      </c>
      <c r="B5711" s="74" t="s">
        <v>17</v>
      </c>
      <c r="C5711" s="75" t="s">
        <v>91</v>
      </c>
      <c r="D5711" s="14" t="s">
        <v>201</v>
      </c>
      <c r="P5711" s="14" t="str">
        <f t="shared" si="177"/>
        <v>13|B1T5|b|10-02=2019</v>
      </c>
      <c r="Q5711" s="75">
        <v>2.5</v>
      </c>
      <c r="R5711" s="75">
        <v>1.5</v>
      </c>
      <c r="S5711" s="76">
        <f t="shared" si="176"/>
        <v>1.6666666666666667</v>
      </c>
    </row>
    <row r="5712" spans="1:19" x14ac:dyDescent="0.25">
      <c r="A5712" s="14">
        <v>13</v>
      </c>
      <c r="B5712" s="74" t="s">
        <v>17</v>
      </c>
      <c r="C5712" s="75" t="s">
        <v>91</v>
      </c>
      <c r="D5712" s="14" t="s">
        <v>201</v>
      </c>
      <c r="P5712" s="14" t="str">
        <f t="shared" si="177"/>
        <v>13|B1T5|b|10-02=2019</v>
      </c>
      <c r="Q5712" s="75">
        <v>3</v>
      </c>
      <c r="R5712" s="75">
        <v>1.2</v>
      </c>
      <c r="S5712" s="76">
        <f t="shared" si="176"/>
        <v>2.5</v>
      </c>
    </row>
    <row r="5713" spans="1:19" x14ac:dyDescent="0.25">
      <c r="A5713" s="14">
        <v>13</v>
      </c>
      <c r="B5713" s="74" t="s">
        <v>17</v>
      </c>
      <c r="C5713" s="75" t="s">
        <v>92</v>
      </c>
      <c r="D5713" s="14" t="s">
        <v>201</v>
      </c>
      <c r="P5713" s="14" t="str">
        <f t="shared" si="177"/>
        <v>13|B1T5|c|10-02=2019</v>
      </c>
      <c r="Q5713" s="75">
        <v>7.6</v>
      </c>
      <c r="R5713" s="75">
        <v>3.7</v>
      </c>
      <c r="S5713" s="76">
        <f t="shared" si="176"/>
        <v>2.0540540540540539</v>
      </c>
    </row>
    <row r="5714" spans="1:19" x14ac:dyDescent="0.25">
      <c r="A5714" s="14">
        <v>13</v>
      </c>
      <c r="B5714" s="74" t="s">
        <v>17</v>
      </c>
      <c r="C5714" s="75" t="s">
        <v>92</v>
      </c>
      <c r="D5714" s="14" t="s">
        <v>201</v>
      </c>
      <c r="P5714" s="14" t="str">
        <f t="shared" si="177"/>
        <v>13|B1T5|c|10-02=2019</v>
      </c>
      <c r="Q5714" s="75">
        <v>8</v>
      </c>
      <c r="R5714" s="75">
        <v>3.9</v>
      </c>
      <c r="S5714" s="76">
        <f t="shared" si="176"/>
        <v>2.0512820512820515</v>
      </c>
    </row>
    <row r="5715" spans="1:19" x14ac:dyDescent="0.25">
      <c r="A5715" s="14">
        <v>13</v>
      </c>
      <c r="B5715" s="74" t="s">
        <v>17</v>
      </c>
      <c r="C5715" s="75" t="s">
        <v>93</v>
      </c>
      <c r="D5715" s="14" t="s">
        <v>201</v>
      </c>
      <c r="P5715" s="14" t="str">
        <f t="shared" si="177"/>
        <v>13|B1T5|d|10-02=2019</v>
      </c>
      <c r="Q5715" s="75">
        <v>8.9</v>
      </c>
      <c r="R5715" s="75">
        <v>3.5</v>
      </c>
      <c r="S5715" s="76">
        <f t="shared" ref="S5715:S5778" si="178">Q5715/R5715</f>
        <v>2.5428571428571431</v>
      </c>
    </row>
    <row r="5716" spans="1:19" x14ac:dyDescent="0.25">
      <c r="A5716" s="14">
        <v>13</v>
      </c>
      <c r="B5716" s="74" t="s">
        <v>17</v>
      </c>
      <c r="C5716" s="75" t="s">
        <v>93</v>
      </c>
      <c r="D5716" s="14" t="s">
        <v>201</v>
      </c>
      <c r="P5716" s="14" t="str">
        <f t="shared" si="177"/>
        <v>13|B1T5|d|10-02=2019</v>
      </c>
      <c r="Q5716" s="75">
        <v>9.1999999999999993</v>
      </c>
      <c r="R5716" s="75">
        <v>3.5</v>
      </c>
      <c r="S5716" s="76">
        <f t="shared" si="178"/>
        <v>2.6285714285714286</v>
      </c>
    </row>
    <row r="5717" spans="1:19" x14ac:dyDescent="0.25">
      <c r="A5717" s="14">
        <v>13</v>
      </c>
      <c r="B5717" s="74" t="s">
        <v>17</v>
      </c>
      <c r="C5717" s="75" t="s">
        <v>93</v>
      </c>
      <c r="D5717" s="14" t="s">
        <v>201</v>
      </c>
      <c r="P5717" s="14" t="str">
        <f t="shared" si="177"/>
        <v>13|B1T5|d|10-02=2019</v>
      </c>
      <c r="Q5717" s="75">
        <v>8.5</v>
      </c>
      <c r="R5717" s="75">
        <v>4</v>
      </c>
      <c r="S5717" s="76">
        <f t="shared" si="178"/>
        <v>2.125</v>
      </c>
    </row>
    <row r="5718" spans="1:19" x14ac:dyDescent="0.25">
      <c r="A5718" s="14">
        <v>13</v>
      </c>
      <c r="B5718" s="74" t="s">
        <v>17</v>
      </c>
      <c r="C5718" s="75" t="s">
        <v>93</v>
      </c>
      <c r="D5718" s="14" t="s">
        <v>201</v>
      </c>
      <c r="P5718" s="14" t="str">
        <f t="shared" si="177"/>
        <v>13|B1T5|d|10-02=2019</v>
      </c>
      <c r="Q5718" s="75">
        <v>8.8000000000000007</v>
      </c>
      <c r="R5718" s="75">
        <v>4.0999999999999996</v>
      </c>
      <c r="S5718" s="76">
        <f t="shared" si="178"/>
        <v>2.1463414634146347</v>
      </c>
    </row>
    <row r="5719" spans="1:19" x14ac:dyDescent="0.25">
      <c r="A5719" s="14">
        <v>13</v>
      </c>
      <c r="B5719" s="74" t="s">
        <v>18</v>
      </c>
      <c r="C5719" s="75" t="s">
        <v>94</v>
      </c>
      <c r="D5719" s="14" t="s">
        <v>201</v>
      </c>
      <c r="P5719" s="14" t="str">
        <f t="shared" si="177"/>
        <v>13|B2T1|a|10-02=2019</v>
      </c>
      <c r="Q5719" s="75">
        <v>9.1999999999999993</v>
      </c>
      <c r="R5719" s="75">
        <v>3</v>
      </c>
      <c r="S5719" s="76">
        <f t="shared" si="178"/>
        <v>3.0666666666666664</v>
      </c>
    </row>
    <row r="5720" spans="1:19" x14ac:dyDescent="0.25">
      <c r="A5720" s="14">
        <v>13</v>
      </c>
      <c r="B5720" s="74" t="s">
        <v>18</v>
      </c>
      <c r="C5720" s="75" t="s">
        <v>94</v>
      </c>
      <c r="D5720" s="14" t="s">
        <v>201</v>
      </c>
      <c r="P5720" s="14" t="str">
        <f t="shared" si="177"/>
        <v>13|B2T1|a|10-02=2019</v>
      </c>
      <c r="Q5720" s="75">
        <v>8.4</v>
      </c>
      <c r="R5720" s="75">
        <v>3</v>
      </c>
      <c r="S5720" s="76">
        <f t="shared" si="178"/>
        <v>2.8000000000000003</v>
      </c>
    </row>
    <row r="5721" spans="1:19" x14ac:dyDescent="0.25">
      <c r="A5721" s="14">
        <v>13</v>
      </c>
      <c r="B5721" s="74" t="s">
        <v>18</v>
      </c>
      <c r="C5721" s="75" t="s">
        <v>94</v>
      </c>
      <c r="D5721" s="14" t="s">
        <v>201</v>
      </c>
      <c r="P5721" s="14" t="str">
        <f t="shared" si="177"/>
        <v>13|B2T1|a|10-02=2019</v>
      </c>
      <c r="Q5721" s="75">
        <v>9</v>
      </c>
      <c r="R5721" s="75">
        <v>3.5</v>
      </c>
      <c r="S5721" s="76">
        <f t="shared" si="178"/>
        <v>2.5714285714285716</v>
      </c>
    </row>
    <row r="5722" spans="1:19" x14ac:dyDescent="0.25">
      <c r="A5722" s="14">
        <v>13</v>
      </c>
      <c r="B5722" s="74" t="s">
        <v>18</v>
      </c>
      <c r="C5722" s="75" t="s">
        <v>94</v>
      </c>
      <c r="D5722" s="14" t="s">
        <v>201</v>
      </c>
      <c r="P5722" s="14" t="str">
        <f t="shared" si="177"/>
        <v>13|B2T1|a|10-02=2019</v>
      </c>
      <c r="Q5722" s="75">
        <v>8.5</v>
      </c>
      <c r="R5722" s="75">
        <v>3.7</v>
      </c>
      <c r="S5722" s="76">
        <f t="shared" si="178"/>
        <v>2.2972972972972974</v>
      </c>
    </row>
    <row r="5723" spans="1:19" x14ac:dyDescent="0.25">
      <c r="A5723" s="14">
        <v>13</v>
      </c>
      <c r="B5723" s="74" t="s">
        <v>18</v>
      </c>
      <c r="C5723" s="75" t="s">
        <v>91</v>
      </c>
      <c r="D5723" s="14" t="s">
        <v>201</v>
      </c>
      <c r="P5723" s="14" t="str">
        <f t="shared" si="177"/>
        <v>13|B2T1|b|10-02=2019</v>
      </c>
      <c r="Q5723" s="75">
        <v>0</v>
      </c>
      <c r="R5723" s="75">
        <v>0</v>
      </c>
      <c r="S5723" s="76">
        <v>0</v>
      </c>
    </row>
    <row r="5724" spans="1:19" x14ac:dyDescent="0.25">
      <c r="A5724" s="14">
        <v>13</v>
      </c>
      <c r="B5724" s="74" t="s">
        <v>18</v>
      </c>
      <c r="C5724" s="75" t="s">
        <v>92</v>
      </c>
      <c r="D5724" s="14" t="s">
        <v>201</v>
      </c>
      <c r="P5724" s="14" t="str">
        <f t="shared" si="177"/>
        <v>13|B2T1|c|10-02=2019</v>
      </c>
      <c r="Q5724" s="75">
        <v>9.3000000000000007</v>
      </c>
      <c r="R5724" s="75">
        <v>4.2</v>
      </c>
      <c r="S5724" s="76">
        <f t="shared" si="178"/>
        <v>2.2142857142857144</v>
      </c>
    </row>
    <row r="5725" spans="1:19" x14ac:dyDescent="0.25">
      <c r="A5725" s="14">
        <v>13</v>
      </c>
      <c r="B5725" s="74" t="s">
        <v>18</v>
      </c>
      <c r="C5725" s="75" t="s">
        <v>92</v>
      </c>
      <c r="D5725" s="14" t="s">
        <v>201</v>
      </c>
      <c r="P5725" s="14" t="str">
        <f t="shared" si="177"/>
        <v>13|B2T1|c|10-02=2019</v>
      </c>
      <c r="Q5725" s="75">
        <v>9.5</v>
      </c>
      <c r="R5725" s="75">
        <v>3.2</v>
      </c>
      <c r="S5725" s="76">
        <f t="shared" si="178"/>
        <v>2.96875</v>
      </c>
    </row>
    <row r="5726" spans="1:19" x14ac:dyDescent="0.25">
      <c r="A5726" s="14">
        <v>13</v>
      </c>
      <c r="B5726" s="74" t="s">
        <v>18</v>
      </c>
      <c r="C5726" s="75" t="s">
        <v>93</v>
      </c>
      <c r="D5726" s="14" t="s">
        <v>201</v>
      </c>
      <c r="P5726" s="14" t="str">
        <f t="shared" si="177"/>
        <v>13|B2T1|d|10-02=2019</v>
      </c>
      <c r="Q5726" s="75">
        <v>0</v>
      </c>
      <c r="R5726" s="75">
        <v>0</v>
      </c>
      <c r="S5726" s="76">
        <v>0</v>
      </c>
    </row>
    <row r="5727" spans="1:19" x14ac:dyDescent="0.25">
      <c r="A5727" s="14">
        <v>13</v>
      </c>
      <c r="B5727" s="74" t="s">
        <v>19</v>
      </c>
      <c r="C5727" s="75" t="s">
        <v>94</v>
      </c>
      <c r="D5727" s="14" t="s">
        <v>201</v>
      </c>
      <c r="P5727" s="14" t="str">
        <f t="shared" si="177"/>
        <v>13|B2T2|a|10-02=2019</v>
      </c>
      <c r="Q5727" s="75">
        <v>8.6</v>
      </c>
      <c r="R5727" s="75">
        <v>2.4</v>
      </c>
      <c r="S5727" s="76">
        <f t="shared" si="178"/>
        <v>3.5833333333333335</v>
      </c>
    </row>
    <row r="5728" spans="1:19" x14ac:dyDescent="0.25">
      <c r="A5728" s="14">
        <v>13</v>
      </c>
      <c r="B5728" s="74" t="s">
        <v>19</v>
      </c>
      <c r="C5728" s="75" t="s">
        <v>94</v>
      </c>
      <c r="D5728" s="14" t="s">
        <v>201</v>
      </c>
      <c r="P5728" s="14" t="str">
        <f t="shared" si="177"/>
        <v>13|B2T2|a|10-02=2019</v>
      </c>
      <c r="Q5728" s="75">
        <v>8.6999999999999993</v>
      </c>
      <c r="R5728" s="75">
        <v>2.2000000000000002</v>
      </c>
      <c r="S5728" s="76">
        <f t="shared" si="178"/>
        <v>3.9545454545454537</v>
      </c>
    </row>
    <row r="5729" spans="1:19" x14ac:dyDescent="0.25">
      <c r="A5729" s="14">
        <v>13</v>
      </c>
      <c r="B5729" s="74" t="s">
        <v>19</v>
      </c>
      <c r="C5729" s="75" t="s">
        <v>94</v>
      </c>
      <c r="D5729" s="14" t="s">
        <v>201</v>
      </c>
      <c r="P5729" s="14" t="str">
        <f t="shared" si="177"/>
        <v>13|B2T2|a|10-02=2019</v>
      </c>
      <c r="Q5729" s="75">
        <v>10.199999999999999</v>
      </c>
      <c r="R5729" s="75">
        <v>4.8</v>
      </c>
      <c r="S5729" s="76">
        <f t="shared" si="178"/>
        <v>2.125</v>
      </c>
    </row>
    <row r="5730" spans="1:19" x14ac:dyDescent="0.25">
      <c r="A5730" s="14">
        <v>13</v>
      </c>
      <c r="B5730" s="74" t="s">
        <v>19</v>
      </c>
      <c r="C5730" s="75" t="s">
        <v>94</v>
      </c>
      <c r="D5730" s="14" t="s">
        <v>201</v>
      </c>
      <c r="P5730" s="14" t="str">
        <f t="shared" si="177"/>
        <v>13|B2T2|a|10-02=2019</v>
      </c>
      <c r="Q5730" s="75">
        <v>11.4</v>
      </c>
      <c r="R5730" s="75">
        <v>4.5</v>
      </c>
      <c r="S5730" s="76">
        <f t="shared" si="178"/>
        <v>2.5333333333333332</v>
      </c>
    </row>
    <row r="5731" spans="1:19" x14ac:dyDescent="0.25">
      <c r="A5731" s="14">
        <v>13</v>
      </c>
      <c r="B5731" s="74" t="s">
        <v>19</v>
      </c>
      <c r="C5731" s="75" t="s">
        <v>94</v>
      </c>
      <c r="D5731" s="14" t="s">
        <v>201</v>
      </c>
      <c r="P5731" s="14" t="str">
        <f t="shared" si="177"/>
        <v>13|B2T2|a|10-02=2019</v>
      </c>
      <c r="Q5731" s="75">
        <v>10.6</v>
      </c>
      <c r="R5731" s="75">
        <v>5.8</v>
      </c>
      <c r="S5731" s="76">
        <f t="shared" si="178"/>
        <v>1.8275862068965518</v>
      </c>
    </row>
    <row r="5732" spans="1:19" x14ac:dyDescent="0.25">
      <c r="A5732" s="14">
        <v>13</v>
      </c>
      <c r="B5732" s="74" t="s">
        <v>19</v>
      </c>
      <c r="C5732" s="75" t="s">
        <v>94</v>
      </c>
      <c r="D5732" s="14" t="s">
        <v>201</v>
      </c>
      <c r="P5732" s="14" t="str">
        <f t="shared" si="177"/>
        <v>13|B2T2|a|10-02=2019</v>
      </c>
      <c r="Q5732" s="75">
        <v>12</v>
      </c>
      <c r="R5732" s="75">
        <v>4.3</v>
      </c>
      <c r="S5732" s="76">
        <f t="shared" si="178"/>
        <v>2.7906976744186047</v>
      </c>
    </row>
    <row r="5733" spans="1:19" x14ac:dyDescent="0.25">
      <c r="A5733" s="14">
        <v>13</v>
      </c>
      <c r="B5733" s="74" t="s">
        <v>19</v>
      </c>
      <c r="C5733" s="75" t="s">
        <v>94</v>
      </c>
      <c r="D5733" s="14" t="s">
        <v>201</v>
      </c>
      <c r="P5733" s="14" t="str">
        <f t="shared" si="177"/>
        <v>13|B2T2|a|10-02=2019</v>
      </c>
      <c r="Q5733" s="75">
        <v>12.2</v>
      </c>
      <c r="R5733" s="75">
        <v>5.0999999999999996</v>
      </c>
      <c r="S5733" s="76">
        <f t="shared" si="178"/>
        <v>2.392156862745098</v>
      </c>
    </row>
    <row r="5734" spans="1:19" x14ac:dyDescent="0.25">
      <c r="A5734" s="14">
        <v>13</v>
      </c>
      <c r="B5734" s="74" t="s">
        <v>19</v>
      </c>
      <c r="C5734" s="75" t="s">
        <v>94</v>
      </c>
      <c r="D5734" s="14" t="s">
        <v>201</v>
      </c>
      <c r="P5734" s="14" t="str">
        <f t="shared" si="177"/>
        <v>13|B2T2|a|10-02=2019</v>
      </c>
      <c r="Q5734" s="75">
        <v>9.1999999999999993</v>
      </c>
      <c r="R5734" s="75">
        <v>4</v>
      </c>
      <c r="S5734" s="76">
        <f t="shared" si="178"/>
        <v>2.2999999999999998</v>
      </c>
    </row>
    <row r="5735" spans="1:19" x14ac:dyDescent="0.25">
      <c r="A5735" s="14">
        <v>13</v>
      </c>
      <c r="B5735" s="74" t="s">
        <v>19</v>
      </c>
      <c r="C5735" s="75" t="s">
        <v>94</v>
      </c>
      <c r="D5735" s="14" t="s">
        <v>201</v>
      </c>
      <c r="P5735" s="14" t="str">
        <f t="shared" si="177"/>
        <v>13|B2T2|a|10-02=2019</v>
      </c>
      <c r="Q5735" s="75">
        <v>5.3</v>
      </c>
      <c r="R5735" s="75">
        <v>2.2000000000000002</v>
      </c>
      <c r="S5735" s="76">
        <f t="shared" si="178"/>
        <v>2.4090909090909087</v>
      </c>
    </row>
    <row r="5736" spans="1:19" x14ac:dyDescent="0.25">
      <c r="A5736" s="14">
        <v>13</v>
      </c>
      <c r="B5736" s="74" t="s">
        <v>19</v>
      </c>
      <c r="C5736" s="75" t="s">
        <v>94</v>
      </c>
      <c r="D5736" s="14" t="s">
        <v>201</v>
      </c>
      <c r="P5736" s="14" t="str">
        <f t="shared" si="177"/>
        <v>13|B2T2|a|10-02=2019</v>
      </c>
      <c r="Q5736" s="75">
        <v>6</v>
      </c>
      <c r="R5736" s="75">
        <v>2.1</v>
      </c>
      <c r="S5736" s="76">
        <f t="shared" si="178"/>
        <v>2.8571428571428572</v>
      </c>
    </row>
    <row r="5737" spans="1:19" x14ac:dyDescent="0.25">
      <c r="A5737" s="14">
        <v>13</v>
      </c>
      <c r="B5737" s="74" t="s">
        <v>19</v>
      </c>
      <c r="C5737" s="75" t="s">
        <v>94</v>
      </c>
      <c r="D5737" s="14" t="s">
        <v>201</v>
      </c>
      <c r="P5737" s="14" t="str">
        <f t="shared" si="177"/>
        <v>13|B2T2|a|10-02=2019</v>
      </c>
      <c r="Q5737" s="75">
        <v>3.5</v>
      </c>
      <c r="R5737" s="75">
        <v>1.5</v>
      </c>
      <c r="S5737" s="76">
        <f t="shared" si="178"/>
        <v>2.3333333333333335</v>
      </c>
    </row>
    <row r="5738" spans="1:19" x14ac:dyDescent="0.25">
      <c r="A5738" s="14">
        <v>13</v>
      </c>
      <c r="B5738" s="74" t="s">
        <v>19</v>
      </c>
      <c r="C5738" s="75" t="s">
        <v>94</v>
      </c>
      <c r="D5738" s="14" t="s">
        <v>201</v>
      </c>
      <c r="P5738" s="14" t="str">
        <f t="shared" si="177"/>
        <v>13|B2T2|a|10-02=2019</v>
      </c>
      <c r="Q5738" s="75">
        <v>3.2</v>
      </c>
      <c r="R5738" s="75">
        <v>1.3</v>
      </c>
      <c r="S5738" s="76">
        <f t="shared" si="178"/>
        <v>2.4615384615384617</v>
      </c>
    </row>
    <row r="5739" spans="1:19" x14ac:dyDescent="0.25">
      <c r="A5739" s="14">
        <v>13</v>
      </c>
      <c r="B5739" s="74" t="s">
        <v>19</v>
      </c>
      <c r="C5739" s="75" t="s">
        <v>91</v>
      </c>
      <c r="D5739" s="14" t="s">
        <v>201</v>
      </c>
      <c r="P5739" s="14" t="str">
        <f t="shared" si="177"/>
        <v>13|B2T2|b|10-02=2019</v>
      </c>
      <c r="Q5739" s="75">
        <v>10.5</v>
      </c>
      <c r="R5739" s="75">
        <v>4.2</v>
      </c>
      <c r="S5739" s="76">
        <f t="shared" si="178"/>
        <v>2.5</v>
      </c>
    </row>
    <row r="5740" spans="1:19" x14ac:dyDescent="0.25">
      <c r="A5740" s="14">
        <v>13</v>
      </c>
      <c r="B5740" s="74" t="s">
        <v>19</v>
      </c>
      <c r="C5740" s="75" t="s">
        <v>91</v>
      </c>
      <c r="D5740" s="14" t="s">
        <v>201</v>
      </c>
      <c r="P5740" s="14" t="str">
        <f t="shared" si="177"/>
        <v>13|B2T2|b|10-02=2019</v>
      </c>
      <c r="Q5740" s="75">
        <v>10.3</v>
      </c>
      <c r="R5740" s="75">
        <v>4.2</v>
      </c>
      <c r="S5740" s="76">
        <f t="shared" si="178"/>
        <v>2.4523809523809526</v>
      </c>
    </row>
    <row r="5741" spans="1:19" x14ac:dyDescent="0.25">
      <c r="A5741" s="14">
        <v>13</v>
      </c>
      <c r="B5741" s="74" t="s">
        <v>19</v>
      </c>
      <c r="C5741" s="75" t="s">
        <v>91</v>
      </c>
      <c r="D5741" s="14" t="s">
        <v>201</v>
      </c>
      <c r="P5741" s="14" t="str">
        <f t="shared" si="177"/>
        <v>13|B2T2|b|10-02=2019</v>
      </c>
      <c r="Q5741" s="75">
        <v>12</v>
      </c>
      <c r="R5741" s="75">
        <v>4.8</v>
      </c>
      <c r="S5741" s="76">
        <f t="shared" si="178"/>
        <v>2.5</v>
      </c>
    </row>
    <row r="5742" spans="1:19" x14ac:dyDescent="0.25">
      <c r="A5742" s="14">
        <v>13</v>
      </c>
      <c r="B5742" s="74" t="s">
        <v>19</v>
      </c>
      <c r="C5742" s="75" t="s">
        <v>91</v>
      </c>
      <c r="D5742" s="14" t="s">
        <v>201</v>
      </c>
      <c r="P5742" s="14" t="str">
        <f t="shared" si="177"/>
        <v>13|B2T2|b|10-02=2019</v>
      </c>
      <c r="Q5742" s="75">
        <v>12</v>
      </c>
      <c r="R5742" s="75">
        <v>4.9000000000000004</v>
      </c>
      <c r="S5742" s="76">
        <f t="shared" si="178"/>
        <v>2.4489795918367343</v>
      </c>
    </row>
    <row r="5743" spans="1:19" x14ac:dyDescent="0.25">
      <c r="A5743" s="14">
        <v>13</v>
      </c>
      <c r="B5743" s="74" t="s">
        <v>19</v>
      </c>
      <c r="C5743" s="75" t="s">
        <v>91</v>
      </c>
      <c r="D5743" s="14" t="s">
        <v>201</v>
      </c>
      <c r="P5743" s="14" t="str">
        <f t="shared" si="177"/>
        <v>13|B2T2|b|10-02=2019</v>
      </c>
      <c r="Q5743" s="75">
        <v>11.1</v>
      </c>
      <c r="R5743" s="75">
        <v>5</v>
      </c>
      <c r="S5743" s="76">
        <f t="shared" si="178"/>
        <v>2.2199999999999998</v>
      </c>
    </row>
    <row r="5744" spans="1:19" x14ac:dyDescent="0.25">
      <c r="A5744" s="14">
        <v>13</v>
      </c>
      <c r="B5744" s="74" t="s">
        <v>19</v>
      </c>
      <c r="C5744" s="75" t="s">
        <v>91</v>
      </c>
      <c r="D5744" s="14" t="s">
        <v>201</v>
      </c>
      <c r="P5744" s="14" t="str">
        <f t="shared" si="177"/>
        <v>13|B2T2|b|10-02=2019</v>
      </c>
      <c r="Q5744" s="75">
        <v>9.6999999999999993</v>
      </c>
      <c r="R5744" s="75">
        <v>3.9</v>
      </c>
      <c r="S5744" s="76">
        <f t="shared" si="178"/>
        <v>2.4871794871794872</v>
      </c>
    </row>
    <row r="5745" spans="1:19" x14ac:dyDescent="0.25">
      <c r="A5745" s="14">
        <v>13</v>
      </c>
      <c r="B5745" s="74" t="s">
        <v>19</v>
      </c>
      <c r="C5745" s="75" t="s">
        <v>91</v>
      </c>
      <c r="D5745" s="14" t="s">
        <v>201</v>
      </c>
      <c r="P5745" s="14" t="str">
        <f t="shared" si="177"/>
        <v>13|B2T2|b|10-02=2019</v>
      </c>
      <c r="Q5745" s="75">
        <v>9.3000000000000007</v>
      </c>
      <c r="R5745" s="75">
        <v>4</v>
      </c>
      <c r="S5745" s="76">
        <f t="shared" si="178"/>
        <v>2.3250000000000002</v>
      </c>
    </row>
    <row r="5746" spans="1:19" x14ac:dyDescent="0.25">
      <c r="A5746" s="14">
        <v>13</v>
      </c>
      <c r="B5746" s="74" t="s">
        <v>19</v>
      </c>
      <c r="C5746" s="75" t="s">
        <v>91</v>
      </c>
      <c r="D5746" s="14" t="s">
        <v>201</v>
      </c>
      <c r="P5746" s="14" t="str">
        <f t="shared" si="177"/>
        <v>13|B2T2|b|10-02=2019</v>
      </c>
      <c r="Q5746" s="75">
        <v>6.7</v>
      </c>
      <c r="R5746" s="75">
        <v>2.4</v>
      </c>
      <c r="S5746" s="76">
        <f t="shared" si="178"/>
        <v>2.791666666666667</v>
      </c>
    </row>
    <row r="5747" spans="1:19" x14ac:dyDescent="0.25">
      <c r="A5747" s="14">
        <v>13</v>
      </c>
      <c r="B5747" s="74" t="s">
        <v>19</v>
      </c>
      <c r="C5747" s="75" t="s">
        <v>91</v>
      </c>
      <c r="D5747" s="14" t="s">
        <v>201</v>
      </c>
      <c r="P5747" s="14" t="str">
        <f t="shared" si="177"/>
        <v>13|B2T2|b|10-02=2019</v>
      </c>
      <c r="Q5747" s="75">
        <v>6.6</v>
      </c>
      <c r="R5747" s="75">
        <v>2.5</v>
      </c>
      <c r="S5747" s="76">
        <f t="shared" si="178"/>
        <v>2.6399999999999997</v>
      </c>
    </row>
    <row r="5748" spans="1:19" x14ac:dyDescent="0.25">
      <c r="A5748" s="14">
        <v>13</v>
      </c>
      <c r="B5748" s="74" t="s">
        <v>19</v>
      </c>
      <c r="C5748" s="75" t="s">
        <v>91</v>
      </c>
      <c r="D5748" s="14" t="s">
        <v>201</v>
      </c>
      <c r="P5748" s="14" t="str">
        <f t="shared" si="177"/>
        <v>13|B2T2|b|10-02=2019</v>
      </c>
      <c r="Q5748" s="75">
        <v>7</v>
      </c>
      <c r="R5748" s="75">
        <v>2.7</v>
      </c>
      <c r="S5748" s="76">
        <f t="shared" si="178"/>
        <v>2.5925925925925926</v>
      </c>
    </row>
    <row r="5749" spans="1:19" x14ac:dyDescent="0.25">
      <c r="A5749" s="14">
        <v>13</v>
      </c>
      <c r="B5749" s="74" t="s">
        <v>19</v>
      </c>
      <c r="C5749" s="75" t="s">
        <v>91</v>
      </c>
      <c r="D5749" s="14" t="s">
        <v>201</v>
      </c>
      <c r="P5749" s="14" t="str">
        <f t="shared" si="177"/>
        <v>13|B2T2|b|10-02=2019</v>
      </c>
      <c r="Q5749" s="75">
        <v>7</v>
      </c>
      <c r="R5749" s="75">
        <v>2.7</v>
      </c>
      <c r="S5749" s="76">
        <f t="shared" si="178"/>
        <v>2.5925925925925926</v>
      </c>
    </row>
    <row r="5750" spans="1:19" x14ac:dyDescent="0.25">
      <c r="A5750" s="14">
        <v>13</v>
      </c>
      <c r="B5750" s="74" t="s">
        <v>19</v>
      </c>
      <c r="C5750" s="75" t="s">
        <v>91</v>
      </c>
      <c r="D5750" s="14" t="s">
        <v>201</v>
      </c>
      <c r="P5750" s="14" t="str">
        <f t="shared" si="177"/>
        <v>13|B2T2|b|10-02=2019</v>
      </c>
      <c r="Q5750" s="75">
        <v>6</v>
      </c>
      <c r="R5750" s="75">
        <v>2.2000000000000002</v>
      </c>
      <c r="S5750" s="76">
        <f t="shared" si="178"/>
        <v>2.7272727272727271</v>
      </c>
    </row>
    <row r="5751" spans="1:19" x14ac:dyDescent="0.25">
      <c r="A5751" s="14">
        <v>13</v>
      </c>
      <c r="B5751" s="74" t="s">
        <v>19</v>
      </c>
      <c r="C5751" s="75" t="s">
        <v>91</v>
      </c>
      <c r="D5751" s="14" t="s">
        <v>201</v>
      </c>
      <c r="P5751" s="14" t="str">
        <f t="shared" si="177"/>
        <v>13|B2T2|b|10-02=2019</v>
      </c>
      <c r="Q5751" s="75">
        <v>5.4</v>
      </c>
      <c r="R5751" s="75">
        <v>2.9</v>
      </c>
      <c r="S5751" s="76">
        <f t="shared" si="178"/>
        <v>1.8620689655172415</v>
      </c>
    </row>
    <row r="5752" spans="1:19" x14ac:dyDescent="0.25">
      <c r="A5752" s="14">
        <v>13</v>
      </c>
      <c r="B5752" s="74" t="s">
        <v>19</v>
      </c>
      <c r="C5752" s="75" t="s">
        <v>92</v>
      </c>
      <c r="D5752" s="14" t="s">
        <v>201</v>
      </c>
      <c r="P5752" s="14" t="str">
        <f t="shared" si="177"/>
        <v>13|B2T2|c|10-02=2019</v>
      </c>
      <c r="Q5752" s="75">
        <v>11.2</v>
      </c>
      <c r="R5752" s="75">
        <v>4.3</v>
      </c>
      <c r="S5752" s="76">
        <f t="shared" si="178"/>
        <v>2.6046511627906974</v>
      </c>
    </row>
    <row r="5753" spans="1:19" x14ac:dyDescent="0.25">
      <c r="A5753" s="14">
        <v>13</v>
      </c>
      <c r="B5753" s="74" t="s">
        <v>19</v>
      </c>
      <c r="C5753" s="75" t="s">
        <v>92</v>
      </c>
      <c r="D5753" s="14" t="s">
        <v>201</v>
      </c>
      <c r="P5753" s="14" t="str">
        <f t="shared" si="177"/>
        <v>13|B2T2|c|10-02=2019</v>
      </c>
      <c r="Q5753" s="75">
        <v>11</v>
      </c>
      <c r="R5753" s="75">
        <v>4.5</v>
      </c>
      <c r="S5753" s="76">
        <f t="shared" si="178"/>
        <v>2.4444444444444446</v>
      </c>
    </row>
    <row r="5754" spans="1:19" x14ac:dyDescent="0.25">
      <c r="A5754" s="14">
        <v>13</v>
      </c>
      <c r="B5754" s="74" t="s">
        <v>19</v>
      </c>
      <c r="C5754" s="75" t="s">
        <v>92</v>
      </c>
      <c r="D5754" s="14" t="s">
        <v>201</v>
      </c>
      <c r="P5754" s="14" t="str">
        <f t="shared" si="177"/>
        <v>13|B2T2|c|10-02=2019</v>
      </c>
      <c r="Q5754" s="75">
        <v>11</v>
      </c>
      <c r="R5754" s="75">
        <v>5.7</v>
      </c>
      <c r="S5754" s="76">
        <f t="shared" si="178"/>
        <v>1.9298245614035088</v>
      </c>
    </row>
    <row r="5755" spans="1:19" x14ac:dyDescent="0.25">
      <c r="A5755" s="14">
        <v>13</v>
      </c>
      <c r="B5755" s="74" t="s">
        <v>19</v>
      </c>
      <c r="C5755" s="75" t="s">
        <v>92</v>
      </c>
      <c r="D5755" s="14" t="s">
        <v>201</v>
      </c>
      <c r="P5755" s="14" t="str">
        <f t="shared" si="177"/>
        <v>13|B2T2|c|10-02=2019</v>
      </c>
      <c r="Q5755" s="75">
        <v>11.1</v>
      </c>
      <c r="R5755" s="75">
        <v>5</v>
      </c>
      <c r="S5755" s="76">
        <f t="shared" si="178"/>
        <v>2.2199999999999998</v>
      </c>
    </row>
    <row r="5756" spans="1:19" x14ac:dyDescent="0.25">
      <c r="A5756" s="14">
        <v>13</v>
      </c>
      <c r="B5756" s="74" t="s">
        <v>19</v>
      </c>
      <c r="C5756" s="75" t="s">
        <v>93</v>
      </c>
      <c r="D5756" s="14" t="s">
        <v>201</v>
      </c>
      <c r="P5756" s="14" t="str">
        <f t="shared" si="177"/>
        <v>13|B2T2|d|10-02=2019</v>
      </c>
      <c r="Q5756" s="75">
        <v>8.6999999999999993</v>
      </c>
      <c r="R5756" s="75">
        <v>3.6</v>
      </c>
      <c r="S5756" s="76">
        <f t="shared" si="178"/>
        <v>2.4166666666666665</v>
      </c>
    </row>
    <row r="5757" spans="1:19" x14ac:dyDescent="0.25">
      <c r="A5757" s="14">
        <v>13</v>
      </c>
      <c r="B5757" s="74" t="s">
        <v>19</v>
      </c>
      <c r="C5757" s="75" t="s">
        <v>93</v>
      </c>
      <c r="D5757" s="14" t="s">
        <v>201</v>
      </c>
      <c r="P5757" s="14" t="str">
        <f t="shared" si="177"/>
        <v>13|B2T2|d|10-02=2019</v>
      </c>
      <c r="Q5757" s="75">
        <v>8.1999999999999993</v>
      </c>
      <c r="R5757" s="75">
        <v>3.5</v>
      </c>
      <c r="S5757" s="76">
        <f t="shared" si="178"/>
        <v>2.3428571428571425</v>
      </c>
    </row>
    <row r="5758" spans="1:19" x14ac:dyDescent="0.25">
      <c r="A5758" s="14">
        <v>13</v>
      </c>
      <c r="B5758" s="74" t="s">
        <v>19</v>
      </c>
      <c r="C5758" s="75" t="s">
        <v>93</v>
      </c>
      <c r="D5758" s="14" t="s">
        <v>201</v>
      </c>
      <c r="P5758" s="14" t="str">
        <f t="shared" si="177"/>
        <v>13|B2T2|d|10-02=2019</v>
      </c>
      <c r="Q5758" s="75">
        <v>8.1999999999999993</v>
      </c>
      <c r="R5758" s="75">
        <v>3.6</v>
      </c>
      <c r="S5758" s="76">
        <f t="shared" si="178"/>
        <v>2.2777777777777777</v>
      </c>
    </row>
    <row r="5759" spans="1:19" x14ac:dyDescent="0.25">
      <c r="A5759" s="14">
        <v>13</v>
      </c>
      <c r="B5759" s="74" t="s">
        <v>19</v>
      </c>
      <c r="C5759" s="75" t="s">
        <v>93</v>
      </c>
      <c r="D5759" s="14" t="s">
        <v>201</v>
      </c>
      <c r="P5759" s="14" t="str">
        <f t="shared" si="177"/>
        <v>13|B2T2|d|10-02=2019</v>
      </c>
      <c r="Q5759" s="75">
        <v>8</v>
      </c>
      <c r="R5759" s="75">
        <v>3.5</v>
      </c>
      <c r="S5759" s="76">
        <f t="shared" si="178"/>
        <v>2.2857142857142856</v>
      </c>
    </row>
    <row r="5760" spans="1:19" x14ac:dyDescent="0.25">
      <c r="A5760" s="14">
        <v>13</v>
      </c>
      <c r="B5760" s="74" t="s">
        <v>20</v>
      </c>
      <c r="C5760" s="75" t="s">
        <v>94</v>
      </c>
      <c r="D5760" s="14" t="s">
        <v>201</v>
      </c>
      <c r="P5760" s="14" t="str">
        <f t="shared" si="177"/>
        <v>13|B2T3|a|10-02=2019</v>
      </c>
      <c r="Q5760" s="75">
        <v>9</v>
      </c>
      <c r="R5760" s="75">
        <v>3.1</v>
      </c>
      <c r="S5760" s="76">
        <f t="shared" si="178"/>
        <v>2.903225806451613</v>
      </c>
    </row>
    <row r="5761" spans="1:19" x14ac:dyDescent="0.25">
      <c r="A5761" s="14">
        <v>13</v>
      </c>
      <c r="B5761" s="74" t="s">
        <v>20</v>
      </c>
      <c r="C5761" s="75" t="s">
        <v>94</v>
      </c>
      <c r="D5761" s="14" t="s">
        <v>201</v>
      </c>
      <c r="P5761" s="14" t="str">
        <f t="shared" si="177"/>
        <v>13|B2T3|a|10-02=2019</v>
      </c>
      <c r="Q5761" s="75">
        <v>9.1</v>
      </c>
      <c r="R5761" s="75">
        <v>3</v>
      </c>
      <c r="S5761" s="76">
        <f t="shared" si="178"/>
        <v>3.0333333333333332</v>
      </c>
    </row>
    <row r="5762" spans="1:19" x14ac:dyDescent="0.25">
      <c r="A5762" s="14">
        <v>13</v>
      </c>
      <c r="B5762" s="74" t="s">
        <v>20</v>
      </c>
      <c r="C5762" s="75" t="s">
        <v>94</v>
      </c>
      <c r="D5762" s="14" t="s">
        <v>201</v>
      </c>
      <c r="P5762" s="14" t="str">
        <f t="shared" ref="P5762:P5825" si="179">CONCATENATE(A5762,"|",B5762,"|",C5762,"|",TEXT(D5762,"AAAA/MM/DD"))</f>
        <v>13|B2T3|a|10-02=2019</v>
      </c>
      <c r="Q5762" s="75">
        <v>10.5</v>
      </c>
      <c r="R5762" s="75">
        <v>4.5999999999999996</v>
      </c>
      <c r="S5762" s="76">
        <f t="shared" si="178"/>
        <v>2.2826086956521743</v>
      </c>
    </row>
    <row r="5763" spans="1:19" x14ac:dyDescent="0.25">
      <c r="A5763" s="14">
        <v>13</v>
      </c>
      <c r="B5763" s="74" t="s">
        <v>20</v>
      </c>
      <c r="C5763" s="75" t="s">
        <v>94</v>
      </c>
      <c r="D5763" s="14" t="s">
        <v>201</v>
      </c>
      <c r="P5763" s="14" t="str">
        <f t="shared" si="179"/>
        <v>13|B2T3|a|10-02=2019</v>
      </c>
      <c r="Q5763" s="75">
        <v>10.199999999999999</v>
      </c>
      <c r="R5763" s="75">
        <v>4.7</v>
      </c>
      <c r="S5763" s="76">
        <f t="shared" si="178"/>
        <v>2.1702127659574466</v>
      </c>
    </row>
    <row r="5764" spans="1:19" x14ac:dyDescent="0.25">
      <c r="A5764" s="14">
        <v>13</v>
      </c>
      <c r="B5764" s="74" t="s">
        <v>20</v>
      </c>
      <c r="C5764" s="75" t="s">
        <v>94</v>
      </c>
      <c r="D5764" s="14" t="s">
        <v>201</v>
      </c>
      <c r="P5764" s="14" t="str">
        <f t="shared" si="179"/>
        <v>13|B2T3|a|10-02=2019</v>
      </c>
      <c r="Q5764" s="75">
        <v>11.1</v>
      </c>
      <c r="R5764" s="75">
        <v>5</v>
      </c>
      <c r="S5764" s="76">
        <f t="shared" si="178"/>
        <v>2.2199999999999998</v>
      </c>
    </row>
    <row r="5765" spans="1:19" x14ac:dyDescent="0.25">
      <c r="A5765" s="14">
        <v>13</v>
      </c>
      <c r="B5765" s="74" t="s">
        <v>20</v>
      </c>
      <c r="C5765" s="75" t="s">
        <v>94</v>
      </c>
      <c r="D5765" s="14" t="s">
        <v>201</v>
      </c>
      <c r="P5765" s="14" t="str">
        <f t="shared" si="179"/>
        <v>13|B2T3|a|10-02=2019</v>
      </c>
      <c r="Q5765" s="75">
        <v>10.199999999999999</v>
      </c>
      <c r="R5765" s="75">
        <v>5.0999999999999996</v>
      </c>
      <c r="S5765" s="76">
        <f t="shared" si="178"/>
        <v>2</v>
      </c>
    </row>
    <row r="5766" spans="1:19" x14ac:dyDescent="0.25">
      <c r="A5766" s="14">
        <v>13</v>
      </c>
      <c r="B5766" s="74" t="s">
        <v>20</v>
      </c>
      <c r="C5766" s="75" t="s">
        <v>94</v>
      </c>
      <c r="D5766" s="14" t="s">
        <v>201</v>
      </c>
      <c r="P5766" s="14" t="str">
        <f t="shared" si="179"/>
        <v>13|B2T3|a|10-02=2019</v>
      </c>
      <c r="Q5766" s="75">
        <v>10.9</v>
      </c>
      <c r="R5766" s="75">
        <v>4.7</v>
      </c>
      <c r="S5766" s="76">
        <f t="shared" si="178"/>
        <v>2.3191489361702127</v>
      </c>
    </row>
    <row r="5767" spans="1:19" x14ac:dyDescent="0.25">
      <c r="A5767" s="14">
        <v>13</v>
      </c>
      <c r="B5767" s="74" t="s">
        <v>20</v>
      </c>
      <c r="C5767" s="75" t="s">
        <v>94</v>
      </c>
      <c r="D5767" s="14" t="s">
        <v>201</v>
      </c>
      <c r="P5767" s="14" t="str">
        <f t="shared" si="179"/>
        <v>13|B2T3|a|10-02=2019</v>
      </c>
      <c r="Q5767" s="75">
        <v>10.199999999999999</v>
      </c>
      <c r="R5767" s="75">
        <v>4.7</v>
      </c>
      <c r="S5767" s="76">
        <f t="shared" si="178"/>
        <v>2.1702127659574466</v>
      </c>
    </row>
    <row r="5768" spans="1:19" x14ac:dyDescent="0.25">
      <c r="A5768" s="14">
        <v>13</v>
      </c>
      <c r="B5768" s="74" t="s">
        <v>20</v>
      </c>
      <c r="C5768" s="75" t="s">
        <v>94</v>
      </c>
      <c r="D5768" s="14" t="s">
        <v>201</v>
      </c>
      <c r="P5768" s="14" t="str">
        <f t="shared" si="179"/>
        <v>13|B2T3|a|10-02=2019</v>
      </c>
      <c r="Q5768" s="75">
        <v>5.6</v>
      </c>
      <c r="R5768" s="75">
        <v>2.5</v>
      </c>
      <c r="S5768" s="76">
        <f t="shared" si="178"/>
        <v>2.2399999999999998</v>
      </c>
    </row>
    <row r="5769" spans="1:19" x14ac:dyDescent="0.25">
      <c r="A5769" s="14">
        <v>13</v>
      </c>
      <c r="B5769" s="74" t="s">
        <v>20</v>
      </c>
      <c r="C5769" s="75" t="s">
        <v>94</v>
      </c>
      <c r="D5769" s="14" t="s">
        <v>201</v>
      </c>
      <c r="P5769" s="14" t="str">
        <f t="shared" si="179"/>
        <v>13|B2T3|a|10-02=2019</v>
      </c>
      <c r="Q5769" s="75">
        <v>6</v>
      </c>
      <c r="R5769" s="75">
        <v>2.62</v>
      </c>
      <c r="S5769" s="76">
        <f t="shared" si="178"/>
        <v>2.2900763358778624</v>
      </c>
    </row>
    <row r="5770" spans="1:19" x14ac:dyDescent="0.25">
      <c r="A5770" s="14">
        <v>13</v>
      </c>
      <c r="B5770" s="74" t="s">
        <v>20</v>
      </c>
      <c r="C5770" s="75" t="s">
        <v>94</v>
      </c>
      <c r="D5770" s="14" t="s">
        <v>201</v>
      </c>
      <c r="P5770" s="14" t="str">
        <f t="shared" si="179"/>
        <v>13|B2T3|a|10-02=2019</v>
      </c>
      <c r="Q5770" s="75">
        <v>5.5</v>
      </c>
      <c r="R5770" s="75">
        <v>2.5</v>
      </c>
      <c r="S5770" s="76">
        <f t="shared" si="178"/>
        <v>2.2000000000000002</v>
      </c>
    </row>
    <row r="5771" spans="1:19" x14ac:dyDescent="0.25">
      <c r="A5771" s="14">
        <v>13</v>
      </c>
      <c r="B5771" s="74" t="s">
        <v>20</v>
      </c>
      <c r="C5771" s="75" t="s">
        <v>94</v>
      </c>
      <c r="D5771" s="14" t="s">
        <v>201</v>
      </c>
      <c r="P5771" s="14" t="str">
        <f t="shared" si="179"/>
        <v>13|B2T3|a|10-02=2019</v>
      </c>
      <c r="Q5771" s="75">
        <v>5</v>
      </c>
      <c r="R5771" s="75">
        <v>2.5</v>
      </c>
      <c r="S5771" s="76">
        <f t="shared" si="178"/>
        <v>2</v>
      </c>
    </row>
    <row r="5772" spans="1:19" x14ac:dyDescent="0.25">
      <c r="A5772" s="14">
        <v>13</v>
      </c>
      <c r="B5772" s="74" t="s">
        <v>20</v>
      </c>
      <c r="C5772" s="75" t="s">
        <v>91</v>
      </c>
      <c r="D5772" s="14" t="s">
        <v>201</v>
      </c>
      <c r="P5772" s="14" t="str">
        <f t="shared" si="179"/>
        <v>13|B2T3|b|10-02=2019</v>
      </c>
      <c r="Q5772" s="75">
        <v>10.199999999999999</v>
      </c>
      <c r="R5772" s="75">
        <v>4.7</v>
      </c>
      <c r="S5772" s="76">
        <f t="shared" si="178"/>
        <v>2.1702127659574466</v>
      </c>
    </row>
    <row r="5773" spans="1:19" x14ac:dyDescent="0.25">
      <c r="A5773" s="14">
        <v>13</v>
      </c>
      <c r="B5773" s="74" t="s">
        <v>20</v>
      </c>
      <c r="C5773" s="75" t="s">
        <v>91</v>
      </c>
      <c r="D5773" s="14" t="s">
        <v>201</v>
      </c>
      <c r="P5773" s="14" t="str">
        <f t="shared" si="179"/>
        <v>13|B2T3|b|10-02=2019</v>
      </c>
      <c r="Q5773" s="75">
        <v>10.5</v>
      </c>
      <c r="R5773" s="75">
        <v>4.5999999999999996</v>
      </c>
      <c r="S5773" s="76">
        <f t="shared" si="178"/>
        <v>2.2826086956521743</v>
      </c>
    </row>
    <row r="5774" spans="1:19" x14ac:dyDescent="0.25">
      <c r="A5774" s="14">
        <v>13</v>
      </c>
      <c r="B5774" s="74" t="s">
        <v>20</v>
      </c>
      <c r="C5774" s="75" t="s">
        <v>91</v>
      </c>
      <c r="D5774" s="14" t="s">
        <v>201</v>
      </c>
      <c r="P5774" s="14" t="str">
        <f t="shared" si="179"/>
        <v>13|B2T3|b|10-02=2019</v>
      </c>
      <c r="Q5774" s="75">
        <v>11</v>
      </c>
      <c r="R5774" s="75">
        <v>4.8</v>
      </c>
      <c r="S5774" s="76">
        <f t="shared" si="178"/>
        <v>2.291666666666667</v>
      </c>
    </row>
    <row r="5775" spans="1:19" x14ac:dyDescent="0.25">
      <c r="A5775" s="14">
        <v>13</v>
      </c>
      <c r="B5775" s="74" t="s">
        <v>20</v>
      </c>
      <c r="C5775" s="75" t="s">
        <v>91</v>
      </c>
      <c r="D5775" s="14" t="s">
        <v>201</v>
      </c>
      <c r="P5775" s="14" t="str">
        <f t="shared" si="179"/>
        <v>13|B2T3|b|10-02=2019</v>
      </c>
      <c r="Q5775" s="75">
        <v>10.6</v>
      </c>
      <c r="R5775" s="75">
        <v>5</v>
      </c>
      <c r="S5775" s="76">
        <f t="shared" si="178"/>
        <v>2.12</v>
      </c>
    </row>
    <row r="5776" spans="1:19" x14ac:dyDescent="0.25">
      <c r="A5776" s="14">
        <v>13</v>
      </c>
      <c r="B5776" s="74" t="s">
        <v>20</v>
      </c>
      <c r="C5776" s="75" t="s">
        <v>91</v>
      </c>
      <c r="D5776" s="14" t="s">
        <v>201</v>
      </c>
      <c r="P5776" s="14" t="str">
        <f t="shared" si="179"/>
        <v>13|B2T3|b|10-02=2019</v>
      </c>
      <c r="Q5776" s="75">
        <v>6</v>
      </c>
      <c r="R5776" s="75">
        <v>2.8</v>
      </c>
      <c r="S5776" s="76">
        <f t="shared" si="178"/>
        <v>2.1428571428571428</v>
      </c>
    </row>
    <row r="5777" spans="1:19" x14ac:dyDescent="0.25">
      <c r="A5777" s="14">
        <v>13</v>
      </c>
      <c r="B5777" s="74" t="s">
        <v>20</v>
      </c>
      <c r="C5777" s="75" t="s">
        <v>91</v>
      </c>
      <c r="D5777" s="14" t="s">
        <v>201</v>
      </c>
      <c r="P5777" s="14" t="str">
        <f t="shared" si="179"/>
        <v>13|B2T3|b|10-02=2019</v>
      </c>
      <c r="Q5777" s="75">
        <v>6.2</v>
      </c>
      <c r="R5777" s="75">
        <v>3.1</v>
      </c>
      <c r="S5777" s="76">
        <f t="shared" si="178"/>
        <v>2</v>
      </c>
    </row>
    <row r="5778" spans="1:19" x14ac:dyDescent="0.25">
      <c r="A5778" s="14">
        <v>13</v>
      </c>
      <c r="B5778" s="74" t="s">
        <v>20</v>
      </c>
      <c r="C5778" s="75" t="s">
        <v>92</v>
      </c>
      <c r="D5778" s="14" t="s">
        <v>201</v>
      </c>
      <c r="P5778" s="14" t="str">
        <f t="shared" si="179"/>
        <v>13|B2T3|c|10-02=2019</v>
      </c>
      <c r="Q5778" s="75">
        <v>8.3000000000000007</v>
      </c>
      <c r="R5778" s="75">
        <v>4.2</v>
      </c>
      <c r="S5778" s="76">
        <f t="shared" si="178"/>
        <v>1.9761904761904763</v>
      </c>
    </row>
    <row r="5779" spans="1:19" x14ac:dyDescent="0.25">
      <c r="A5779" s="14">
        <v>13</v>
      </c>
      <c r="B5779" s="74" t="s">
        <v>20</v>
      </c>
      <c r="C5779" s="75" t="s">
        <v>92</v>
      </c>
      <c r="D5779" s="14" t="s">
        <v>201</v>
      </c>
      <c r="P5779" s="14" t="str">
        <f t="shared" si="179"/>
        <v>13|B2T3|c|10-02=2019</v>
      </c>
      <c r="Q5779" s="75">
        <v>8.3000000000000007</v>
      </c>
      <c r="R5779" s="75">
        <v>4</v>
      </c>
      <c r="S5779" s="76">
        <f t="shared" ref="S5779:S5842" si="180">Q5779/R5779</f>
        <v>2.0750000000000002</v>
      </c>
    </row>
    <row r="5780" spans="1:19" x14ac:dyDescent="0.25">
      <c r="A5780" s="14">
        <v>13</v>
      </c>
      <c r="B5780" s="74" t="s">
        <v>20</v>
      </c>
      <c r="C5780" s="75" t="s">
        <v>92</v>
      </c>
      <c r="D5780" s="14" t="s">
        <v>201</v>
      </c>
      <c r="P5780" s="14" t="str">
        <f t="shared" si="179"/>
        <v>13|B2T3|c|10-02=2019</v>
      </c>
      <c r="Q5780" s="75">
        <v>4.2</v>
      </c>
      <c r="R5780" s="75">
        <v>2</v>
      </c>
      <c r="S5780" s="76">
        <f t="shared" si="180"/>
        <v>2.1</v>
      </c>
    </row>
    <row r="5781" spans="1:19" x14ac:dyDescent="0.25">
      <c r="A5781" s="14">
        <v>13</v>
      </c>
      <c r="B5781" s="74" t="s">
        <v>20</v>
      </c>
      <c r="C5781" s="75" t="s">
        <v>92</v>
      </c>
      <c r="D5781" s="14" t="s">
        <v>201</v>
      </c>
      <c r="P5781" s="14" t="str">
        <f t="shared" si="179"/>
        <v>13|B2T3|c|10-02=2019</v>
      </c>
      <c r="Q5781" s="75">
        <v>4.5</v>
      </c>
      <c r="R5781" s="75">
        <v>2</v>
      </c>
      <c r="S5781" s="76">
        <f t="shared" si="180"/>
        <v>2.25</v>
      </c>
    </row>
    <row r="5782" spans="1:19" x14ac:dyDescent="0.25">
      <c r="A5782" s="14">
        <v>13</v>
      </c>
      <c r="B5782" s="74" t="s">
        <v>20</v>
      </c>
      <c r="C5782" s="75" t="s">
        <v>93</v>
      </c>
      <c r="D5782" s="14" t="s">
        <v>201</v>
      </c>
      <c r="P5782" s="14" t="str">
        <f t="shared" si="179"/>
        <v>13|B2T3|d|10-02=2019</v>
      </c>
      <c r="Q5782" s="75">
        <v>10.5</v>
      </c>
      <c r="R5782" s="75">
        <v>5</v>
      </c>
      <c r="S5782" s="76">
        <f t="shared" si="180"/>
        <v>2.1</v>
      </c>
    </row>
    <row r="5783" spans="1:19" x14ac:dyDescent="0.25">
      <c r="A5783" s="14">
        <v>13</v>
      </c>
      <c r="B5783" s="74" t="s">
        <v>20</v>
      </c>
      <c r="C5783" s="75" t="s">
        <v>93</v>
      </c>
      <c r="D5783" s="14" t="s">
        <v>201</v>
      </c>
      <c r="P5783" s="14" t="str">
        <f t="shared" si="179"/>
        <v>13|B2T3|d|10-02=2019</v>
      </c>
      <c r="Q5783" s="75">
        <v>10.3</v>
      </c>
      <c r="R5783" s="75">
        <v>5</v>
      </c>
      <c r="S5783" s="76">
        <f t="shared" si="180"/>
        <v>2.06</v>
      </c>
    </row>
    <row r="5784" spans="1:19" x14ac:dyDescent="0.25">
      <c r="A5784" s="14">
        <v>13</v>
      </c>
      <c r="B5784" s="74" t="s">
        <v>20</v>
      </c>
      <c r="C5784" s="75" t="s">
        <v>93</v>
      </c>
      <c r="D5784" s="14" t="s">
        <v>201</v>
      </c>
      <c r="P5784" s="14" t="str">
        <f t="shared" si="179"/>
        <v>13|B2T3|d|10-02=2019</v>
      </c>
      <c r="Q5784" s="75">
        <v>10</v>
      </c>
      <c r="R5784" s="75">
        <v>4.7</v>
      </c>
      <c r="S5784" s="76">
        <f t="shared" si="180"/>
        <v>2.1276595744680851</v>
      </c>
    </row>
    <row r="5785" spans="1:19" x14ac:dyDescent="0.25">
      <c r="A5785" s="14">
        <v>13</v>
      </c>
      <c r="B5785" s="74" t="s">
        <v>20</v>
      </c>
      <c r="C5785" s="75" t="s">
        <v>93</v>
      </c>
      <c r="D5785" s="14" t="s">
        <v>201</v>
      </c>
      <c r="P5785" s="14" t="str">
        <f t="shared" si="179"/>
        <v>13|B2T3|d|10-02=2019</v>
      </c>
      <c r="Q5785" s="75">
        <v>7.5</v>
      </c>
      <c r="R5785" s="75">
        <v>3.2</v>
      </c>
      <c r="S5785" s="76">
        <f t="shared" si="180"/>
        <v>2.34375</v>
      </c>
    </row>
    <row r="5786" spans="1:19" x14ac:dyDescent="0.25">
      <c r="A5786" s="14">
        <v>13</v>
      </c>
      <c r="B5786" s="74" t="s">
        <v>20</v>
      </c>
      <c r="C5786" s="75" t="s">
        <v>93</v>
      </c>
      <c r="D5786" s="14" t="s">
        <v>201</v>
      </c>
      <c r="P5786" s="14" t="str">
        <f t="shared" si="179"/>
        <v>13|B2T3|d|10-02=2019</v>
      </c>
      <c r="Q5786" s="75">
        <v>7.2</v>
      </c>
      <c r="R5786" s="75">
        <v>3.4</v>
      </c>
      <c r="S5786" s="76">
        <f t="shared" si="180"/>
        <v>2.1176470588235294</v>
      </c>
    </row>
    <row r="5787" spans="1:19" x14ac:dyDescent="0.25">
      <c r="A5787" s="14">
        <v>13</v>
      </c>
      <c r="B5787" s="74" t="s">
        <v>21</v>
      </c>
      <c r="C5787" s="75" t="s">
        <v>94</v>
      </c>
      <c r="D5787" s="14" t="s">
        <v>201</v>
      </c>
      <c r="P5787" s="14" t="str">
        <f t="shared" si="179"/>
        <v>13|B2T4|a|10-02=2019</v>
      </c>
      <c r="Q5787" s="75">
        <v>11.3</v>
      </c>
      <c r="R5787" s="75">
        <v>4.5999999999999996</v>
      </c>
      <c r="S5787" s="76">
        <f t="shared" si="180"/>
        <v>2.456521739130435</v>
      </c>
    </row>
    <row r="5788" spans="1:19" x14ac:dyDescent="0.25">
      <c r="A5788" s="14">
        <v>13</v>
      </c>
      <c r="B5788" s="74" t="s">
        <v>21</v>
      </c>
      <c r="C5788" s="75" t="s">
        <v>94</v>
      </c>
      <c r="D5788" s="14" t="s">
        <v>201</v>
      </c>
      <c r="P5788" s="14" t="str">
        <f t="shared" si="179"/>
        <v>13|B2T4|a|10-02=2019</v>
      </c>
      <c r="Q5788" s="75">
        <v>10.9</v>
      </c>
      <c r="R5788" s="75">
        <v>4.8</v>
      </c>
      <c r="S5788" s="76">
        <f t="shared" si="180"/>
        <v>2.2708333333333335</v>
      </c>
    </row>
    <row r="5789" spans="1:19" x14ac:dyDescent="0.25">
      <c r="A5789" s="14">
        <v>13</v>
      </c>
      <c r="B5789" s="74" t="s">
        <v>21</v>
      </c>
      <c r="C5789" s="75" t="s">
        <v>94</v>
      </c>
      <c r="D5789" s="14" t="s">
        <v>201</v>
      </c>
      <c r="P5789" s="14" t="str">
        <f t="shared" si="179"/>
        <v>13|B2T4|a|10-02=2019</v>
      </c>
      <c r="Q5789" s="75">
        <v>5.5</v>
      </c>
      <c r="R5789" s="75">
        <v>1.7</v>
      </c>
      <c r="S5789" s="76">
        <f t="shared" si="180"/>
        <v>3.2352941176470589</v>
      </c>
    </row>
    <row r="5790" spans="1:19" x14ac:dyDescent="0.25">
      <c r="A5790" s="14">
        <v>13</v>
      </c>
      <c r="B5790" s="74" t="s">
        <v>21</v>
      </c>
      <c r="C5790" s="75" t="s">
        <v>94</v>
      </c>
      <c r="D5790" s="14" t="s">
        <v>201</v>
      </c>
      <c r="P5790" s="14" t="str">
        <f t="shared" si="179"/>
        <v>13|B2T4|a|10-02=2019</v>
      </c>
      <c r="Q5790" s="75">
        <v>5.5</v>
      </c>
      <c r="R5790" s="75">
        <v>2</v>
      </c>
      <c r="S5790" s="76">
        <f t="shared" si="180"/>
        <v>2.75</v>
      </c>
    </row>
    <row r="5791" spans="1:19" x14ac:dyDescent="0.25">
      <c r="A5791" s="14">
        <v>13</v>
      </c>
      <c r="B5791" s="74" t="s">
        <v>21</v>
      </c>
      <c r="C5791" s="75" t="s">
        <v>94</v>
      </c>
      <c r="D5791" s="14" t="s">
        <v>201</v>
      </c>
      <c r="P5791" s="14" t="str">
        <f t="shared" si="179"/>
        <v>13|B2T4|a|10-02=2019</v>
      </c>
      <c r="Q5791" s="75">
        <v>6.3</v>
      </c>
      <c r="R5791" s="75">
        <v>2.2000000000000002</v>
      </c>
      <c r="S5791" s="76">
        <f t="shared" si="180"/>
        <v>2.8636363636363633</v>
      </c>
    </row>
    <row r="5792" spans="1:19" x14ac:dyDescent="0.25">
      <c r="A5792" s="14">
        <v>13</v>
      </c>
      <c r="B5792" s="74" t="s">
        <v>21</v>
      </c>
      <c r="C5792" s="75" t="s">
        <v>94</v>
      </c>
      <c r="D5792" s="14" t="s">
        <v>201</v>
      </c>
      <c r="P5792" s="14" t="str">
        <f t="shared" si="179"/>
        <v>13|B2T4|a|10-02=2019</v>
      </c>
      <c r="Q5792" s="75">
        <v>6.6</v>
      </c>
      <c r="R5792" s="75">
        <v>3.1</v>
      </c>
      <c r="S5792" s="76">
        <f t="shared" si="180"/>
        <v>2.129032258064516</v>
      </c>
    </row>
    <row r="5793" spans="1:19" x14ac:dyDescent="0.25">
      <c r="A5793" s="14">
        <v>13</v>
      </c>
      <c r="B5793" s="74" t="s">
        <v>21</v>
      </c>
      <c r="C5793" s="75" t="s">
        <v>94</v>
      </c>
      <c r="D5793" s="14" t="s">
        <v>201</v>
      </c>
      <c r="P5793" s="14" t="str">
        <f t="shared" si="179"/>
        <v>13|B2T4|a|10-02=2019</v>
      </c>
      <c r="Q5793" s="75">
        <v>5</v>
      </c>
      <c r="R5793" s="75">
        <v>2.1</v>
      </c>
      <c r="S5793" s="76">
        <f t="shared" si="180"/>
        <v>2.3809523809523809</v>
      </c>
    </row>
    <row r="5794" spans="1:19" x14ac:dyDescent="0.25">
      <c r="A5794" s="14">
        <v>13</v>
      </c>
      <c r="B5794" s="74" t="s">
        <v>21</v>
      </c>
      <c r="C5794" s="75" t="s">
        <v>94</v>
      </c>
      <c r="D5794" s="14" t="s">
        <v>201</v>
      </c>
      <c r="P5794" s="14" t="str">
        <f t="shared" si="179"/>
        <v>13|B2T4|a|10-02=2019</v>
      </c>
      <c r="Q5794" s="75">
        <v>5.6</v>
      </c>
      <c r="R5794" s="75">
        <v>1.9</v>
      </c>
      <c r="S5794" s="76">
        <f t="shared" si="180"/>
        <v>2.9473684210526314</v>
      </c>
    </row>
    <row r="5795" spans="1:19" x14ac:dyDescent="0.25">
      <c r="A5795" s="14">
        <v>13</v>
      </c>
      <c r="B5795" s="74" t="s">
        <v>21</v>
      </c>
      <c r="C5795" s="75" t="s">
        <v>91</v>
      </c>
      <c r="D5795" s="14" t="s">
        <v>201</v>
      </c>
      <c r="P5795" s="14" t="str">
        <f t="shared" si="179"/>
        <v>13|B2T4|b|10-02=2019</v>
      </c>
      <c r="Q5795" s="75">
        <v>10.3</v>
      </c>
      <c r="R5795" s="75">
        <v>5.2</v>
      </c>
      <c r="S5795" s="76">
        <f t="shared" si="180"/>
        <v>1.9807692307692308</v>
      </c>
    </row>
    <row r="5796" spans="1:19" x14ac:dyDescent="0.25">
      <c r="A5796" s="14">
        <v>13</v>
      </c>
      <c r="B5796" s="74" t="s">
        <v>21</v>
      </c>
      <c r="C5796" s="75" t="s">
        <v>91</v>
      </c>
      <c r="D5796" s="14" t="s">
        <v>201</v>
      </c>
      <c r="P5796" s="14" t="str">
        <f t="shared" si="179"/>
        <v>13|B2T4|b|10-02=2019</v>
      </c>
      <c r="Q5796" s="75">
        <v>10.3</v>
      </c>
      <c r="R5796" s="75">
        <v>5.0999999999999996</v>
      </c>
      <c r="S5796" s="76">
        <f t="shared" si="180"/>
        <v>2.0196078431372553</v>
      </c>
    </row>
    <row r="5797" spans="1:19" x14ac:dyDescent="0.25">
      <c r="A5797" s="14">
        <v>13</v>
      </c>
      <c r="B5797" s="74" t="s">
        <v>21</v>
      </c>
      <c r="C5797" s="75" t="s">
        <v>92</v>
      </c>
      <c r="D5797" s="14" t="s">
        <v>201</v>
      </c>
      <c r="P5797" s="14" t="str">
        <f t="shared" si="179"/>
        <v>13|B2T4|c|10-02=2019</v>
      </c>
      <c r="Q5797" s="75">
        <v>5</v>
      </c>
      <c r="R5797" s="75">
        <v>2.5</v>
      </c>
      <c r="S5797" s="76">
        <f t="shared" si="180"/>
        <v>2</v>
      </c>
    </row>
    <row r="5798" spans="1:19" x14ac:dyDescent="0.25">
      <c r="A5798" s="14">
        <v>13</v>
      </c>
      <c r="B5798" s="74" t="s">
        <v>21</v>
      </c>
      <c r="C5798" s="75" t="s">
        <v>92</v>
      </c>
      <c r="D5798" s="14" t="s">
        <v>201</v>
      </c>
      <c r="P5798" s="14" t="str">
        <f t="shared" si="179"/>
        <v>13|B2T4|c|10-02=2019</v>
      </c>
      <c r="Q5798" s="75">
        <v>5</v>
      </c>
      <c r="R5798" s="75">
        <v>2.1</v>
      </c>
      <c r="S5798" s="76">
        <f t="shared" si="180"/>
        <v>2.3809523809523809</v>
      </c>
    </row>
    <row r="5799" spans="1:19" x14ac:dyDescent="0.25">
      <c r="A5799" s="14">
        <v>13</v>
      </c>
      <c r="B5799" s="74" t="s">
        <v>21</v>
      </c>
      <c r="C5799" s="75" t="s">
        <v>92</v>
      </c>
      <c r="D5799" s="14" t="s">
        <v>201</v>
      </c>
      <c r="P5799" s="14" t="str">
        <f t="shared" si="179"/>
        <v>13|B2T4|c|10-02=2019</v>
      </c>
      <c r="Q5799" s="75">
        <v>4.5999999999999996</v>
      </c>
      <c r="R5799" s="75">
        <v>2</v>
      </c>
      <c r="S5799" s="76">
        <f t="shared" si="180"/>
        <v>2.2999999999999998</v>
      </c>
    </row>
    <row r="5800" spans="1:19" x14ac:dyDescent="0.25">
      <c r="A5800" s="14">
        <v>13</v>
      </c>
      <c r="B5800" s="74" t="s">
        <v>21</v>
      </c>
      <c r="C5800" s="75" t="s">
        <v>92</v>
      </c>
      <c r="D5800" s="14" t="s">
        <v>201</v>
      </c>
      <c r="P5800" s="14" t="str">
        <f t="shared" si="179"/>
        <v>13|B2T4|c|10-02=2019</v>
      </c>
      <c r="Q5800" s="75">
        <v>6.5</v>
      </c>
      <c r="R5800" s="75">
        <v>3.7</v>
      </c>
      <c r="S5800" s="76">
        <f t="shared" si="180"/>
        <v>1.7567567567567566</v>
      </c>
    </row>
    <row r="5801" spans="1:19" x14ac:dyDescent="0.25">
      <c r="A5801" s="14">
        <v>13</v>
      </c>
      <c r="B5801" s="74" t="s">
        <v>21</v>
      </c>
      <c r="C5801" s="75" t="s">
        <v>93</v>
      </c>
      <c r="D5801" s="14" t="s">
        <v>201</v>
      </c>
      <c r="P5801" s="14" t="str">
        <f t="shared" si="179"/>
        <v>13|B2T4|d|10-02=2019</v>
      </c>
      <c r="Q5801" s="75">
        <v>13</v>
      </c>
      <c r="R5801" s="75">
        <v>5.6</v>
      </c>
      <c r="S5801" s="76">
        <f t="shared" si="180"/>
        <v>2.3214285714285716</v>
      </c>
    </row>
    <row r="5802" spans="1:19" x14ac:dyDescent="0.25">
      <c r="A5802" s="14">
        <v>13</v>
      </c>
      <c r="B5802" s="74" t="s">
        <v>21</v>
      </c>
      <c r="C5802" s="75" t="s">
        <v>93</v>
      </c>
      <c r="D5802" s="14" t="s">
        <v>201</v>
      </c>
      <c r="P5802" s="14" t="str">
        <f t="shared" si="179"/>
        <v>13|B2T4|d|10-02=2019</v>
      </c>
      <c r="Q5802" s="75">
        <v>13</v>
      </c>
      <c r="R5802" s="75">
        <v>5.4</v>
      </c>
      <c r="S5802" s="76">
        <f t="shared" si="180"/>
        <v>2.4074074074074074</v>
      </c>
    </row>
    <row r="5803" spans="1:19" x14ac:dyDescent="0.25">
      <c r="A5803" s="14">
        <v>13</v>
      </c>
      <c r="B5803" s="74" t="s">
        <v>21</v>
      </c>
      <c r="C5803" s="75" t="s">
        <v>93</v>
      </c>
      <c r="D5803" s="14" t="s">
        <v>201</v>
      </c>
      <c r="P5803" s="14" t="str">
        <f t="shared" si="179"/>
        <v>13|B2T4|d|10-02=2019</v>
      </c>
      <c r="Q5803" s="75">
        <v>9.1999999999999993</v>
      </c>
      <c r="R5803" s="75">
        <v>3.6</v>
      </c>
      <c r="S5803" s="76">
        <f t="shared" si="180"/>
        <v>2.5555555555555554</v>
      </c>
    </row>
    <row r="5804" spans="1:19" x14ac:dyDescent="0.25">
      <c r="A5804" s="14">
        <v>13</v>
      </c>
      <c r="B5804" s="74" t="s">
        <v>21</v>
      </c>
      <c r="C5804" s="75" t="s">
        <v>93</v>
      </c>
      <c r="D5804" s="14" t="s">
        <v>201</v>
      </c>
      <c r="P5804" s="14" t="str">
        <f t="shared" si="179"/>
        <v>13|B2T4|d|10-02=2019</v>
      </c>
      <c r="Q5804" s="75">
        <v>9.1999999999999993</v>
      </c>
      <c r="R5804" s="75">
        <v>3.7</v>
      </c>
      <c r="S5804" s="76">
        <f t="shared" si="180"/>
        <v>2.486486486486486</v>
      </c>
    </row>
    <row r="5805" spans="1:19" x14ac:dyDescent="0.25">
      <c r="A5805" s="14">
        <v>13</v>
      </c>
      <c r="B5805" s="74" t="s">
        <v>21</v>
      </c>
      <c r="C5805" s="75" t="s">
        <v>93</v>
      </c>
      <c r="D5805" s="14" t="s">
        <v>201</v>
      </c>
      <c r="P5805" s="14" t="str">
        <f t="shared" si="179"/>
        <v>13|B2T4|d|10-02=2019</v>
      </c>
      <c r="Q5805" s="75">
        <v>5.0999999999999996</v>
      </c>
      <c r="R5805" s="75">
        <v>2.2000000000000002</v>
      </c>
      <c r="S5805" s="76">
        <f t="shared" si="180"/>
        <v>2.3181818181818179</v>
      </c>
    </row>
    <row r="5806" spans="1:19" x14ac:dyDescent="0.25">
      <c r="A5806" s="14">
        <v>13</v>
      </c>
      <c r="B5806" s="74" t="s">
        <v>21</v>
      </c>
      <c r="C5806" s="75" t="s">
        <v>93</v>
      </c>
      <c r="D5806" s="14" t="s">
        <v>201</v>
      </c>
      <c r="P5806" s="14" t="str">
        <f t="shared" si="179"/>
        <v>13|B2T4|d|10-02=2019</v>
      </c>
      <c r="Q5806" s="75">
        <v>4.3</v>
      </c>
      <c r="R5806" s="75">
        <v>2.2000000000000002</v>
      </c>
      <c r="S5806" s="76">
        <f t="shared" si="180"/>
        <v>1.9545454545454544</v>
      </c>
    </row>
    <row r="5807" spans="1:19" x14ac:dyDescent="0.25">
      <c r="A5807" s="14">
        <v>13</v>
      </c>
      <c r="B5807" s="74" t="s">
        <v>21</v>
      </c>
      <c r="C5807" s="75" t="s">
        <v>93</v>
      </c>
      <c r="D5807" s="14" t="s">
        <v>201</v>
      </c>
      <c r="P5807" s="14" t="str">
        <f t="shared" si="179"/>
        <v>13|B2T4|d|10-02=2019</v>
      </c>
      <c r="Q5807" s="75">
        <v>5.5</v>
      </c>
      <c r="R5807" s="75">
        <v>2.2999999999999998</v>
      </c>
      <c r="S5807" s="76">
        <f t="shared" si="180"/>
        <v>2.3913043478260874</v>
      </c>
    </row>
    <row r="5808" spans="1:19" x14ac:dyDescent="0.25">
      <c r="A5808" s="14">
        <v>13</v>
      </c>
      <c r="B5808" s="74" t="s">
        <v>21</v>
      </c>
      <c r="C5808" s="75" t="s">
        <v>93</v>
      </c>
      <c r="D5808" s="14" t="s">
        <v>201</v>
      </c>
      <c r="P5808" s="14" t="str">
        <f t="shared" si="179"/>
        <v>13|B2T4|d|10-02=2019</v>
      </c>
      <c r="Q5808" s="75">
        <v>5</v>
      </c>
      <c r="R5808" s="75">
        <v>2.1</v>
      </c>
      <c r="S5808" s="76">
        <f t="shared" si="180"/>
        <v>2.3809523809523809</v>
      </c>
    </row>
    <row r="5809" spans="1:19" x14ac:dyDescent="0.25">
      <c r="A5809" s="14">
        <v>13</v>
      </c>
      <c r="B5809" s="74" t="s">
        <v>22</v>
      </c>
      <c r="C5809" s="75" t="s">
        <v>94</v>
      </c>
      <c r="D5809" s="14" t="s">
        <v>201</v>
      </c>
      <c r="P5809" s="14" t="str">
        <f t="shared" si="179"/>
        <v>13|B2T5|a|10-02=2019</v>
      </c>
      <c r="Q5809" s="75">
        <v>11.1</v>
      </c>
      <c r="R5809" s="75">
        <v>5.4</v>
      </c>
      <c r="S5809" s="76">
        <f t="shared" si="180"/>
        <v>2.0555555555555554</v>
      </c>
    </row>
    <row r="5810" spans="1:19" x14ac:dyDescent="0.25">
      <c r="A5810" s="14">
        <v>13</v>
      </c>
      <c r="B5810" s="74" t="s">
        <v>22</v>
      </c>
      <c r="C5810" s="75" t="s">
        <v>94</v>
      </c>
      <c r="D5810" s="14" t="s">
        <v>201</v>
      </c>
      <c r="P5810" s="14" t="str">
        <f t="shared" si="179"/>
        <v>13|B2T5|a|10-02=2019</v>
      </c>
      <c r="Q5810" s="75">
        <v>10.6</v>
      </c>
      <c r="R5810" s="75">
        <v>5.0999999999999996</v>
      </c>
      <c r="S5810" s="76">
        <f t="shared" si="180"/>
        <v>2.0784313725490198</v>
      </c>
    </row>
    <row r="5811" spans="1:19" x14ac:dyDescent="0.25">
      <c r="A5811" s="14">
        <v>13</v>
      </c>
      <c r="B5811" s="74" t="s">
        <v>22</v>
      </c>
      <c r="C5811" s="75" t="s">
        <v>94</v>
      </c>
      <c r="D5811" s="14" t="s">
        <v>201</v>
      </c>
      <c r="P5811" s="14" t="str">
        <f t="shared" si="179"/>
        <v>13|B2T5|a|10-02=2019</v>
      </c>
      <c r="Q5811" s="75">
        <v>8.5</v>
      </c>
      <c r="R5811" s="75">
        <v>4.0999999999999996</v>
      </c>
      <c r="S5811" s="76">
        <f t="shared" si="180"/>
        <v>2.0731707317073171</v>
      </c>
    </row>
    <row r="5812" spans="1:19" x14ac:dyDescent="0.25">
      <c r="A5812" s="14">
        <v>13</v>
      </c>
      <c r="B5812" s="74" t="s">
        <v>22</v>
      </c>
      <c r="C5812" s="75" t="s">
        <v>94</v>
      </c>
      <c r="D5812" s="14" t="s">
        <v>201</v>
      </c>
      <c r="P5812" s="14" t="str">
        <f t="shared" si="179"/>
        <v>13|B2T5|a|10-02=2019</v>
      </c>
      <c r="Q5812" s="75">
        <v>8.3000000000000007</v>
      </c>
      <c r="R5812" s="75">
        <v>4.0999999999999996</v>
      </c>
      <c r="S5812" s="76">
        <f t="shared" si="180"/>
        <v>2.0243902439024395</v>
      </c>
    </row>
    <row r="5813" spans="1:19" x14ac:dyDescent="0.25">
      <c r="A5813" s="14">
        <v>13</v>
      </c>
      <c r="B5813" s="74" t="s">
        <v>22</v>
      </c>
      <c r="C5813" s="75" t="s">
        <v>91</v>
      </c>
      <c r="D5813" s="14" t="s">
        <v>201</v>
      </c>
      <c r="P5813" s="14" t="str">
        <f t="shared" si="179"/>
        <v>13|B2T5|b|10-02=2019</v>
      </c>
      <c r="Q5813" s="75">
        <v>11</v>
      </c>
      <c r="R5813" s="75">
        <v>4.7</v>
      </c>
      <c r="S5813" s="76">
        <f t="shared" si="180"/>
        <v>2.3404255319148937</v>
      </c>
    </row>
    <row r="5814" spans="1:19" x14ac:dyDescent="0.25">
      <c r="A5814" s="14">
        <v>13</v>
      </c>
      <c r="B5814" s="74" t="s">
        <v>22</v>
      </c>
      <c r="C5814" s="75" t="s">
        <v>91</v>
      </c>
      <c r="D5814" s="14" t="s">
        <v>201</v>
      </c>
      <c r="P5814" s="14" t="str">
        <f t="shared" si="179"/>
        <v>13|B2T5|b|10-02=2019</v>
      </c>
      <c r="Q5814" s="75">
        <v>11</v>
      </c>
      <c r="R5814" s="75">
        <v>4.5999999999999996</v>
      </c>
      <c r="S5814" s="76">
        <f t="shared" si="180"/>
        <v>2.3913043478260874</v>
      </c>
    </row>
    <row r="5815" spans="1:19" x14ac:dyDescent="0.25">
      <c r="A5815" s="14">
        <v>13</v>
      </c>
      <c r="B5815" s="74" t="s">
        <v>22</v>
      </c>
      <c r="C5815" s="75" t="s">
        <v>91</v>
      </c>
      <c r="D5815" s="14" t="s">
        <v>201</v>
      </c>
      <c r="P5815" s="14" t="str">
        <f t="shared" si="179"/>
        <v>13|B2T5|b|10-02=2019</v>
      </c>
      <c r="Q5815" s="75">
        <v>9.3000000000000007</v>
      </c>
      <c r="R5815" s="75">
        <v>4.2</v>
      </c>
      <c r="S5815" s="76">
        <f t="shared" si="180"/>
        <v>2.2142857142857144</v>
      </c>
    </row>
    <row r="5816" spans="1:19" x14ac:dyDescent="0.25">
      <c r="A5816" s="14">
        <v>13</v>
      </c>
      <c r="B5816" s="74" t="s">
        <v>22</v>
      </c>
      <c r="C5816" s="75" t="s">
        <v>91</v>
      </c>
      <c r="D5816" s="14" t="s">
        <v>201</v>
      </c>
      <c r="P5816" s="14" t="str">
        <f t="shared" si="179"/>
        <v>13|B2T5|b|10-02=2019</v>
      </c>
      <c r="Q5816" s="75">
        <v>9.1999999999999993</v>
      </c>
      <c r="R5816" s="75">
        <v>4.5</v>
      </c>
      <c r="S5816" s="76">
        <f t="shared" si="180"/>
        <v>2.0444444444444443</v>
      </c>
    </row>
    <row r="5817" spans="1:19" x14ac:dyDescent="0.25">
      <c r="A5817" s="14">
        <v>13</v>
      </c>
      <c r="B5817" s="74" t="s">
        <v>22</v>
      </c>
      <c r="C5817" s="75" t="s">
        <v>92</v>
      </c>
      <c r="D5817" s="14" t="s">
        <v>201</v>
      </c>
      <c r="P5817" s="14" t="str">
        <f t="shared" si="179"/>
        <v>13|B2T5|c|10-02=2019</v>
      </c>
      <c r="Q5817" s="75">
        <v>10.6</v>
      </c>
      <c r="R5817" s="75">
        <v>5</v>
      </c>
      <c r="S5817" s="76">
        <f t="shared" si="180"/>
        <v>2.12</v>
      </c>
    </row>
    <row r="5818" spans="1:19" x14ac:dyDescent="0.25">
      <c r="A5818" s="14">
        <v>13</v>
      </c>
      <c r="B5818" s="74" t="s">
        <v>22</v>
      </c>
      <c r="C5818" s="75" t="s">
        <v>92</v>
      </c>
      <c r="D5818" s="14" t="s">
        <v>201</v>
      </c>
      <c r="P5818" s="14" t="str">
        <f t="shared" si="179"/>
        <v>13|B2T5|c|10-02=2019</v>
      </c>
      <c r="Q5818" s="75">
        <v>11</v>
      </c>
      <c r="R5818" s="75">
        <v>4.9000000000000004</v>
      </c>
      <c r="S5818" s="76">
        <f t="shared" si="180"/>
        <v>2.2448979591836733</v>
      </c>
    </row>
    <row r="5819" spans="1:19" x14ac:dyDescent="0.25">
      <c r="A5819" s="14">
        <v>13</v>
      </c>
      <c r="B5819" s="74" t="s">
        <v>22</v>
      </c>
      <c r="C5819" s="75" t="s">
        <v>92</v>
      </c>
      <c r="D5819" s="14" t="s">
        <v>201</v>
      </c>
      <c r="P5819" s="14" t="str">
        <f t="shared" si="179"/>
        <v>13|B2T5|c|10-02=2019</v>
      </c>
      <c r="Q5819" s="75">
        <v>7.4</v>
      </c>
      <c r="R5819" s="75">
        <v>3.8</v>
      </c>
      <c r="S5819" s="76">
        <f t="shared" si="180"/>
        <v>1.9473684210526319</v>
      </c>
    </row>
    <row r="5820" spans="1:19" x14ac:dyDescent="0.25">
      <c r="A5820" s="14">
        <v>13</v>
      </c>
      <c r="B5820" s="74" t="s">
        <v>22</v>
      </c>
      <c r="C5820" s="75" t="s">
        <v>92</v>
      </c>
      <c r="D5820" s="14" t="s">
        <v>201</v>
      </c>
      <c r="P5820" s="14" t="str">
        <f t="shared" si="179"/>
        <v>13|B2T5|c|10-02=2019</v>
      </c>
      <c r="Q5820" s="75">
        <v>7.1</v>
      </c>
      <c r="R5820" s="75">
        <v>3.5</v>
      </c>
      <c r="S5820" s="76">
        <f t="shared" si="180"/>
        <v>2.0285714285714285</v>
      </c>
    </row>
    <row r="5821" spans="1:19" x14ac:dyDescent="0.25">
      <c r="A5821" s="14">
        <v>13</v>
      </c>
      <c r="B5821" s="74" t="s">
        <v>22</v>
      </c>
      <c r="C5821" s="75" t="s">
        <v>93</v>
      </c>
      <c r="D5821" s="14" t="s">
        <v>201</v>
      </c>
      <c r="P5821" s="14" t="str">
        <f t="shared" si="179"/>
        <v>13|B2T5|d|10-02=2019</v>
      </c>
      <c r="Q5821" s="75">
        <v>11</v>
      </c>
      <c r="R5821" s="75">
        <v>5.7</v>
      </c>
      <c r="S5821" s="76">
        <f t="shared" si="180"/>
        <v>1.9298245614035088</v>
      </c>
    </row>
    <row r="5822" spans="1:19" x14ac:dyDescent="0.25">
      <c r="A5822" s="14">
        <v>13</v>
      </c>
      <c r="B5822" s="74" t="s">
        <v>22</v>
      </c>
      <c r="C5822" s="75" t="s">
        <v>93</v>
      </c>
      <c r="D5822" s="14" t="s">
        <v>201</v>
      </c>
      <c r="P5822" s="14" t="str">
        <f t="shared" si="179"/>
        <v>13|B2T5|d|10-02=2019</v>
      </c>
      <c r="Q5822" s="75">
        <v>8</v>
      </c>
      <c r="R5822" s="75">
        <v>3.5</v>
      </c>
      <c r="S5822" s="76">
        <f t="shared" si="180"/>
        <v>2.2857142857142856</v>
      </c>
    </row>
    <row r="5823" spans="1:19" x14ac:dyDescent="0.25">
      <c r="A5823" s="14">
        <v>13</v>
      </c>
      <c r="B5823" s="74" t="s">
        <v>22</v>
      </c>
      <c r="C5823" s="75" t="s">
        <v>93</v>
      </c>
      <c r="D5823" s="14" t="s">
        <v>201</v>
      </c>
      <c r="P5823" s="14" t="str">
        <f t="shared" si="179"/>
        <v>13|B2T5|d|10-02=2019</v>
      </c>
      <c r="Q5823" s="75">
        <v>8.3000000000000007</v>
      </c>
      <c r="R5823" s="75">
        <v>3.8</v>
      </c>
      <c r="S5823" s="76">
        <f t="shared" si="180"/>
        <v>2.1842105263157898</v>
      </c>
    </row>
    <row r="5824" spans="1:19" x14ac:dyDescent="0.25">
      <c r="A5824" s="14">
        <v>13</v>
      </c>
      <c r="B5824" s="74" t="s">
        <v>22</v>
      </c>
      <c r="C5824" s="75" t="s">
        <v>93</v>
      </c>
      <c r="D5824" s="14" t="s">
        <v>201</v>
      </c>
      <c r="P5824" s="14" t="str">
        <f t="shared" si="179"/>
        <v>13|B2T5|d|10-02=2019</v>
      </c>
      <c r="Q5824" s="75">
        <v>4.3</v>
      </c>
      <c r="R5824" s="75">
        <v>2.1</v>
      </c>
      <c r="S5824" s="76">
        <f t="shared" si="180"/>
        <v>2.0476190476190474</v>
      </c>
    </row>
    <row r="5825" spans="1:19" x14ac:dyDescent="0.25">
      <c r="A5825" s="14">
        <v>13</v>
      </c>
      <c r="B5825" s="74" t="s">
        <v>22</v>
      </c>
      <c r="C5825" s="75" t="s">
        <v>93</v>
      </c>
      <c r="D5825" s="14" t="s">
        <v>201</v>
      </c>
      <c r="P5825" s="14" t="str">
        <f t="shared" si="179"/>
        <v>13|B2T5|d|10-02=2019</v>
      </c>
      <c r="Q5825" s="75">
        <v>5</v>
      </c>
      <c r="R5825" s="75">
        <v>2.2999999999999998</v>
      </c>
      <c r="S5825" s="76">
        <f t="shared" si="180"/>
        <v>2.1739130434782612</v>
      </c>
    </row>
    <row r="5826" spans="1:19" x14ac:dyDescent="0.25">
      <c r="A5826" s="14">
        <v>13</v>
      </c>
      <c r="B5826" s="74" t="s">
        <v>22</v>
      </c>
      <c r="C5826" s="75" t="s">
        <v>93</v>
      </c>
      <c r="D5826" s="14" t="s">
        <v>201</v>
      </c>
      <c r="P5826" s="14" t="str">
        <f t="shared" ref="P5826:P5889" si="181">CONCATENATE(A5826,"|",B5826,"|",C5826,"|",TEXT(D5826,"AAAA/MM/DD"))</f>
        <v>13|B2T5|d|10-02=2019</v>
      </c>
      <c r="Q5826" s="75">
        <v>4.9000000000000004</v>
      </c>
      <c r="R5826" s="75">
        <v>2.7</v>
      </c>
      <c r="S5826" s="76">
        <f t="shared" si="180"/>
        <v>1.8148148148148149</v>
      </c>
    </row>
    <row r="5827" spans="1:19" x14ac:dyDescent="0.25">
      <c r="A5827" s="14">
        <v>13</v>
      </c>
      <c r="B5827" s="74" t="s">
        <v>22</v>
      </c>
      <c r="C5827" s="75" t="s">
        <v>93</v>
      </c>
      <c r="D5827" s="14" t="s">
        <v>201</v>
      </c>
      <c r="P5827" s="14" t="str">
        <f t="shared" si="181"/>
        <v>13|B2T5|d|10-02=2019</v>
      </c>
      <c r="Q5827" s="75">
        <v>4.7</v>
      </c>
      <c r="R5827" s="75">
        <v>2.2999999999999998</v>
      </c>
      <c r="S5827" s="76">
        <f t="shared" si="180"/>
        <v>2.0434782608695654</v>
      </c>
    </row>
    <row r="5828" spans="1:19" x14ac:dyDescent="0.25">
      <c r="A5828" s="14">
        <v>13</v>
      </c>
      <c r="B5828" s="74" t="s">
        <v>23</v>
      </c>
      <c r="C5828" s="74" t="s">
        <v>94</v>
      </c>
      <c r="D5828" s="14" t="s">
        <v>201</v>
      </c>
      <c r="P5828" s="14" t="str">
        <f t="shared" si="181"/>
        <v>13|B3T1|a|10-02=2019</v>
      </c>
      <c r="Q5828" s="75">
        <v>8.6</v>
      </c>
      <c r="R5828" s="75">
        <v>2.7</v>
      </c>
      <c r="S5828" s="76">
        <f t="shared" si="180"/>
        <v>3.1851851851851847</v>
      </c>
    </row>
    <row r="5829" spans="1:19" x14ac:dyDescent="0.25">
      <c r="A5829" s="14">
        <v>13</v>
      </c>
      <c r="B5829" s="74" t="s">
        <v>23</v>
      </c>
      <c r="C5829" s="74" t="s">
        <v>94</v>
      </c>
      <c r="D5829" s="14" t="s">
        <v>201</v>
      </c>
      <c r="P5829" s="14" t="str">
        <f t="shared" si="181"/>
        <v>13|B3T1|a|10-02=2019</v>
      </c>
      <c r="Q5829" s="75">
        <v>8.8000000000000007</v>
      </c>
      <c r="R5829" s="75">
        <v>2.6</v>
      </c>
      <c r="S5829" s="76">
        <f t="shared" si="180"/>
        <v>3.3846153846153846</v>
      </c>
    </row>
    <row r="5830" spans="1:19" x14ac:dyDescent="0.25">
      <c r="A5830" s="14">
        <v>13</v>
      </c>
      <c r="B5830" s="74" t="s">
        <v>23</v>
      </c>
      <c r="C5830" s="74" t="s">
        <v>94</v>
      </c>
      <c r="D5830" s="14" t="s">
        <v>201</v>
      </c>
      <c r="P5830" s="14" t="str">
        <f t="shared" si="181"/>
        <v>13|B3T1|a|10-02=2019</v>
      </c>
      <c r="Q5830" s="75">
        <v>13.3</v>
      </c>
      <c r="R5830" s="75">
        <v>6</v>
      </c>
      <c r="S5830" s="76">
        <f t="shared" si="180"/>
        <v>2.2166666666666668</v>
      </c>
    </row>
    <row r="5831" spans="1:19" x14ac:dyDescent="0.25">
      <c r="A5831" s="14">
        <v>13</v>
      </c>
      <c r="B5831" s="74" t="s">
        <v>23</v>
      </c>
      <c r="C5831" s="74" t="s">
        <v>94</v>
      </c>
      <c r="D5831" s="14" t="s">
        <v>201</v>
      </c>
      <c r="P5831" s="14" t="str">
        <f t="shared" si="181"/>
        <v>13|B3T1|a|10-02=2019</v>
      </c>
      <c r="Q5831" s="75">
        <v>13</v>
      </c>
      <c r="R5831" s="75">
        <v>5.7</v>
      </c>
      <c r="S5831" s="76">
        <f t="shared" si="180"/>
        <v>2.2807017543859649</v>
      </c>
    </row>
    <row r="5832" spans="1:19" x14ac:dyDescent="0.25">
      <c r="A5832" s="14">
        <v>13</v>
      </c>
      <c r="B5832" s="74" t="s">
        <v>23</v>
      </c>
      <c r="C5832" s="74" t="s">
        <v>94</v>
      </c>
      <c r="D5832" s="14" t="s">
        <v>201</v>
      </c>
      <c r="P5832" s="14" t="str">
        <f t="shared" si="181"/>
        <v>13|B3T1|a|10-02=2019</v>
      </c>
      <c r="Q5832" s="75">
        <v>12.1</v>
      </c>
      <c r="R5832" s="75">
        <v>4.8</v>
      </c>
      <c r="S5832" s="76">
        <f t="shared" si="180"/>
        <v>2.5208333333333335</v>
      </c>
    </row>
    <row r="5833" spans="1:19" x14ac:dyDescent="0.25">
      <c r="A5833" s="14">
        <v>13</v>
      </c>
      <c r="B5833" s="74" t="s">
        <v>23</v>
      </c>
      <c r="C5833" s="74" t="s">
        <v>94</v>
      </c>
      <c r="D5833" s="14" t="s">
        <v>201</v>
      </c>
      <c r="P5833" s="14" t="str">
        <f t="shared" si="181"/>
        <v>13|B3T1|a|10-02=2019</v>
      </c>
      <c r="Q5833" s="75">
        <v>11.9</v>
      </c>
      <c r="R5833" s="75">
        <v>4.7</v>
      </c>
      <c r="S5833" s="76">
        <f t="shared" si="180"/>
        <v>2.5319148936170213</v>
      </c>
    </row>
    <row r="5834" spans="1:19" x14ac:dyDescent="0.25">
      <c r="A5834" s="14">
        <v>13</v>
      </c>
      <c r="B5834" s="74" t="s">
        <v>23</v>
      </c>
      <c r="C5834" s="74" t="s">
        <v>94</v>
      </c>
      <c r="D5834" s="14" t="s">
        <v>201</v>
      </c>
      <c r="P5834" s="14" t="str">
        <f t="shared" si="181"/>
        <v>13|B3T1|a|10-02=2019</v>
      </c>
      <c r="Q5834" s="75">
        <v>12</v>
      </c>
      <c r="R5834" s="75">
        <v>5.6</v>
      </c>
      <c r="S5834" s="76">
        <f t="shared" si="180"/>
        <v>2.1428571428571428</v>
      </c>
    </row>
    <row r="5835" spans="1:19" x14ac:dyDescent="0.25">
      <c r="A5835" s="14">
        <v>13</v>
      </c>
      <c r="B5835" s="74" t="s">
        <v>23</v>
      </c>
      <c r="C5835" s="74" t="s">
        <v>94</v>
      </c>
      <c r="D5835" s="14" t="s">
        <v>201</v>
      </c>
      <c r="P5835" s="14" t="str">
        <f t="shared" si="181"/>
        <v>13|B3T1|a|10-02=2019</v>
      </c>
      <c r="Q5835" s="75">
        <v>13.3</v>
      </c>
      <c r="R5835" s="75">
        <v>5.7</v>
      </c>
      <c r="S5835" s="76">
        <f t="shared" si="180"/>
        <v>2.3333333333333335</v>
      </c>
    </row>
    <row r="5836" spans="1:19" x14ac:dyDescent="0.25">
      <c r="A5836" s="14">
        <v>13</v>
      </c>
      <c r="B5836" s="74" t="s">
        <v>23</v>
      </c>
      <c r="C5836" s="74" t="s">
        <v>91</v>
      </c>
      <c r="D5836" s="14" t="s">
        <v>201</v>
      </c>
      <c r="P5836" s="14" t="str">
        <f t="shared" si="181"/>
        <v>13|B3T1|b|10-02=2019</v>
      </c>
      <c r="Q5836" s="75">
        <v>7.8</v>
      </c>
      <c r="R5836" s="75">
        <v>2.2000000000000002</v>
      </c>
      <c r="S5836" s="76">
        <f t="shared" si="180"/>
        <v>3.545454545454545</v>
      </c>
    </row>
    <row r="5837" spans="1:19" x14ac:dyDescent="0.25">
      <c r="A5837" s="14">
        <v>13</v>
      </c>
      <c r="B5837" s="74" t="s">
        <v>23</v>
      </c>
      <c r="C5837" s="74" t="s">
        <v>91</v>
      </c>
      <c r="D5837" s="14" t="s">
        <v>201</v>
      </c>
      <c r="P5837" s="14" t="str">
        <f t="shared" si="181"/>
        <v>13|B3T1|b|10-02=2019</v>
      </c>
      <c r="Q5837" s="75">
        <v>7.6</v>
      </c>
      <c r="R5837" s="75">
        <v>2.1</v>
      </c>
      <c r="S5837" s="76">
        <f t="shared" si="180"/>
        <v>3.6190476190476186</v>
      </c>
    </row>
    <row r="5838" spans="1:19" x14ac:dyDescent="0.25">
      <c r="A5838" s="14">
        <v>13</v>
      </c>
      <c r="B5838" s="74" t="s">
        <v>23</v>
      </c>
      <c r="C5838" s="74" t="s">
        <v>91</v>
      </c>
      <c r="D5838" s="14" t="s">
        <v>201</v>
      </c>
      <c r="P5838" s="14" t="str">
        <f t="shared" si="181"/>
        <v>13|B3T1|b|10-02=2019</v>
      </c>
      <c r="Q5838" s="75">
        <v>9.6</v>
      </c>
      <c r="R5838" s="75">
        <v>3.6</v>
      </c>
      <c r="S5838" s="76">
        <f t="shared" si="180"/>
        <v>2.6666666666666665</v>
      </c>
    </row>
    <row r="5839" spans="1:19" x14ac:dyDescent="0.25">
      <c r="A5839" s="14">
        <v>13</v>
      </c>
      <c r="B5839" s="74" t="s">
        <v>23</v>
      </c>
      <c r="C5839" s="74" t="s">
        <v>91</v>
      </c>
      <c r="D5839" s="14" t="s">
        <v>201</v>
      </c>
      <c r="P5839" s="14" t="str">
        <f t="shared" si="181"/>
        <v>13|B3T1|b|10-02=2019</v>
      </c>
      <c r="Q5839" s="75">
        <v>9.1999999999999993</v>
      </c>
      <c r="R5839" s="75">
        <v>3.9</v>
      </c>
      <c r="S5839" s="76">
        <f t="shared" si="180"/>
        <v>2.358974358974359</v>
      </c>
    </row>
    <row r="5840" spans="1:19" x14ac:dyDescent="0.25">
      <c r="A5840" s="14">
        <v>13</v>
      </c>
      <c r="B5840" s="74" t="s">
        <v>23</v>
      </c>
      <c r="C5840" s="74" t="s">
        <v>91</v>
      </c>
      <c r="D5840" s="14" t="s">
        <v>201</v>
      </c>
      <c r="P5840" s="14" t="str">
        <f t="shared" si="181"/>
        <v>13|B3T1|b|10-02=2019</v>
      </c>
      <c r="Q5840" s="75">
        <v>10.6</v>
      </c>
      <c r="R5840" s="75">
        <v>4.5</v>
      </c>
      <c r="S5840" s="76">
        <f t="shared" si="180"/>
        <v>2.3555555555555556</v>
      </c>
    </row>
    <row r="5841" spans="1:19" x14ac:dyDescent="0.25">
      <c r="A5841" s="14">
        <v>13</v>
      </c>
      <c r="B5841" s="74" t="s">
        <v>23</v>
      </c>
      <c r="C5841" s="74" t="s">
        <v>91</v>
      </c>
      <c r="D5841" s="14" t="s">
        <v>201</v>
      </c>
      <c r="P5841" s="14" t="str">
        <f t="shared" si="181"/>
        <v>13|B3T1|b|10-02=2019</v>
      </c>
      <c r="Q5841" s="75">
        <v>11</v>
      </c>
      <c r="R5841" s="75">
        <v>4.5</v>
      </c>
      <c r="S5841" s="76">
        <f t="shared" si="180"/>
        <v>2.4444444444444446</v>
      </c>
    </row>
    <row r="5842" spans="1:19" x14ac:dyDescent="0.25">
      <c r="A5842" s="14">
        <v>13</v>
      </c>
      <c r="B5842" s="74" t="s">
        <v>23</v>
      </c>
      <c r="C5842" s="74" t="s">
        <v>91</v>
      </c>
      <c r="D5842" s="14" t="s">
        <v>201</v>
      </c>
      <c r="P5842" s="14" t="str">
        <f t="shared" si="181"/>
        <v>13|B3T1|b|10-02=2019</v>
      </c>
      <c r="Q5842" s="75">
        <v>10.5</v>
      </c>
      <c r="R5842" s="75">
        <v>4.5999999999999996</v>
      </c>
      <c r="S5842" s="76">
        <f t="shared" si="180"/>
        <v>2.2826086956521743</v>
      </c>
    </row>
    <row r="5843" spans="1:19" x14ac:dyDescent="0.25">
      <c r="A5843" s="14">
        <v>13</v>
      </c>
      <c r="B5843" s="74" t="s">
        <v>23</v>
      </c>
      <c r="C5843" s="74" t="s">
        <v>91</v>
      </c>
      <c r="D5843" s="14" t="s">
        <v>201</v>
      </c>
      <c r="P5843" s="14" t="str">
        <f t="shared" si="181"/>
        <v>13|B3T1|b|10-02=2019</v>
      </c>
      <c r="Q5843" s="75">
        <v>8</v>
      </c>
      <c r="R5843" s="75">
        <v>3.2</v>
      </c>
      <c r="S5843" s="76">
        <f t="shared" ref="S5843:S5906" si="182">Q5843/R5843</f>
        <v>2.5</v>
      </c>
    </row>
    <row r="5844" spans="1:19" x14ac:dyDescent="0.25">
      <c r="A5844" s="14">
        <v>13</v>
      </c>
      <c r="B5844" s="74" t="s">
        <v>23</v>
      </c>
      <c r="C5844" s="74" t="s">
        <v>91</v>
      </c>
      <c r="D5844" s="14" t="s">
        <v>201</v>
      </c>
      <c r="P5844" s="14" t="str">
        <f t="shared" si="181"/>
        <v>13|B3T1|b|10-02=2019</v>
      </c>
      <c r="Q5844" s="75">
        <v>8.1999999999999993</v>
      </c>
      <c r="R5844" s="75">
        <v>3.3</v>
      </c>
      <c r="S5844" s="76">
        <f t="shared" si="182"/>
        <v>2.4848484848484849</v>
      </c>
    </row>
    <row r="5845" spans="1:19" x14ac:dyDescent="0.25">
      <c r="A5845" s="14">
        <v>13</v>
      </c>
      <c r="B5845" s="74" t="s">
        <v>23</v>
      </c>
      <c r="C5845" s="74" t="s">
        <v>92</v>
      </c>
      <c r="D5845" s="14" t="s">
        <v>201</v>
      </c>
      <c r="P5845" s="14" t="str">
        <f t="shared" si="181"/>
        <v>13|B3T1|c|10-02=2019</v>
      </c>
      <c r="Q5845" s="75">
        <v>8.5</v>
      </c>
      <c r="R5845" s="75">
        <v>2.4</v>
      </c>
      <c r="S5845" s="76">
        <f t="shared" si="182"/>
        <v>3.541666666666667</v>
      </c>
    </row>
    <row r="5846" spans="1:19" x14ac:dyDescent="0.25">
      <c r="A5846" s="14">
        <v>13</v>
      </c>
      <c r="B5846" s="74" t="s">
        <v>23</v>
      </c>
      <c r="C5846" s="74" t="s">
        <v>92</v>
      </c>
      <c r="D5846" s="14" t="s">
        <v>201</v>
      </c>
      <c r="P5846" s="14" t="str">
        <f t="shared" si="181"/>
        <v>13|B3T1|c|10-02=2019</v>
      </c>
      <c r="Q5846" s="75">
        <v>8.5</v>
      </c>
      <c r="R5846" s="75">
        <v>2.5</v>
      </c>
      <c r="S5846" s="76">
        <f t="shared" si="182"/>
        <v>3.4</v>
      </c>
    </row>
    <row r="5847" spans="1:19" x14ac:dyDescent="0.25">
      <c r="A5847" s="14">
        <v>13</v>
      </c>
      <c r="B5847" s="74" t="s">
        <v>23</v>
      </c>
      <c r="C5847" s="74" t="s">
        <v>92</v>
      </c>
      <c r="D5847" s="14" t="s">
        <v>201</v>
      </c>
      <c r="P5847" s="14" t="str">
        <f t="shared" si="181"/>
        <v>13|B3T1|c|10-02=2019</v>
      </c>
      <c r="Q5847" s="75">
        <v>10.4</v>
      </c>
      <c r="R5847" s="75">
        <v>4.2</v>
      </c>
      <c r="S5847" s="76">
        <f t="shared" si="182"/>
        <v>2.4761904761904763</v>
      </c>
    </row>
    <row r="5848" spans="1:19" x14ac:dyDescent="0.25">
      <c r="A5848" s="14">
        <v>13</v>
      </c>
      <c r="B5848" s="74" t="s">
        <v>23</v>
      </c>
      <c r="C5848" s="74" t="s">
        <v>92</v>
      </c>
      <c r="D5848" s="14" t="s">
        <v>201</v>
      </c>
      <c r="P5848" s="14" t="str">
        <f t="shared" si="181"/>
        <v>13|B3T1|c|10-02=2019</v>
      </c>
      <c r="Q5848" s="75">
        <v>10</v>
      </c>
      <c r="R5848" s="75">
        <v>4.2</v>
      </c>
      <c r="S5848" s="76">
        <f t="shared" si="182"/>
        <v>2.3809523809523809</v>
      </c>
    </row>
    <row r="5849" spans="1:19" x14ac:dyDescent="0.25">
      <c r="A5849" s="14">
        <v>13</v>
      </c>
      <c r="B5849" s="74" t="s">
        <v>23</v>
      </c>
      <c r="C5849" s="74" t="s">
        <v>92</v>
      </c>
      <c r="D5849" s="14" t="s">
        <v>201</v>
      </c>
      <c r="P5849" s="14" t="str">
        <f t="shared" si="181"/>
        <v>13|B3T1|c|10-02=2019</v>
      </c>
      <c r="Q5849" s="75">
        <v>11</v>
      </c>
      <c r="R5849" s="75">
        <v>4.5</v>
      </c>
      <c r="S5849" s="76">
        <f t="shared" si="182"/>
        <v>2.4444444444444446</v>
      </c>
    </row>
    <row r="5850" spans="1:19" x14ac:dyDescent="0.25">
      <c r="A5850" s="14">
        <v>13</v>
      </c>
      <c r="B5850" s="74" t="s">
        <v>23</v>
      </c>
      <c r="C5850" s="74" t="s">
        <v>92</v>
      </c>
      <c r="D5850" s="14" t="s">
        <v>201</v>
      </c>
      <c r="P5850" s="14" t="str">
        <f t="shared" si="181"/>
        <v>13|B3T1|c|10-02=2019</v>
      </c>
      <c r="Q5850" s="75">
        <v>11.1</v>
      </c>
      <c r="R5850" s="75">
        <v>4.5</v>
      </c>
      <c r="S5850" s="76">
        <f t="shared" si="182"/>
        <v>2.4666666666666668</v>
      </c>
    </row>
    <row r="5851" spans="1:19" x14ac:dyDescent="0.25">
      <c r="A5851" s="14">
        <v>13</v>
      </c>
      <c r="B5851" s="74" t="s">
        <v>23</v>
      </c>
      <c r="C5851" s="74" t="s">
        <v>92</v>
      </c>
      <c r="D5851" s="14" t="s">
        <v>201</v>
      </c>
      <c r="P5851" s="14" t="str">
        <f t="shared" si="181"/>
        <v>13|B3T1|c|10-02=2019</v>
      </c>
      <c r="Q5851" s="75">
        <v>9.4</v>
      </c>
      <c r="R5851" s="75">
        <v>3.9</v>
      </c>
      <c r="S5851" s="76">
        <f t="shared" si="182"/>
        <v>2.4102564102564106</v>
      </c>
    </row>
    <row r="5852" spans="1:19" x14ac:dyDescent="0.25">
      <c r="A5852" s="14">
        <v>13</v>
      </c>
      <c r="B5852" s="74" t="s">
        <v>23</v>
      </c>
      <c r="C5852" s="74" t="s">
        <v>92</v>
      </c>
      <c r="D5852" s="14" t="s">
        <v>201</v>
      </c>
      <c r="P5852" s="14" t="str">
        <f t="shared" si="181"/>
        <v>13|B3T1|c|10-02=2019</v>
      </c>
      <c r="Q5852" s="75">
        <v>8.5</v>
      </c>
      <c r="R5852" s="75">
        <v>3.5</v>
      </c>
      <c r="S5852" s="76">
        <f t="shared" si="182"/>
        <v>2.4285714285714284</v>
      </c>
    </row>
    <row r="5853" spans="1:19" x14ac:dyDescent="0.25">
      <c r="A5853" s="14">
        <v>13</v>
      </c>
      <c r="B5853" s="74" t="s">
        <v>23</v>
      </c>
      <c r="C5853" s="74" t="s">
        <v>92</v>
      </c>
      <c r="D5853" s="14" t="s">
        <v>201</v>
      </c>
      <c r="P5853" s="14" t="str">
        <f t="shared" si="181"/>
        <v>13|B3T1|c|10-02=2019</v>
      </c>
      <c r="Q5853" s="75">
        <v>4.5999999999999996</v>
      </c>
      <c r="R5853" s="75">
        <v>1.9</v>
      </c>
      <c r="S5853" s="76">
        <f t="shared" si="182"/>
        <v>2.4210526315789473</v>
      </c>
    </row>
    <row r="5854" spans="1:19" x14ac:dyDescent="0.25">
      <c r="A5854" s="14">
        <v>13</v>
      </c>
      <c r="B5854" s="74" t="s">
        <v>23</v>
      </c>
      <c r="C5854" s="74" t="s">
        <v>92</v>
      </c>
      <c r="D5854" s="14" t="s">
        <v>201</v>
      </c>
      <c r="P5854" s="14" t="str">
        <f t="shared" si="181"/>
        <v>13|B3T1|c|10-02=2019</v>
      </c>
      <c r="Q5854" s="75">
        <v>4.5</v>
      </c>
      <c r="R5854" s="75">
        <v>2</v>
      </c>
      <c r="S5854" s="76">
        <f t="shared" si="182"/>
        <v>2.25</v>
      </c>
    </row>
    <row r="5855" spans="1:19" x14ac:dyDescent="0.25">
      <c r="A5855" s="14">
        <v>13</v>
      </c>
      <c r="B5855" s="74" t="s">
        <v>23</v>
      </c>
      <c r="C5855" s="74" t="s">
        <v>92</v>
      </c>
      <c r="D5855" s="14" t="s">
        <v>201</v>
      </c>
      <c r="P5855" s="14" t="str">
        <f t="shared" si="181"/>
        <v>13|B3T1|c|10-02=2019</v>
      </c>
      <c r="Q5855" s="75">
        <v>5.2</v>
      </c>
      <c r="R5855" s="75">
        <v>2.8</v>
      </c>
      <c r="S5855" s="76">
        <f t="shared" si="182"/>
        <v>1.8571428571428574</v>
      </c>
    </row>
    <row r="5856" spans="1:19" x14ac:dyDescent="0.25">
      <c r="A5856" s="14">
        <v>13</v>
      </c>
      <c r="B5856" s="74" t="s">
        <v>23</v>
      </c>
      <c r="C5856" s="74" t="s">
        <v>92</v>
      </c>
      <c r="D5856" s="14" t="s">
        <v>201</v>
      </c>
      <c r="P5856" s="14" t="str">
        <f t="shared" si="181"/>
        <v>13|B3T1|c|10-02=2019</v>
      </c>
      <c r="Q5856" s="75">
        <v>5</v>
      </c>
      <c r="R5856" s="75">
        <v>2.2000000000000002</v>
      </c>
      <c r="S5856" s="76">
        <f t="shared" si="182"/>
        <v>2.2727272727272725</v>
      </c>
    </row>
    <row r="5857" spans="1:19" x14ac:dyDescent="0.25">
      <c r="A5857" s="14">
        <v>13</v>
      </c>
      <c r="B5857" s="74" t="s">
        <v>23</v>
      </c>
      <c r="C5857" s="74" t="s">
        <v>93</v>
      </c>
      <c r="D5857" s="14" t="s">
        <v>201</v>
      </c>
      <c r="P5857" s="14" t="str">
        <f t="shared" si="181"/>
        <v>13|B3T1|d|10-02=2019</v>
      </c>
      <c r="Q5857" s="75">
        <v>10.3</v>
      </c>
      <c r="R5857" s="75">
        <v>4.2</v>
      </c>
      <c r="S5857" s="76">
        <f t="shared" si="182"/>
        <v>2.4523809523809526</v>
      </c>
    </row>
    <row r="5858" spans="1:19" x14ac:dyDescent="0.25">
      <c r="A5858" s="14">
        <v>13</v>
      </c>
      <c r="B5858" s="74" t="s">
        <v>23</v>
      </c>
      <c r="C5858" s="74" t="s">
        <v>93</v>
      </c>
      <c r="D5858" s="14" t="s">
        <v>201</v>
      </c>
      <c r="P5858" s="14" t="str">
        <f t="shared" si="181"/>
        <v>13|B3T1|d|10-02=2019</v>
      </c>
      <c r="Q5858" s="75">
        <v>7</v>
      </c>
      <c r="R5858" s="75">
        <v>3.9</v>
      </c>
      <c r="S5858" s="76">
        <f t="shared" si="182"/>
        <v>1.7948717948717949</v>
      </c>
    </row>
    <row r="5859" spans="1:19" x14ac:dyDescent="0.25">
      <c r="A5859" s="14">
        <v>13</v>
      </c>
      <c r="B5859" s="74" t="s">
        <v>23</v>
      </c>
      <c r="C5859" s="74" t="s">
        <v>93</v>
      </c>
      <c r="D5859" s="14" t="s">
        <v>201</v>
      </c>
      <c r="P5859" s="14" t="str">
        <f t="shared" si="181"/>
        <v>13|B3T1|d|10-02=2019</v>
      </c>
      <c r="Q5859" s="75">
        <v>10.6</v>
      </c>
      <c r="R5859" s="75">
        <v>4.0999999999999996</v>
      </c>
      <c r="S5859" s="76">
        <f t="shared" si="182"/>
        <v>2.5853658536585367</v>
      </c>
    </row>
    <row r="5860" spans="1:19" x14ac:dyDescent="0.25">
      <c r="A5860" s="14">
        <v>13</v>
      </c>
      <c r="B5860" s="74" t="s">
        <v>23</v>
      </c>
      <c r="C5860" s="74" t="s">
        <v>93</v>
      </c>
      <c r="D5860" s="14" t="s">
        <v>201</v>
      </c>
      <c r="P5860" s="14" t="str">
        <f t="shared" si="181"/>
        <v>13|B3T1|d|10-02=2019</v>
      </c>
      <c r="Q5860" s="75">
        <v>10.199999999999999</v>
      </c>
      <c r="R5860" s="75">
        <v>4.8</v>
      </c>
      <c r="S5860" s="76">
        <f t="shared" si="182"/>
        <v>2.125</v>
      </c>
    </row>
    <row r="5861" spans="1:19" x14ac:dyDescent="0.25">
      <c r="A5861" s="14">
        <v>13</v>
      </c>
      <c r="B5861" s="74" t="s">
        <v>23</v>
      </c>
      <c r="C5861" s="74" t="s">
        <v>93</v>
      </c>
      <c r="D5861" s="14" t="s">
        <v>201</v>
      </c>
      <c r="P5861" s="14" t="str">
        <f t="shared" si="181"/>
        <v>13|B3T1|d|10-02=2019</v>
      </c>
      <c r="Q5861" s="75">
        <v>10.199999999999999</v>
      </c>
      <c r="R5861" s="75">
        <v>5</v>
      </c>
      <c r="S5861" s="76">
        <f t="shared" si="182"/>
        <v>2.04</v>
      </c>
    </row>
    <row r="5862" spans="1:19" x14ac:dyDescent="0.25">
      <c r="A5862" s="14">
        <v>13</v>
      </c>
      <c r="B5862" s="74" t="s">
        <v>23</v>
      </c>
      <c r="C5862" s="74" t="s">
        <v>93</v>
      </c>
      <c r="D5862" s="14" t="s">
        <v>201</v>
      </c>
      <c r="P5862" s="14" t="str">
        <f t="shared" si="181"/>
        <v>13|B3T1|d|10-02=2019</v>
      </c>
      <c r="Q5862" s="75">
        <v>10.9</v>
      </c>
      <c r="R5862" s="75">
        <v>4.4000000000000004</v>
      </c>
      <c r="S5862" s="76">
        <f t="shared" si="182"/>
        <v>2.4772727272727271</v>
      </c>
    </row>
    <row r="5863" spans="1:19" x14ac:dyDescent="0.25">
      <c r="A5863" s="14">
        <v>13</v>
      </c>
      <c r="B5863" s="74" t="s">
        <v>23</v>
      </c>
      <c r="C5863" s="74" t="s">
        <v>93</v>
      </c>
      <c r="D5863" s="14" t="s">
        <v>201</v>
      </c>
      <c r="P5863" s="14" t="str">
        <f t="shared" si="181"/>
        <v>13|B3T1|d|10-02=2019</v>
      </c>
      <c r="Q5863" s="75">
        <v>10</v>
      </c>
      <c r="R5863" s="75">
        <v>4.5999999999999996</v>
      </c>
      <c r="S5863" s="76">
        <f t="shared" si="182"/>
        <v>2.1739130434782612</v>
      </c>
    </row>
    <row r="5864" spans="1:19" x14ac:dyDescent="0.25">
      <c r="A5864" s="14">
        <v>13</v>
      </c>
      <c r="B5864" s="74" t="s">
        <v>24</v>
      </c>
      <c r="C5864" s="74" t="s">
        <v>94</v>
      </c>
      <c r="D5864" s="14" t="s">
        <v>201</v>
      </c>
      <c r="P5864" s="14" t="str">
        <f t="shared" si="181"/>
        <v>13|B3T2|a|10-02=2019</v>
      </c>
      <c r="Q5864" s="75">
        <v>6.1</v>
      </c>
      <c r="R5864" s="75">
        <v>2</v>
      </c>
      <c r="S5864" s="76">
        <f t="shared" si="182"/>
        <v>3.05</v>
      </c>
    </row>
    <row r="5865" spans="1:19" x14ac:dyDescent="0.25">
      <c r="A5865" s="14">
        <v>13</v>
      </c>
      <c r="B5865" s="74" t="s">
        <v>24</v>
      </c>
      <c r="C5865" s="74" t="s">
        <v>94</v>
      </c>
      <c r="D5865" s="14" t="s">
        <v>201</v>
      </c>
      <c r="P5865" s="14" t="str">
        <f t="shared" si="181"/>
        <v>13|B3T2|a|10-02=2019</v>
      </c>
      <c r="Q5865" s="75">
        <v>5</v>
      </c>
      <c r="R5865" s="75">
        <v>2.2000000000000002</v>
      </c>
      <c r="S5865" s="76">
        <f t="shared" si="182"/>
        <v>2.2727272727272725</v>
      </c>
    </row>
    <row r="5866" spans="1:19" x14ac:dyDescent="0.25">
      <c r="A5866" s="14">
        <v>13</v>
      </c>
      <c r="B5866" s="74" t="s">
        <v>24</v>
      </c>
      <c r="C5866" s="74" t="s">
        <v>94</v>
      </c>
      <c r="D5866" s="14" t="s">
        <v>201</v>
      </c>
      <c r="P5866" s="14" t="str">
        <f t="shared" si="181"/>
        <v>13|B3T2|a|10-02=2019</v>
      </c>
      <c r="Q5866" s="75">
        <v>8.5</v>
      </c>
      <c r="R5866" s="75">
        <v>3.2</v>
      </c>
      <c r="S5866" s="76">
        <f t="shared" si="182"/>
        <v>2.65625</v>
      </c>
    </row>
    <row r="5867" spans="1:19" x14ac:dyDescent="0.25">
      <c r="A5867" s="14">
        <v>13</v>
      </c>
      <c r="B5867" s="74" t="s">
        <v>24</v>
      </c>
      <c r="C5867" s="74" t="s">
        <v>94</v>
      </c>
      <c r="D5867" s="14" t="s">
        <v>201</v>
      </c>
      <c r="P5867" s="14" t="str">
        <f t="shared" si="181"/>
        <v>13|B3T2|a|10-02=2019</v>
      </c>
      <c r="Q5867" s="75">
        <v>8</v>
      </c>
      <c r="R5867" s="75">
        <v>3.2</v>
      </c>
      <c r="S5867" s="76">
        <f t="shared" si="182"/>
        <v>2.5</v>
      </c>
    </row>
    <row r="5868" spans="1:19" x14ac:dyDescent="0.25">
      <c r="A5868" s="14">
        <v>13</v>
      </c>
      <c r="B5868" s="74" t="s">
        <v>24</v>
      </c>
      <c r="C5868" s="74" t="s">
        <v>94</v>
      </c>
      <c r="D5868" s="14" t="s">
        <v>201</v>
      </c>
      <c r="P5868" s="14" t="str">
        <f t="shared" si="181"/>
        <v>13|B3T2|a|10-02=2019</v>
      </c>
      <c r="Q5868" s="75">
        <v>10.5</v>
      </c>
      <c r="R5868" s="75">
        <v>4.5</v>
      </c>
      <c r="S5868" s="76">
        <f t="shared" si="182"/>
        <v>2.3333333333333335</v>
      </c>
    </row>
    <row r="5869" spans="1:19" x14ac:dyDescent="0.25">
      <c r="A5869" s="14">
        <v>13</v>
      </c>
      <c r="B5869" s="74" t="s">
        <v>24</v>
      </c>
      <c r="C5869" s="74" t="s">
        <v>94</v>
      </c>
      <c r="D5869" s="14" t="s">
        <v>201</v>
      </c>
      <c r="P5869" s="14" t="str">
        <f t="shared" si="181"/>
        <v>13|B3T2|a|10-02=2019</v>
      </c>
      <c r="Q5869" s="75">
        <v>10</v>
      </c>
      <c r="R5869" s="75">
        <v>4.7</v>
      </c>
      <c r="S5869" s="76">
        <f t="shared" si="182"/>
        <v>2.1276595744680851</v>
      </c>
    </row>
    <row r="5870" spans="1:19" x14ac:dyDescent="0.25">
      <c r="A5870" s="14">
        <v>13</v>
      </c>
      <c r="B5870" s="74" t="s">
        <v>24</v>
      </c>
      <c r="C5870" s="74" t="s">
        <v>94</v>
      </c>
      <c r="D5870" s="14" t="s">
        <v>201</v>
      </c>
      <c r="P5870" s="14" t="str">
        <f t="shared" si="181"/>
        <v>13|B3T2|a|10-02=2019</v>
      </c>
      <c r="Q5870" s="75">
        <v>10</v>
      </c>
      <c r="R5870" s="75">
        <v>4.5999999999999996</v>
      </c>
      <c r="S5870" s="76">
        <f t="shared" si="182"/>
        <v>2.1739130434782612</v>
      </c>
    </row>
    <row r="5871" spans="1:19" x14ac:dyDescent="0.25">
      <c r="A5871" s="14">
        <v>13</v>
      </c>
      <c r="B5871" s="74" t="s">
        <v>24</v>
      </c>
      <c r="C5871" s="74" t="s">
        <v>94</v>
      </c>
      <c r="D5871" s="14" t="s">
        <v>201</v>
      </c>
      <c r="P5871" s="14" t="str">
        <f t="shared" si="181"/>
        <v>13|B3T2|a|10-02=2019</v>
      </c>
      <c r="Q5871" s="75">
        <v>6</v>
      </c>
      <c r="R5871" s="75">
        <v>3</v>
      </c>
      <c r="S5871" s="76">
        <f t="shared" si="182"/>
        <v>2</v>
      </c>
    </row>
    <row r="5872" spans="1:19" x14ac:dyDescent="0.25">
      <c r="A5872" s="14">
        <v>13</v>
      </c>
      <c r="B5872" s="74" t="s">
        <v>24</v>
      </c>
      <c r="C5872" s="74" t="s">
        <v>94</v>
      </c>
      <c r="D5872" s="14" t="s">
        <v>201</v>
      </c>
      <c r="P5872" s="14" t="str">
        <f t="shared" si="181"/>
        <v>13|B3T2|a|10-02=2019</v>
      </c>
      <c r="Q5872" s="75">
        <v>6.2</v>
      </c>
      <c r="R5872" s="75">
        <v>3</v>
      </c>
      <c r="S5872" s="76">
        <f t="shared" si="182"/>
        <v>2.0666666666666669</v>
      </c>
    </row>
    <row r="5873" spans="1:19" x14ac:dyDescent="0.25">
      <c r="A5873" s="14">
        <v>13</v>
      </c>
      <c r="B5873" s="74" t="s">
        <v>24</v>
      </c>
      <c r="C5873" s="74" t="s">
        <v>91</v>
      </c>
      <c r="D5873" s="14" t="s">
        <v>201</v>
      </c>
      <c r="P5873" s="14" t="str">
        <f t="shared" si="181"/>
        <v>13|B3T2|b|10-02=2019</v>
      </c>
      <c r="Q5873" s="75">
        <v>9.4</v>
      </c>
      <c r="R5873" s="75">
        <v>3.6</v>
      </c>
      <c r="S5873" s="76">
        <f t="shared" si="182"/>
        <v>2.6111111111111112</v>
      </c>
    </row>
    <row r="5874" spans="1:19" x14ac:dyDescent="0.25">
      <c r="A5874" s="14">
        <v>13</v>
      </c>
      <c r="B5874" s="74" t="s">
        <v>24</v>
      </c>
      <c r="C5874" s="74" t="s">
        <v>91</v>
      </c>
      <c r="D5874" s="14" t="s">
        <v>201</v>
      </c>
      <c r="P5874" s="14" t="str">
        <f t="shared" si="181"/>
        <v>13|B3T2|b|10-02=2019</v>
      </c>
      <c r="Q5874" s="75">
        <v>9.6</v>
      </c>
      <c r="R5874" s="75">
        <v>3.7</v>
      </c>
      <c r="S5874" s="76">
        <f t="shared" si="182"/>
        <v>2.5945945945945943</v>
      </c>
    </row>
    <row r="5875" spans="1:19" x14ac:dyDescent="0.25">
      <c r="A5875" s="14">
        <v>13</v>
      </c>
      <c r="B5875" s="74" t="s">
        <v>24</v>
      </c>
      <c r="C5875" s="74" t="s">
        <v>91</v>
      </c>
      <c r="D5875" s="14" t="s">
        <v>201</v>
      </c>
      <c r="P5875" s="14" t="str">
        <f t="shared" si="181"/>
        <v>13|B3T2|b|10-02=2019</v>
      </c>
      <c r="Q5875" s="75">
        <v>10</v>
      </c>
      <c r="R5875" s="75">
        <v>4.5999999999999996</v>
      </c>
      <c r="S5875" s="76">
        <f t="shared" si="182"/>
        <v>2.1739130434782612</v>
      </c>
    </row>
    <row r="5876" spans="1:19" x14ac:dyDescent="0.25">
      <c r="A5876" s="14">
        <v>13</v>
      </c>
      <c r="B5876" s="74" t="s">
        <v>24</v>
      </c>
      <c r="C5876" s="74" t="s">
        <v>91</v>
      </c>
      <c r="D5876" s="14" t="s">
        <v>201</v>
      </c>
      <c r="P5876" s="14" t="str">
        <f t="shared" si="181"/>
        <v>13|B3T2|b|10-02=2019</v>
      </c>
      <c r="Q5876" s="75">
        <v>10</v>
      </c>
      <c r="R5876" s="75">
        <v>4.5</v>
      </c>
      <c r="S5876" s="76">
        <f t="shared" si="182"/>
        <v>2.2222222222222223</v>
      </c>
    </row>
    <row r="5877" spans="1:19" x14ac:dyDescent="0.25">
      <c r="A5877" s="14">
        <v>13</v>
      </c>
      <c r="B5877" s="74" t="s">
        <v>24</v>
      </c>
      <c r="C5877" s="74" t="s">
        <v>91</v>
      </c>
      <c r="D5877" s="14" t="s">
        <v>201</v>
      </c>
      <c r="P5877" s="14" t="str">
        <f t="shared" si="181"/>
        <v>13|B3T2|b|10-02=2019</v>
      </c>
      <c r="Q5877" s="75">
        <v>10</v>
      </c>
      <c r="R5877" s="75">
        <v>4.7</v>
      </c>
      <c r="S5877" s="76">
        <f t="shared" si="182"/>
        <v>2.1276595744680851</v>
      </c>
    </row>
    <row r="5878" spans="1:19" x14ac:dyDescent="0.25">
      <c r="A5878" s="14">
        <v>13</v>
      </c>
      <c r="B5878" s="74" t="s">
        <v>24</v>
      </c>
      <c r="C5878" s="74" t="s">
        <v>91</v>
      </c>
      <c r="D5878" s="14" t="s">
        <v>201</v>
      </c>
      <c r="P5878" s="14" t="str">
        <f t="shared" si="181"/>
        <v>13|B3T2|b|10-02=2019</v>
      </c>
      <c r="Q5878" s="75">
        <v>10</v>
      </c>
      <c r="R5878" s="75">
        <v>4.7</v>
      </c>
      <c r="S5878" s="76">
        <f t="shared" si="182"/>
        <v>2.1276595744680851</v>
      </c>
    </row>
    <row r="5879" spans="1:19" x14ac:dyDescent="0.25">
      <c r="A5879" s="14">
        <v>13</v>
      </c>
      <c r="B5879" s="74" t="s">
        <v>24</v>
      </c>
      <c r="C5879" s="74" t="s">
        <v>92</v>
      </c>
      <c r="D5879" s="14" t="s">
        <v>201</v>
      </c>
      <c r="P5879" s="14" t="str">
        <f t="shared" si="181"/>
        <v>13|B3T2|c|10-02=2019</v>
      </c>
      <c r="Q5879" s="75">
        <v>6.5</v>
      </c>
      <c r="R5879" s="75">
        <v>2.8</v>
      </c>
      <c r="S5879" s="76">
        <f t="shared" si="182"/>
        <v>2.3214285714285716</v>
      </c>
    </row>
    <row r="5880" spans="1:19" x14ac:dyDescent="0.25">
      <c r="A5880" s="14">
        <v>13</v>
      </c>
      <c r="B5880" s="74" t="s">
        <v>24</v>
      </c>
      <c r="C5880" s="74" t="s">
        <v>92</v>
      </c>
      <c r="D5880" s="14" t="s">
        <v>201</v>
      </c>
      <c r="P5880" s="14" t="str">
        <f t="shared" si="181"/>
        <v>13|B3T2|c|10-02=2019</v>
      </c>
      <c r="Q5880" s="75">
        <v>9</v>
      </c>
      <c r="R5880" s="75">
        <v>3.4</v>
      </c>
      <c r="S5880" s="76">
        <f t="shared" si="182"/>
        <v>2.6470588235294117</v>
      </c>
    </row>
    <row r="5881" spans="1:19" x14ac:dyDescent="0.25">
      <c r="A5881" s="14">
        <v>13</v>
      </c>
      <c r="B5881" s="74" t="s">
        <v>24</v>
      </c>
      <c r="C5881" s="74" t="s">
        <v>92</v>
      </c>
      <c r="D5881" s="14" t="s">
        <v>201</v>
      </c>
      <c r="P5881" s="14" t="str">
        <f t="shared" si="181"/>
        <v>13|B3T2|c|10-02=2019</v>
      </c>
      <c r="Q5881" s="75">
        <v>9.1999999999999993</v>
      </c>
      <c r="R5881" s="75">
        <v>3.4</v>
      </c>
      <c r="S5881" s="76">
        <f t="shared" si="182"/>
        <v>2.7058823529411762</v>
      </c>
    </row>
    <row r="5882" spans="1:19" x14ac:dyDescent="0.25">
      <c r="A5882" s="14">
        <v>13</v>
      </c>
      <c r="B5882" s="74" t="s">
        <v>24</v>
      </c>
      <c r="C5882" s="74" t="s">
        <v>92</v>
      </c>
      <c r="D5882" s="14" t="s">
        <v>201</v>
      </c>
      <c r="P5882" s="14" t="str">
        <f t="shared" si="181"/>
        <v>13|B3T2|c|10-02=2019</v>
      </c>
      <c r="Q5882" s="75">
        <v>8.6</v>
      </c>
      <c r="R5882" s="75">
        <v>4</v>
      </c>
      <c r="S5882" s="76">
        <f t="shared" si="182"/>
        <v>2.15</v>
      </c>
    </row>
    <row r="5883" spans="1:19" x14ac:dyDescent="0.25">
      <c r="A5883" s="14">
        <v>13</v>
      </c>
      <c r="B5883" s="74" t="s">
        <v>24</v>
      </c>
      <c r="C5883" s="74" t="s">
        <v>92</v>
      </c>
      <c r="D5883" s="14" t="s">
        <v>201</v>
      </c>
      <c r="P5883" s="14" t="str">
        <f t="shared" si="181"/>
        <v>13|B3T2|c|10-02=2019</v>
      </c>
      <c r="Q5883" s="75">
        <v>8.9</v>
      </c>
      <c r="R5883" s="75">
        <v>4.0999999999999996</v>
      </c>
      <c r="S5883" s="76">
        <f t="shared" si="182"/>
        <v>2.1707317073170733</v>
      </c>
    </row>
    <row r="5884" spans="1:19" x14ac:dyDescent="0.25">
      <c r="A5884" s="14">
        <v>13</v>
      </c>
      <c r="B5884" s="74" t="s">
        <v>24</v>
      </c>
      <c r="C5884" s="74" t="s">
        <v>92</v>
      </c>
      <c r="D5884" s="14" t="s">
        <v>201</v>
      </c>
      <c r="P5884" s="14" t="str">
        <f t="shared" si="181"/>
        <v>13|B3T2|c|10-02=2019</v>
      </c>
      <c r="Q5884" s="75">
        <v>7.2</v>
      </c>
      <c r="R5884" s="75">
        <v>3.1</v>
      </c>
      <c r="S5884" s="76">
        <f t="shared" si="182"/>
        <v>2.3225806451612905</v>
      </c>
    </row>
    <row r="5885" spans="1:19" x14ac:dyDescent="0.25">
      <c r="A5885" s="14">
        <v>13</v>
      </c>
      <c r="B5885" s="74" t="s">
        <v>24</v>
      </c>
      <c r="C5885" s="74" t="s">
        <v>92</v>
      </c>
      <c r="D5885" s="14" t="s">
        <v>201</v>
      </c>
      <c r="P5885" s="14" t="str">
        <f t="shared" si="181"/>
        <v>13|B3T2|c|10-02=2019</v>
      </c>
      <c r="Q5885" s="75">
        <v>7.5</v>
      </c>
      <c r="R5885" s="75">
        <v>3.3</v>
      </c>
      <c r="S5885" s="76">
        <f t="shared" si="182"/>
        <v>2.2727272727272729</v>
      </c>
    </row>
    <row r="5886" spans="1:19" x14ac:dyDescent="0.25">
      <c r="A5886" s="14">
        <v>13</v>
      </c>
      <c r="B5886" s="74" t="s">
        <v>24</v>
      </c>
      <c r="C5886" s="74" t="s">
        <v>93</v>
      </c>
      <c r="D5886" s="14" t="s">
        <v>201</v>
      </c>
      <c r="P5886" s="14" t="str">
        <f t="shared" si="181"/>
        <v>13|B3T2|d|10-02=2019</v>
      </c>
      <c r="Q5886" s="75">
        <v>5.4</v>
      </c>
      <c r="R5886" s="75">
        <v>2.2000000000000002</v>
      </c>
      <c r="S5886" s="76">
        <f t="shared" si="182"/>
        <v>2.4545454545454546</v>
      </c>
    </row>
    <row r="5887" spans="1:19" x14ac:dyDescent="0.25">
      <c r="A5887" s="14">
        <v>13</v>
      </c>
      <c r="B5887" s="74" t="s">
        <v>24</v>
      </c>
      <c r="C5887" s="74" t="s">
        <v>93</v>
      </c>
      <c r="D5887" s="14" t="s">
        <v>201</v>
      </c>
      <c r="P5887" s="14" t="str">
        <f t="shared" si="181"/>
        <v>13|B3T2|d|10-02=2019</v>
      </c>
      <c r="Q5887" s="75">
        <v>6</v>
      </c>
      <c r="R5887" s="75">
        <v>2.2999999999999998</v>
      </c>
      <c r="S5887" s="76">
        <f t="shared" si="182"/>
        <v>2.6086956521739131</v>
      </c>
    </row>
    <row r="5888" spans="1:19" x14ac:dyDescent="0.25">
      <c r="A5888" s="14">
        <v>13</v>
      </c>
      <c r="B5888" s="74" t="s">
        <v>24</v>
      </c>
      <c r="C5888" s="74" t="s">
        <v>93</v>
      </c>
      <c r="D5888" s="14" t="s">
        <v>201</v>
      </c>
      <c r="P5888" s="14" t="str">
        <f t="shared" si="181"/>
        <v>13|B3T2|d|10-02=2019</v>
      </c>
      <c r="Q5888" s="75">
        <v>8.5</v>
      </c>
      <c r="R5888" s="75">
        <v>3.4</v>
      </c>
      <c r="S5888" s="76">
        <f t="shared" si="182"/>
        <v>2.5</v>
      </c>
    </row>
    <row r="5889" spans="1:19" x14ac:dyDescent="0.25">
      <c r="A5889" s="14">
        <v>13</v>
      </c>
      <c r="B5889" s="74" t="s">
        <v>24</v>
      </c>
      <c r="C5889" s="74" t="s">
        <v>93</v>
      </c>
      <c r="D5889" s="14" t="s">
        <v>201</v>
      </c>
      <c r="P5889" s="14" t="str">
        <f t="shared" si="181"/>
        <v>13|B3T2|d|10-02=2019</v>
      </c>
      <c r="Q5889" s="75">
        <v>8.4</v>
      </c>
      <c r="R5889" s="75">
        <v>3.2</v>
      </c>
      <c r="S5889" s="76">
        <f t="shared" si="182"/>
        <v>2.625</v>
      </c>
    </row>
    <row r="5890" spans="1:19" x14ac:dyDescent="0.25">
      <c r="A5890" s="14">
        <v>13</v>
      </c>
      <c r="B5890" s="74" t="s">
        <v>24</v>
      </c>
      <c r="C5890" s="74" t="s">
        <v>93</v>
      </c>
      <c r="D5890" s="14" t="s">
        <v>201</v>
      </c>
      <c r="P5890" s="14" t="str">
        <f t="shared" ref="P5890:P5953" si="183">CONCATENATE(A5890,"|",B5890,"|",C5890,"|",TEXT(D5890,"AAAA/MM/DD"))</f>
        <v>13|B3T2|d|10-02=2019</v>
      </c>
      <c r="Q5890" s="75">
        <v>4</v>
      </c>
      <c r="R5890" s="75">
        <v>2.2999999999999998</v>
      </c>
      <c r="S5890" s="76">
        <f t="shared" si="182"/>
        <v>1.7391304347826089</v>
      </c>
    </row>
    <row r="5891" spans="1:19" x14ac:dyDescent="0.25">
      <c r="A5891" s="14">
        <v>13</v>
      </c>
      <c r="B5891" s="74" t="s">
        <v>24</v>
      </c>
      <c r="C5891" s="74" t="s">
        <v>93</v>
      </c>
      <c r="D5891" s="14" t="s">
        <v>201</v>
      </c>
      <c r="P5891" s="14" t="str">
        <f t="shared" si="183"/>
        <v>13|B3T2|d|10-02=2019</v>
      </c>
      <c r="Q5891" s="75">
        <v>3.5</v>
      </c>
      <c r="R5891" s="75">
        <v>2.2999999999999998</v>
      </c>
      <c r="S5891" s="76">
        <f t="shared" si="182"/>
        <v>1.5217391304347827</v>
      </c>
    </row>
    <row r="5892" spans="1:19" x14ac:dyDescent="0.25">
      <c r="A5892" s="14">
        <v>13</v>
      </c>
      <c r="B5892" s="74" t="s">
        <v>24</v>
      </c>
      <c r="C5892" s="74" t="s">
        <v>93</v>
      </c>
      <c r="D5892" s="14" t="s">
        <v>201</v>
      </c>
      <c r="P5892" s="14" t="str">
        <f t="shared" si="183"/>
        <v>13|B3T2|d|10-02=2019</v>
      </c>
      <c r="Q5892" s="75">
        <v>8</v>
      </c>
      <c r="R5892" s="75">
        <v>3.5</v>
      </c>
      <c r="S5892" s="76">
        <f t="shared" si="182"/>
        <v>2.2857142857142856</v>
      </c>
    </row>
    <row r="5893" spans="1:19" x14ac:dyDescent="0.25">
      <c r="A5893" s="14">
        <v>13</v>
      </c>
      <c r="B5893" s="74" t="s">
        <v>24</v>
      </c>
      <c r="C5893" s="74" t="s">
        <v>93</v>
      </c>
      <c r="D5893" s="14" t="s">
        <v>201</v>
      </c>
      <c r="P5893" s="14" t="str">
        <f t="shared" si="183"/>
        <v>13|B3T2|d|10-02=2019</v>
      </c>
      <c r="Q5893" s="75">
        <v>8</v>
      </c>
      <c r="R5893" s="75">
        <v>3.4</v>
      </c>
      <c r="S5893" s="76">
        <f t="shared" si="182"/>
        <v>2.3529411764705883</v>
      </c>
    </row>
    <row r="5894" spans="1:19" x14ac:dyDescent="0.25">
      <c r="A5894" s="14">
        <v>13</v>
      </c>
      <c r="B5894" s="74" t="s">
        <v>25</v>
      </c>
      <c r="C5894" s="74" t="s">
        <v>94</v>
      </c>
      <c r="D5894" s="14" t="s">
        <v>201</v>
      </c>
      <c r="P5894" s="14" t="str">
        <f t="shared" si="183"/>
        <v>13|B3T3|a|10-02=2019</v>
      </c>
      <c r="Q5894" s="75">
        <v>6.2</v>
      </c>
      <c r="R5894" s="75">
        <v>3</v>
      </c>
      <c r="S5894" s="76">
        <f t="shared" si="182"/>
        <v>2.0666666666666669</v>
      </c>
    </row>
    <row r="5895" spans="1:19" x14ac:dyDescent="0.25">
      <c r="A5895" s="14">
        <v>13</v>
      </c>
      <c r="B5895" s="74" t="s">
        <v>25</v>
      </c>
      <c r="C5895" s="74" t="s">
        <v>94</v>
      </c>
      <c r="D5895" s="14" t="s">
        <v>201</v>
      </c>
      <c r="P5895" s="14" t="str">
        <f t="shared" si="183"/>
        <v>13|B3T3|a|10-02=2019</v>
      </c>
      <c r="Q5895" s="75">
        <v>9.1999999999999993</v>
      </c>
      <c r="R5895" s="75">
        <v>3</v>
      </c>
      <c r="S5895" s="76">
        <f t="shared" si="182"/>
        <v>3.0666666666666664</v>
      </c>
    </row>
    <row r="5896" spans="1:19" x14ac:dyDescent="0.25">
      <c r="A5896" s="14">
        <v>13</v>
      </c>
      <c r="B5896" s="74" t="s">
        <v>25</v>
      </c>
      <c r="C5896" s="74" t="s">
        <v>94</v>
      </c>
      <c r="D5896" s="14" t="s">
        <v>201</v>
      </c>
      <c r="P5896" s="14" t="str">
        <f t="shared" si="183"/>
        <v>13|B3T3|a|10-02=2019</v>
      </c>
      <c r="Q5896" s="75">
        <v>9</v>
      </c>
      <c r="R5896" s="75">
        <v>3.2</v>
      </c>
      <c r="S5896" s="76">
        <f t="shared" si="182"/>
        <v>2.8125</v>
      </c>
    </row>
    <row r="5897" spans="1:19" x14ac:dyDescent="0.25">
      <c r="A5897" s="14">
        <v>13</v>
      </c>
      <c r="B5897" s="74" t="s">
        <v>25</v>
      </c>
      <c r="C5897" s="74" t="s">
        <v>94</v>
      </c>
      <c r="D5897" s="14" t="s">
        <v>201</v>
      </c>
      <c r="P5897" s="14" t="str">
        <f t="shared" si="183"/>
        <v>13|B3T3|a|10-02=2019</v>
      </c>
      <c r="Q5897" s="75">
        <v>8.1999999999999993</v>
      </c>
      <c r="R5897" s="75">
        <v>3.5</v>
      </c>
      <c r="S5897" s="76">
        <f t="shared" si="182"/>
        <v>2.3428571428571425</v>
      </c>
    </row>
    <row r="5898" spans="1:19" x14ac:dyDescent="0.25">
      <c r="A5898" s="14">
        <v>13</v>
      </c>
      <c r="B5898" s="74" t="s">
        <v>25</v>
      </c>
      <c r="C5898" s="74" t="s">
        <v>94</v>
      </c>
      <c r="D5898" s="14" t="s">
        <v>201</v>
      </c>
      <c r="P5898" s="14" t="str">
        <f t="shared" si="183"/>
        <v>13|B3T3|a|10-02=2019</v>
      </c>
      <c r="Q5898" s="75">
        <v>8.5</v>
      </c>
      <c r="R5898" s="75">
        <v>3.1</v>
      </c>
      <c r="S5898" s="76">
        <f t="shared" si="182"/>
        <v>2.7419354838709675</v>
      </c>
    </row>
    <row r="5899" spans="1:19" x14ac:dyDescent="0.25">
      <c r="A5899" s="14">
        <v>13</v>
      </c>
      <c r="B5899" s="74" t="s">
        <v>25</v>
      </c>
      <c r="C5899" s="74" t="s">
        <v>91</v>
      </c>
      <c r="D5899" s="14" t="s">
        <v>201</v>
      </c>
      <c r="P5899" s="14" t="str">
        <f t="shared" si="183"/>
        <v>13|B3T3|b|10-02=2019</v>
      </c>
      <c r="Q5899" s="75">
        <v>9.8000000000000007</v>
      </c>
      <c r="R5899" s="75">
        <v>3.2</v>
      </c>
      <c r="S5899" s="76">
        <f t="shared" si="182"/>
        <v>3.0625</v>
      </c>
    </row>
    <row r="5900" spans="1:19" x14ac:dyDescent="0.25">
      <c r="A5900" s="14">
        <v>13</v>
      </c>
      <c r="B5900" s="74" t="s">
        <v>25</v>
      </c>
      <c r="C5900" s="74" t="s">
        <v>91</v>
      </c>
      <c r="D5900" s="14" t="s">
        <v>201</v>
      </c>
      <c r="P5900" s="14" t="str">
        <f t="shared" si="183"/>
        <v>13|B3T3|b|10-02=2019</v>
      </c>
      <c r="Q5900" s="75">
        <v>9.6</v>
      </c>
      <c r="R5900" s="75">
        <v>3.2</v>
      </c>
      <c r="S5900" s="76">
        <f t="shared" si="182"/>
        <v>2.9999999999999996</v>
      </c>
    </row>
    <row r="5901" spans="1:19" x14ac:dyDescent="0.25">
      <c r="A5901" s="14">
        <v>13</v>
      </c>
      <c r="B5901" s="74" t="s">
        <v>25</v>
      </c>
      <c r="C5901" s="74" t="s">
        <v>91</v>
      </c>
      <c r="D5901" s="14" t="s">
        <v>201</v>
      </c>
      <c r="P5901" s="14" t="str">
        <f t="shared" si="183"/>
        <v>13|B3T3|b|10-02=2019</v>
      </c>
      <c r="Q5901" s="75">
        <v>8.6999999999999993</v>
      </c>
      <c r="R5901" s="75">
        <v>3.7</v>
      </c>
      <c r="S5901" s="76">
        <f t="shared" si="182"/>
        <v>2.3513513513513509</v>
      </c>
    </row>
    <row r="5902" spans="1:19" x14ac:dyDescent="0.25">
      <c r="A5902" s="14">
        <v>13</v>
      </c>
      <c r="B5902" s="74" t="s">
        <v>25</v>
      </c>
      <c r="C5902" s="74" t="s">
        <v>91</v>
      </c>
      <c r="D5902" s="14" t="s">
        <v>201</v>
      </c>
      <c r="P5902" s="14" t="str">
        <f t="shared" si="183"/>
        <v>13|B3T3|b|10-02=2019</v>
      </c>
      <c r="Q5902" s="75">
        <v>8.5</v>
      </c>
      <c r="R5902" s="75">
        <v>3.4</v>
      </c>
      <c r="S5902" s="76">
        <f t="shared" si="182"/>
        <v>2.5</v>
      </c>
    </row>
    <row r="5903" spans="1:19" x14ac:dyDescent="0.25">
      <c r="A5903" s="14">
        <v>13</v>
      </c>
      <c r="B5903" s="74" t="s">
        <v>25</v>
      </c>
      <c r="C5903" s="74" t="s">
        <v>91</v>
      </c>
      <c r="D5903" s="14" t="s">
        <v>201</v>
      </c>
      <c r="P5903" s="14" t="str">
        <f t="shared" si="183"/>
        <v>13|B3T3|b|10-02=2019</v>
      </c>
      <c r="Q5903" s="75">
        <v>6.5</v>
      </c>
      <c r="R5903" s="75">
        <v>2.5</v>
      </c>
      <c r="S5903" s="76">
        <f t="shared" si="182"/>
        <v>2.6</v>
      </c>
    </row>
    <row r="5904" spans="1:19" x14ac:dyDescent="0.25">
      <c r="A5904" s="14">
        <v>13</v>
      </c>
      <c r="B5904" s="74" t="s">
        <v>25</v>
      </c>
      <c r="C5904" s="74" t="s">
        <v>91</v>
      </c>
      <c r="D5904" s="14" t="s">
        <v>201</v>
      </c>
      <c r="P5904" s="14" t="str">
        <f t="shared" si="183"/>
        <v>13|B3T3|b|10-02=2019</v>
      </c>
      <c r="Q5904" s="75">
        <v>6.5</v>
      </c>
      <c r="R5904" s="75">
        <v>2.5</v>
      </c>
      <c r="S5904" s="76">
        <f t="shared" si="182"/>
        <v>2.6</v>
      </c>
    </row>
    <row r="5905" spans="1:19" x14ac:dyDescent="0.25">
      <c r="A5905" s="14">
        <v>13</v>
      </c>
      <c r="B5905" s="74" t="s">
        <v>25</v>
      </c>
      <c r="C5905" s="74" t="s">
        <v>92</v>
      </c>
      <c r="D5905" s="14" t="s">
        <v>201</v>
      </c>
      <c r="P5905" s="14" t="str">
        <f t="shared" si="183"/>
        <v>13|B3T3|c|10-02=2019</v>
      </c>
      <c r="Q5905" s="75">
        <v>7.7</v>
      </c>
      <c r="R5905" s="75">
        <v>3.5</v>
      </c>
      <c r="S5905" s="76">
        <f t="shared" si="182"/>
        <v>2.2000000000000002</v>
      </c>
    </row>
    <row r="5906" spans="1:19" x14ac:dyDescent="0.25">
      <c r="A5906" s="14">
        <v>13</v>
      </c>
      <c r="B5906" s="74" t="s">
        <v>25</v>
      </c>
      <c r="C5906" s="74" t="s">
        <v>92</v>
      </c>
      <c r="D5906" s="14" t="s">
        <v>201</v>
      </c>
      <c r="P5906" s="14" t="str">
        <f t="shared" si="183"/>
        <v>13|B3T3|c|10-02=2019</v>
      </c>
      <c r="Q5906" s="75">
        <v>7.5</v>
      </c>
      <c r="R5906" s="75">
        <v>3.6</v>
      </c>
      <c r="S5906" s="76">
        <f t="shared" si="182"/>
        <v>2.0833333333333335</v>
      </c>
    </row>
    <row r="5907" spans="1:19" x14ac:dyDescent="0.25">
      <c r="A5907" s="14">
        <v>13</v>
      </c>
      <c r="B5907" s="74" t="s">
        <v>25</v>
      </c>
      <c r="C5907" s="74" t="s">
        <v>92</v>
      </c>
      <c r="D5907" s="14" t="s">
        <v>201</v>
      </c>
      <c r="P5907" s="14" t="str">
        <f t="shared" si="183"/>
        <v>13|B3T3|c|10-02=2019</v>
      </c>
      <c r="Q5907" s="75">
        <v>8.5</v>
      </c>
      <c r="R5907" s="75">
        <v>10.199999999999999</v>
      </c>
      <c r="S5907" s="76">
        <f t="shared" ref="S5907:S5970" si="184">Q5907/R5907</f>
        <v>0.83333333333333337</v>
      </c>
    </row>
    <row r="5908" spans="1:19" x14ac:dyDescent="0.25">
      <c r="A5908" s="14">
        <v>13</v>
      </c>
      <c r="B5908" s="74" t="s">
        <v>25</v>
      </c>
      <c r="C5908" s="74" t="s">
        <v>93</v>
      </c>
      <c r="D5908" s="14" t="s">
        <v>201</v>
      </c>
      <c r="P5908" s="14" t="str">
        <f t="shared" si="183"/>
        <v>13|B3T3|d|10-02=2019</v>
      </c>
      <c r="Q5908" s="75">
        <v>9.1999999999999993</v>
      </c>
      <c r="R5908" s="75">
        <v>4.2</v>
      </c>
      <c r="S5908" s="76">
        <f t="shared" si="184"/>
        <v>2.1904761904761902</v>
      </c>
    </row>
    <row r="5909" spans="1:19" x14ac:dyDescent="0.25">
      <c r="A5909" s="14">
        <v>13</v>
      </c>
      <c r="B5909" s="74" t="s">
        <v>25</v>
      </c>
      <c r="C5909" s="74" t="s">
        <v>93</v>
      </c>
      <c r="D5909" s="14" t="s">
        <v>201</v>
      </c>
      <c r="P5909" s="14" t="str">
        <f t="shared" si="183"/>
        <v>13|B3T3|d|10-02=2019</v>
      </c>
      <c r="Q5909" s="75">
        <v>9.5</v>
      </c>
      <c r="R5909" s="75">
        <v>4.2</v>
      </c>
      <c r="S5909" s="76">
        <f t="shared" si="184"/>
        <v>2.2619047619047619</v>
      </c>
    </row>
    <row r="5910" spans="1:19" x14ac:dyDescent="0.25">
      <c r="A5910" s="14">
        <v>13</v>
      </c>
      <c r="B5910" s="74" t="s">
        <v>25</v>
      </c>
      <c r="C5910" s="74" t="s">
        <v>93</v>
      </c>
      <c r="D5910" s="14" t="s">
        <v>201</v>
      </c>
      <c r="P5910" s="14" t="str">
        <f t="shared" si="183"/>
        <v>13|B3T3|d|10-02=2019</v>
      </c>
      <c r="Q5910" s="75">
        <v>8.5</v>
      </c>
      <c r="R5910" s="75">
        <v>4</v>
      </c>
      <c r="S5910" s="76">
        <f t="shared" si="184"/>
        <v>2.125</v>
      </c>
    </row>
    <row r="5911" spans="1:19" x14ac:dyDescent="0.25">
      <c r="A5911" s="14">
        <v>13</v>
      </c>
      <c r="B5911" s="74" t="s">
        <v>26</v>
      </c>
      <c r="C5911" s="74" t="s">
        <v>94</v>
      </c>
      <c r="D5911" s="14" t="s">
        <v>201</v>
      </c>
      <c r="P5911" s="14" t="str">
        <f t="shared" si="183"/>
        <v>13|B3T4|a|10-02=2019</v>
      </c>
      <c r="Q5911" s="75">
        <v>5.5</v>
      </c>
      <c r="R5911" s="75">
        <v>2.6</v>
      </c>
      <c r="S5911" s="76">
        <f t="shared" si="184"/>
        <v>2.1153846153846154</v>
      </c>
    </row>
    <row r="5912" spans="1:19" x14ac:dyDescent="0.25">
      <c r="A5912" s="14">
        <v>13</v>
      </c>
      <c r="B5912" s="74" t="s">
        <v>26</v>
      </c>
      <c r="C5912" s="74" t="s">
        <v>94</v>
      </c>
      <c r="D5912" s="14" t="s">
        <v>201</v>
      </c>
      <c r="P5912" s="14" t="str">
        <f t="shared" si="183"/>
        <v>13|B3T4|a|10-02=2019</v>
      </c>
      <c r="Q5912" s="75">
        <v>8.4</v>
      </c>
      <c r="R5912" s="75">
        <v>3.4</v>
      </c>
      <c r="S5912" s="76">
        <f t="shared" si="184"/>
        <v>2.4705882352941178</v>
      </c>
    </row>
    <row r="5913" spans="1:19" x14ac:dyDescent="0.25">
      <c r="A5913" s="14">
        <v>13</v>
      </c>
      <c r="B5913" s="74" t="s">
        <v>26</v>
      </c>
      <c r="C5913" s="74" t="s">
        <v>94</v>
      </c>
      <c r="D5913" s="14" t="s">
        <v>201</v>
      </c>
      <c r="P5913" s="14" t="str">
        <f t="shared" si="183"/>
        <v>13|B3T4|a|10-02=2019</v>
      </c>
      <c r="Q5913" s="75">
        <v>8.6999999999999993</v>
      </c>
      <c r="R5913" s="75">
        <v>3.2</v>
      </c>
      <c r="S5913" s="76">
        <f t="shared" si="184"/>
        <v>2.7187499999999996</v>
      </c>
    </row>
    <row r="5914" spans="1:19" x14ac:dyDescent="0.25">
      <c r="A5914" s="14">
        <v>13</v>
      </c>
      <c r="B5914" s="74" t="s">
        <v>26</v>
      </c>
      <c r="C5914" s="74" t="s">
        <v>94</v>
      </c>
      <c r="D5914" s="14" t="s">
        <v>201</v>
      </c>
      <c r="P5914" s="14" t="str">
        <f t="shared" si="183"/>
        <v>13|B3T4|a|10-02=2019</v>
      </c>
      <c r="Q5914" s="75">
        <v>9.4</v>
      </c>
      <c r="R5914" s="75">
        <v>3.7</v>
      </c>
      <c r="S5914" s="76">
        <f t="shared" si="184"/>
        <v>2.5405405405405403</v>
      </c>
    </row>
    <row r="5915" spans="1:19" x14ac:dyDescent="0.25">
      <c r="A5915" s="14">
        <v>13</v>
      </c>
      <c r="B5915" s="74" t="s">
        <v>26</v>
      </c>
      <c r="C5915" s="74" t="s">
        <v>94</v>
      </c>
      <c r="D5915" s="14" t="s">
        <v>201</v>
      </c>
      <c r="P5915" s="14" t="str">
        <f t="shared" si="183"/>
        <v>13|B3T4|a|10-02=2019</v>
      </c>
      <c r="Q5915" s="75">
        <v>9.5</v>
      </c>
      <c r="R5915" s="75">
        <v>4.5</v>
      </c>
      <c r="S5915" s="76">
        <f t="shared" si="184"/>
        <v>2.1111111111111112</v>
      </c>
    </row>
    <row r="5916" spans="1:19" x14ac:dyDescent="0.25">
      <c r="A5916" s="14">
        <v>13</v>
      </c>
      <c r="B5916" s="74" t="s">
        <v>26</v>
      </c>
      <c r="C5916" s="74" t="s">
        <v>94</v>
      </c>
      <c r="D5916" s="14" t="s">
        <v>201</v>
      </c>
      <c r="P5916" s="14" t="str">
        <f t="shared" si="183"/>
        <v>13|B3T4|a|10-02=2019</v>
      </c>
      <c r="Q5916" s="75">
        <v>9.8000000000000007</v>
      </c>
      <c r="R5916" s="75">
        <v>4.5</v>
      </c>
      <c r="S5916" s="76">
        <f t="shared" si="184"/>
        <v>2.177777777777778</v>
      </c>
    </row>
    <row r="5917" spans="1:19" x14ac:dyDescent="0.25">
      <c r="A5917" s="14">
        <v>13</v>
      </c>
      <c r="B5917" s="74" t="s">
        <v>26</v>
      </c>
      <c r="C5917" s="74" t="s">
        <v>94</v>
      </c>
      <c r="D5917" s="14" t="s">
        <v>201</v>
      </c>
      <c r="P5917" s="14" t="str">
        <f t="shared" si="183"/>
        <v>13|B3T4|a|10-02=2019</v>
      </c>
      <c r="Q5917" s="75">
        <v>10.5</v>
      </c>
      <c r="R5917" s="75">
        <v>5</v>
      </c>
      <c r="S5917" s="76">
        <f t="shared" si="184"/>
        <v>2.1</v>
      </c>
    </row>
    <row r="5918" spans="1:19" x14ac:dyDescent="0.25">
      <c r="A5918" s="14">
        <v>13</v>
      </c>
      <c r="B5918" s="74" t="s">
        <v>26</v>
      </c>
      <c r="C5918" s="74" t="s">
        <v>94</v>
      </c>
      <c r="D5918" s="14" t="s">
        <v>201</v>
      </c>
      <c r="P5918" s="14" t="str">
        <f t="shared" si="183"/>
        <v>13|B3T4|a|10-02=2019</v>
      </c>
      <c r="Q5918" s="75">
        <v>9.5</v>
      </c>
      <c r="R5918" s="75">
        <v>4.5</v>
      </c>
      <c r="S5918" s="76">
        <f t="shared" si="184"/>
        <v>2.1111111111111112</v>
      </c>
    </row>
    <row r="5919" spans="1:19" x14ac:dyDescent="0.25">
      <c r="A5919" s="14">
        <v>13</v>
      </c>
      <c r="B5919" s="74" t="s">
        <v>26</v>
      </c>
      <c r="C5919" s="74" t="s">
        <v>94</v>
      </c>
      <c r="D5919" s="14" t="s">
        <v>201</v>
      </c>
      <c r="P5919" s="14" t="str">
        <f t="shared" si="183"/>
        <v>13|B3T4|a|10-02=2019</v>
      </c>
      <c r="Q5919" s="75">
        <v>5.5</v>
      </c>
      <c r="R5919" s="75">
        <v>2.2999999999999998</v>
      </c>
      <c r="S5919" s="76">
        <f t="shared" si="184"/>
        <v>2.3913043478260874</v>
      </c>
    </row>
    <row r="5920" spans="1:19" x14ac:dyDescent="0.25">
      <c r="A5920" s="14">
        <v>13</v>
      </c>
      <c r="B5920" s="74" t="s">
        <v>26</v>
      </c>
      <c r="C5920" s="74" t="s">
        <v>94</v>
      </c>
      <c r="D5920" s="14" t="s">
        <v>201</v>
      </c>
      <c r="P5920" s="14" t="str">
        <f t="shared" si="183"/>
        <v>13|B3T4|a|10-02=2019</v>
      </c>
      <c r="Q5920" s="75">
        <v>5.4</v>
      </c>
      <c r="R5920" s="75">
        <v>2.6</v>
      </c>
      <c r="S5920" s="76">
        <f t="shared" si="184"/>
        <v>2.0769230769230771</v>
      </c>
    </row>
    <row r="5921" spans="1:19" x14ac:dyDescent="0.25">
      <c r="A5921" s="14">
        <v>13</v>
      </c>
      <c r="B5921" s="74" t="s">
        <v>26</v>
      </c>
      <c r="C5921" s="74" t="s">
        <v>94</v>
      </c>
      <c r="D5921" s="14" t="s">
        <v>201</v>
      </c>
      <c r="P5921" s="14" t="str">
        <f t="shared" si="183"/>
        <v>13|B3T4|a|10-02=2019</v>
      </c>
      <c r="Q5921" s="75">
        <v>5</v>
      </c>
      <c r="R5921" s="75">
        <v>2.2999999999999998</v>
      </c>
      <c r="S5921" s="76">
        <f t="shared" si="184"/>
        <v>2.1739130434782612</v>
      </c>
    </row>
    <row r="5922" spans="1:19" x14ac:dyDescent="0.25">
      <c r="A5922" s="14">
        <v>13</v>
      </c>
      <c r="B5922" s="74" t="s">
        <v>26</v>
      </c>
      <c r="C5922" s="74" t="s">
        <v>94</v>
      </c>
      <c r="D5922" s="14" t="s">
        <v>201</v>
      </c>
      <c r="P5922" s="14" t="str">
        <f t="shared" si="183"/>
        <v>13|B3T4|a|10-02=2019</v>
      </c>
      <c r="Q5922" s="75">
        <v>5</v>
      </c>
      <c r="R5922" s="75">
        <v>2.2999999999999998</v>
      </c>
      <c r="S5922" s="76">
        <f t="shared" si="184"/>
        <v>2.1739130434782612</v>
      </c>
    </row>
    <row r="5923" spans="1:19" x14ac:dyDescent="0.25">
      <c r="A5923" s="14">
        <v>13</v>
      </c>
      <c r="B5923" s="74" t="s">
        <v>26</v>
      </c>
      <c r="C5923" s="74" t="s">
        <v>91</v>
      </c>
      <c r="D5923" s="14" t="s">
        <v>201</v>
      </c>
      <c r="P5923" s="14" t="str">
        <f t="shared" si="183"/>
        <v>13|B3T4|b|10-02=2019</v>
      </c>
      <c r="Q5923" s="75">
        <v>9.1999999999999993</v>
      </c>
      <c r="R5923" s="75">
        <v>3.5</v>
      </c>
      <c r="S5923" s="76">
        <f t="shared" si="184"/>
        <v>2.6285714285714286</v>
      </c>
    </row>
    <row r="5924" spans="1:19" x14ac:dyDescent="0.25">
      <c r="A5924" s="14">
        <v>13</v>
      </c>
      <c r="B5924" s="74" t="s">
        <v>26</v>
      </c>
      <c r="C5924" s="74" t="s">
        <v>91</v>
      </c>
      <c r="D5924" s="14" t="s">
        <v>201</v>
      </c>
      <c r="P5924" s="14" t="str">
        <f t="shared" si="183"/>
        <v>13|B3T4|b|10-02=2019</v>
      </c>
      <c r="Q5924" s="75">
        <v>3.5</v>
      </c>
      <c r="R5924" s="75">
        <v>3.7</v>
      </c>
      <c r="S5924" s="76">
        <f t="shared" si="184"/>
        <v>0.94594594594594594</v>
      </c>
    </row>
    <row r="5925" spans="1:19" x14ac:dyDescent="0.25">
      <c r="A5925" s="14">
        <v>13</v>
      </c>
      <c r="B5925" s="74" t="s">
        <v>26</v>
      </c>
      <c r="C5925" s="74" t="s">
        <v>91</v>
      </c>
      <c r="D5925" s="14" t="s">
        <v>201</v>
      </c>
      <c r="P5925" s="14" t="str">
        <f t="shared" si="183"/>
        <v>13|B3T4|b|10-02=2019</v>
      </c>
      <c r="Q5925" s="75">
        <v>10.1</v>
      </c>
      <c r="R5925" s="75">
        <v>5</v>
      </c>
      <c r="S5925" s="76">
        <f t="shared" si="184"/>
        <v>2.02</v>
      </c>
    </row>
    <row r="5926" spans="1:19" x14ac:dyDescent="0.25">
      <c r="A5926" s="14">
        <v>13</v>
      </c>
      <c r="B5926" s="74" t="s">
        <v>26</v>
      </c>
      <c r="C5926" s="74" t="s">
        <v>91</v>
      </c>
      <c r="D5926" s="14" t="s">
        <v>201</v>
      </c>
      <c r="P5926" s="14" t="str">
        <f t="shared" si="183"/>
        <v>13|B3T4|b|10-02=2019</v>
      </c>
      <c r="Q5926" s="75">
        <v>10.5</v>
      </c>
      <c r="R5926" s="75">
        <v>4.5999999999999996</v>
      </c>
      <c r="S5926" s="76">
        <f t="shared" si="184"/>
        <v>2.2826086956521743</v>
      </c>
    </row>
    <row r="5927" spans="1:19" x14ac:dyDescent="0.25">
      <c r="A5927" s="14">
        <v>13</v>
      </c>
      <c r="B5927" s="74" t="s">
        <v>26</v>
      </c>
      <c r="C5927" s="74" t="s">
        <v>91</v>
      </c>
      <c r="D5927" s="14" t="s">
        <v>201</v>
      </c>
      <c r="P5927" s="14" t="str">
        <f t="shared" si="183"/>
        <v>13|B3T4|b|10-02=2019</v>
      </c>
      <c r="Q5927" s="75">
        <v>10.5</v>
      </c>
      <c r="R5927" s="75">
        <v>5.2</v>
      </c>
      <c r="S5927" s="76">
        <f t="shared" si="184"/>
        <v>2.0192307692307692</v>
      </c>
    </row>
    <row r="5928" spans="1:19" x14ac:dyDescent="0.25">
      <c r="A5928" s="14">
        <v>13</v>
      </c>
      <c r="B5928" s="74" t="s">
        <v>26</v>
      </c>
      <c r="C5928" s="74" t="s">
        <v>91</v>
      </c>
      <c r="D5928" s="14" t="s">
        <v>201</v>
      </c>
      <c r="P5928" s="14" t="str">
        <f t="shared" si="183"/>
        <v>13|B3T4|b|10-02=2019</v>
      </c>
      <c r="Q5928" s="75">
        <v>10.3</v>
      </c>
      <c r="R5928" s="75">
        <v>5.0999999999999996</v>
      </c>
      <c r="S5928" s="76">
        <f t="shared" si="184"/>
        <v>2.0196078431372553</v>
      </c>
    </row>
    <row r="5929" spans="1:19" x14ac:dyDescent="0.25">
      <c r="A5929" s="14">
        <v>13</v>
      </c>
      <c r="B5929" s="74" t="s">
        <v>26</v>
      </c>
      <c r="C5929" s="74" t="s">
        <v>92</v>
      </c>
      <c r="D5929" s="14" t="s">
        <v>201</v>
      </c>
      <c r="P5929" s="14" t="str">
        <f t="shared" si="183"/>
        <v>13|B3T4|c|10-02=2019</v>
      </c>
      <c r="Q5929" s="75">
        <v>6.6</v>
      </c>
      <c r="R5929" s="75">
        <v>2.1</v>
      </c>
      <c r="S5929" s="76">
        <f t="shared" si="184"/>
        <v>3.1428571428571423</v>
      </c>
    </row>
    <row r="5930" spans="1:19" x14ac:dyDescent="0.25">
      <c r="A5930" s="14">
        <v>13</v>
      </c>
      <c r="B5930" s="74" t="s">
        <v>26</v>
      </c>
      <c r="C5930" s="74" t="s">
        <v>92</v>
      </c>
      <c r="D5930" s="14" t="s">
        <v>201</v>
      </c>
      <c r="P5930" s="14" t="str">
        <f t="shared" si="183"/>
        <v>13|B3T4|c|10-02=2019</v>
      </c>
      <c r="Q5930" s="75">
        <v>6.1</v>
      </c>
      <c r="R5930" s="75">
        <v>2.2999999999999998</v>
      </c>
      <c r="S5930" s="76">
        <f t="shared" si="184"/>
        <v>2.6521739130434785</v>
      </c>
    </row>
    <row r="5931" spans="1:19" x14ac:dyDescent="0.25">
      <c r="A5931" s="14">
        <v>13</v>
      </c>
      <c r="B5931" s="74" t="s">
        <v>26</v>
      </c>
      <c r="C5931" s="74" t="s">
        <v>92</v>
      </c>
      <c r="D5931" s="14" t="s">
        <v>201</v>
      </c>
      <c r="P5931" s="14" t="str">
        <f t="shared" si="183"/>
        <v>13|B3T4|c|10-02=2019</v>
      </c>
      <c r="Q5931" s="75">
        <v>9</v>
      </c>
      <c r="R5931" s="75">
        <v>3.4</v>
      </c>
      <c r="S5931" s="76">
        <f t="shared" si="184"/>
        <v>2.6470588235294117</v>
      </c>
    </row>
    <row r="5932" spans="1:19" x14ac:dyDescent="0.25">
      <c r="A5932" s="14">
        <v>13</v>
      </c>
      <c r="B5932" s="74" t="s">
        <v>26</v>
      </c>
      <c r="C5932" s="74" t="s">
        <v>92</v>
      </c>
      <c r="D5932" s="14" t="s">
        <v>201</v>
      </c>
      <c r="P5932" s="14" t="str">
        <f t="shared" si="183"/>
        <v>13|B3T4|c|10-02=2019</v>
      </c>
      <c r="Q5932" s="75">
        <v>9.1999999999999993</v>
      </c>
      <c r="R5932" s="75">
        <v>3.5</v>
      </c>
      <c r="S5932" s="76">
        <f t="shared" si="184"/>
        <v>2.6285714285714286</v>
      </c>
    </row>
    <row r="5933" spans="1:19" x14ac:dyDescent="0.25">
      <c r="A5933" s="14">
        <v>13</v>
      </c>
      <c r="B5933" s="74" t="s">
        <v>26</v>
      </c>
      <c r="C5933" s="74" t="s">
        <v>92</v>
      </c>
      <c r="D5933" s="14" t="s">
        <v>201</v>
      </c>
      <c r="P5933" s="14" t="str">
        <f t="shared" si="183"/>
        <v>13|B3T4|c|10-02=2019</v>
      </c>
      <c r="Q5933" s="75">
        <v>9.3000000000000007</v>
      </c>
      <c r="R5933" s="75">
        <v>4</v>
      </c>
      <c r="S5933" s="76">
        <f t="shared" si="184"/>
        <v>2.3250000000000002</v>
      </c>
    </row>
    <row r="5934" spans="1:19" x14ac:dyDescent="0.25">
      <c r="A5934" s="14">
        <v>13</v>
      </c>
      <c r="B5934" s="74" t="s">
        <v>26</v>
      </c>
      <c r="C5934" s="74" t="s">
        <v>92</v>
      </c>
      <c r="D5934" s="14" t="s">
        <v>201</v>
      </c>
      <c r="P5934" s="14" t="str">
        <f t="shared" si="183"/>
        <v>13|B3T4|c|10-02=2019</v>
      </c>
      <c r="Q5934" s="75">
        <v>9.5</v>
      </c>
      <c r="R5934" s="75">
        <v>4.2</v>
      </c>
      <c r="S5934" s="76">
        <f t="shared" si="184"/>
        <v>2.2619047619047619</v>
      </c>
    </row>
    <row r="5935" spans="1:19" x14ac:dyDescent="0.25">
      <c r="A5935" s="14">
        <v>13</v>
      </c>
      <c r="B5935" s="74" t="s">
        <v>26</v>
      </c>
      <c r="C5935" s="74" t="s">
        <v>92</v>
      </c>
      <c r="D5935" s="14" t="s">
        <v>201</v>
      </c>
      <c r="P5935" s="14" t="str">
        <f t="shared" si="183"/>
        <v>13|B3T4|c|10-02=2019</v>
      </c>
      <c r="Q5935" s="75">
        <v>9.3000000000000007</v>
      </c>
      <c r="R5935" s="75">
        <v>3.7</v>
      </c>
      <c r="S5935" s="76">
        <f t="shared" si="184"/>
        <v>2.5135135135135136</v>
      </c>
    </row>
    <row r="5936" spans="1:19" x14ac:dyDescent="0.25">
      <c r="A5936" s="14">
        <v>13</v>
      </c>
      <c r="B5936" s="74" t="s">
        <v>26</v>
      </c>
      <c r="C5936" s="74" t="s">
        <v>92</v>
      </c>
      <c r="D5936" s="14" t="s">
        <v>201</v>
      </c>
      <c r="P5936" s="14" t="str">
        <f t="shared" si="183"/>
        <v>13|B3T4|c|10-02=2019</v>
      </c>
      <c r="Q5936" s="75">
        <v>9.3000000000000007</v>
      </c>
      <c r="R5936" s="75">
        <v>4</v>
      </c>
      <c r="S5936" s="76">
        <f t="shared" si="184"/>
        <v>2.3250000000000002</v>
      </c>
    </row>
    <row r="5937" spans="1:19" x14ac:dyDescent="0.25">
      <c r="A5937" s="14">
        <v>13</v>
      </c>
      <c r="B5937" s="74" t="s">
        <v>26</v>
      </c>
      <c r="C5937" s="74" t="s">
        <v>93</v>
      </c>
      <c r="D5937" s="14" t="s">
        <v>201</v>
      </c>
      <c r="P5937" s="14" t="str">
        <f t="shared" si="183"/>
        <v>13|B3T4|d|10-02=2019</v>
      </c>
      <c r="Q5937" s="75">
        <v>5.5</v>
      </c>
      <c r="R5937" s="75">
        <v>2.2999999999999998</v>
      </c>
      <c r="S5937" s="76">
        <f t="shared" si="184"/>
        <v>2.3913043478260874</v>
      </c>
    </row>
    <row r="5938" spans="1:19" x14ac:dyDescent="0.25">
      <c r="A5938" s="14">
        <v>13</v>
      </c>
      <c r="B5938" s="74" t="s">
        <v>26</v>
      </c>
      <c r="C5938" s="74" t="s">
        <v>93</v>
      </c>
      <c r="D5938" s="14" t="s">
        <v>201</v>
      </c>
      <c r="P5938" s="14" t="str">
        <f t="shared" si="183"/>
        <v>13|B3T4|d|10-02=2019</v>
      </c>
      <c r="Q5938" s="75">
        <v>8.9</v>
      </c>
      <c r="R5938" s="75">
        <v>3.2</v>
      </c>
      <c r="S5938" s="76">
        <f t="shared" si="184"/>
        <v>2.78125</v>
      </c>
    </row>
    <row r="5939" spans="1:19" x14ac:dyDescent="0.25">
      <c r="A5939" s="14">
        <v>13</v>
      </c>
      <c r="B5939" s="74" t="s">
        <v>26</v>
      </c>
      <c r="C5939" s="74" t="s">
        <v>93</v>
      </c>
      <c r="D5939" s="14" t="s">
        <v>201</v>
      </c>
      <c r="P5939" s="14" t="str">
        <f t="shared" si="183"/>
        <v>13|B3T4|d|10-02=2019</v>
      </c>
      <c r="Q5939" s="75">
        <v>8.6</v>
      </c>
      <c r="R5939" s="75">
        <v>3</v>
      </c>
      <c r="S5939" s="76">
        <f t="shared" si="184"/>
        <v>2.8666666666666667</v>
      </c>
    </row>
    <row r="5940" spans="1:19" x14ac:dyDescent="0.25">
      <c r="A5940" s="14">
        <v>13</v>
      </c>
      <c r="B5940" s="74" t="s">
        <v>26</v>
      </c>
      <c r="C5940" s="74" t="s">
        <v>93</v>
      </c>
      <c r="D5940" s="14" t="s">
        <v>201</v>
      </c>
      <c r="P5940" s="14" t="str">
        <f t="shared" si="183"/>
        <v>13|B3T4|d|10-02=2019</v>
      </c>
      <c r="Q5940" s="75">
        <v>8.8000000000000007</v>
      </c>
      <c r="R5940" s="75">
        <v>4.0999999999999996</v>
      </c>
      <c r="S5940" s="76">
        <f t="shared" si="184"/>
        <v>2.1463414634146347</v>
      </c>
    </row>
    <row r="5941" spans="1:19" x14ac:dyDescent="0.25">
      <c r="A5941" s="14">
        <v>13</v>
      </c>
      <c r="B5941" s="74" t="s">
        <v>26</v>
      </c>
      <c r="C5941" s="74" t="s">
        <v>93</v>
      </c>
      <c r="D5941" s="14" t="s">
        <v>201</v>
      </c>
      <c r="P5941" s="14" t="str">
        <f t="shared" si="183"/>
        <v>13|B3T4|d|10-02=2019</v>
      </c>
      <c r="Q5941" s="75">
        <v>9</v>
      </c>
      <c r="R5941" s="75">
        <v>4.2</v>
      </c>
      <c r="S5941" s="76">
        <f t="shared" si="184"/>
        <v>2.1428571428571428</v>
      </c>
    </row>
    <row r="5942" spans="1:19" x14ac:dyDescent="0.25">
      <c r="A5942" s="14">
        <v>13</v>
      </c>
      <c r="B5942" s="74" t="s">
        <v>26</v>
      </c>
      <c r="C5942" s="74" t="s">
        <v>93</v>
      </c>
      <c r="D5942" s="14" t="s">
        <v>201</v>
      </c>
      <c r="P5942" s="14" t="str">
        <f t="shared" si="183"/>
        <v>13|B3T4|d|10-02=2019</v>
      </c>
      <c r="Q5942" s="75">
        <v>8</v>
      </c>
      <c r="R5942" s="75">
        <v>3.2</v>
      </c>
      <c r="S5942" s="76">
        <f t="shared" si="184"/>
        <v>2.5</v>
      </c>
    </row>
    <row r="5943" spans="1:19" x14ac:dyDescent="0.25">
      <c r="A5943" s="14">
        <v>13</v>
      </c>
      <c r="B5943" s="74" t="s">
        <v>26</v>
      </c>
      <c r="C5943" s="74" t="s">
        <v>93</v>
      </c>
      <c r="D5943" s="14" t="s">
        <v>201</v>
      </c>
      <c r="P5943" s="14" t="str">
        <f t="shared" si="183"/>
        <v>13|B3T4|d|10-02=2019</v>
      </c>
      <c r="Q5943" s="75">
        <v>8</v>
      </c>
      <c r="R5943" s="75">
        <v>3.5</v>
      </c>
      <c r="S5943" s="76">
        <f t="shared" si="184"/>
        <v>2.2857142857142856</v>
      </c>
    </row>
    <row r="5944" spans="1:19" x14ac:dyDescent="0.25">
      <c r="A5944" s="14">
        <v>13</v>
      </c>
      <c r="B5944" s="74" t="s">
        <v>27</v>
      </c>
      <c r="C5944" s="74" t="s">
        <v>94</v>
      </c>
      <c r="D5944" s="14" t="s">
        <v>201</v>
      </c>
      <c r="P5944" s="14" t="str">
        <f t="shared" si="183"/>
        <v>13|B3T5|a|10-02=2019</v>
      </c>
      <c r="Q5944" s="75">
        <v>9</v>
      </c>
      <c r="R5944" s="75">
        <v>2.9</v>
      </c>
      <c r="S5944" s="76">
        <f t="shared" si="184"/>
        <v>3.103448275862069</v>
      </c>
    </row>
    <row r="5945" spans="1:19" x14ac:dyDescent="0.25">
      <c r="A5945" s="14">
        <v>13</v>
      </c>
      <c r="B5945" s="74" t="s">
        <v>27</v>
      </c>
      <c r="C5945" s="74" t="s">
        <v>94</v>
      </c>
      <c r="D5945" s="14" t="s">
        <v>201</v>
      </c>
      <c r="P5945" s="14" t="str">
        <f t="shared" si="183"/>
        <v>13|B3T5|a|10-02=2019</v>
      </c>
      <c r="Q5945" s="75">
        <v>10.6</v>
      </c>
      <c r="R5945" s="75">
        <v>4.5</v>
      </c>
      <c r="S5945" s="76">
        <f t="shared" si="184"/>
        <v>2.3555555555555556</v>
      </c>
    </row>
    <row r="5946" spans="1:19" x14ac:dyDescent="0.25">
      <c r="A5946" s="14">
        <v>13</v>
      </c>
      <c r="B5946" s="74" t="s">
        <v>27</v>
      </c>
      <c r="C5946" s="74" t="s">
        <v>94</v>
      </c>
      <c r="D5946" s="14" t="s">
        <v>201</v>
      </c>
      <c r="P5946" s="14" t="str">
        <f t="shared" si="183"/>
        <v>13|B3T5|a|10-02=2019</v>
      </c>
      <c r="Q5946" s="75">
        <v>10.4</v>
      </c>
      <c r="R5946" s="75">
        <v>5</v>
      </c>
      <c r="S5946" s="76">
        <f t="shared" si="184"/>
        <v>2.08</v>
      </c>
    </row>
    <row r="5947" spans="1:19" x14ac:dyDescent="0.25">
      <c r="A5947" s="14">
        <v>13</v>
      </c>
      <c r="B5947" s="74" t="s">
        <v>27</v>
      </c>
      <c r="C5947" s="74" t="s">
        <v>94</v>
      </c>
      <c r="D5947" s="14" t="s">
        <v>201</v>
      </c>
      <c r="P5947" s="14" t="str">
        <f t="shared" si="183"/>
        <v>13|B3T5|a|10-02=2019</v>
      </c>
      <c r="Q5947" s="75">
        <v>11.7</v>
      </c>
      <c r="R5947" s="75">
        <v>5.3</v>
      </c>
      <c r="S5947" s="76">
        <f t="shared" si="184"/>
        <v>2.2075471698113205</v>
      </c>
    </row>
    <row r="5948" spans="1:19" x14ac:dyDescent="0.25">
      <c r="A5948" s="14">
        <v>13</v>
      </c>
      <c r="B5948" s="74" t="s">
        <v>27</v>
      </c>
      <c r="C5948" s="74" t="s">
        <v>94</v>
      </c>
      <c r="D5948" s="14" t="s">
        <v>201</v>
      </c>
      <c r="P5948" s="14" t="str">
        <f t="shared" si="183"/>
        <v>13|B3T5|a|10-02=2019</v>
      </c>
      <c r="Q5948" s="75">
        <v>11.9</v>
      </c>
      <c r="R5948" s="75">
        <v>5.5</v>
      </c>
      <c r="S5948" s="76">
        <f t="shared" si="184"/>
        <v>2.1636363636363636</v>
      </c>
    </row>
    <row r="5949" spans="1:19" x14ac:dyDescent="0.25">
      <c r="A5949" s="14">
        <v>13</v>
      </c>
      <c r="B5949" s="74" t="s">
        <v>27</v>
      </c>
      <c r="C5949" s="74" t="s">
        <v>94</v>
      </c>
      <c r="D5949" s="14" t="s">
        <v>201</v>
      </c>
      <c r="P5949" s="14" t="str">
        <f t="shared" si="183"/>
        <v>13|B3T5|a|10-02=2019</v>
      </c>
      <c r="Q5949" s="75">
        <v>11.2</v>
      </c>
      <c r="R5949" s="75">
        <v>5</v>
      </c>
      <c r="S5949" s="76">
        <f t="shared" si="184"/>
        <v>2.2399999999999998</v>
      </c>
    </row>
    <row r="5950" spans="1:19" x14ac:dyDescent="0.25">
      <c r="A5950" s="14">
        <v>13</v>
      </c>
      <c r="B5950" s="74" t="s">
        <v>27</v>
      </c>
      <c r="C5950" s="74" t="s">
        <v>94</v>
      </c>
      <c r="D5950" s="14" t="s">
        <v>201</v>
      </c>
      <c r="P5950" s="14" t="str">
        <f t="shared" si="183"/>
        <v>13|B3T5|a|10-02=2019</v>
      </c>
      <c r="Q5950" s="75">
        <v>11.6</v>
      </c>
      <c r="R5950" s="75">
        <v>5</v>
      </c>
      <c r="S5950" s="76">
        <f t="shared" si="184"/>
        <v>2.3199999999999998</v>
      </c>
    </row>
    <row r="5951" spans="1:19" x14ac:dyDescent="0.25">
      <c r="A5951" s="14">
        <v>13</v>
      </c>
      <c r="B5951" s="74" t="s">
        <v>27</v>
      </c>
      <c r="C5951" s="74" t="s">
        <v>91</v>
      </c>
      <c r="D5951" s="14" t="s">
        <v>201</v>
      </c>
      <c r="P5951" s="14" t="str">
        <f t="shared" si="183"/>
        <v>13|B3T5|b|10-02=2019</v>
      </c>
      <c r="Q5951" s="75">
        <v>7.7</v>
      </c>
      <c r="R5951" s="75">
        <v>2.2999999999999998</v>
      </c>
      <c r="S5951" s="76">
        <f t="shared" si="184"/>
        <v>3.347826086956522</v>
      </c>
    </row>
    <row r="5952" spans="1:19" x14ac:dyDescent="0.25">
      <c r="A5952" s="14">
        <v>13</v>
      </c>
      <c r="B5952" s="74" t="s">
        <v>27</v>
      </c>
      <c r="C5952" s="74" t="s">
        <v>91</v>
      </c>
      <c r="D5952" s="14" t="s">
        <v>201</v>
      </c>
      <c r="P5952" s="14" t="str">
        <f t="shared" si="183"/>
        <v>13|B3T5|b|10-02=2019</v>
      </c>
      <c r="Q5952" s="75">
        <v>7.9</v>
      </c>
      <c r="R5952" s="75">
        <v>2.9</v>
      </c>
      <c r="S5952" s="76">
        <f t="shared" si="184"/>
        <v>2.7241379310344831</v>
      </c>
    </row>
    <row r="5953" spans="1:19" x14ac:dyDescent="0.25">
      <c r="A5953" s="14">
        <v>13</v>
      </c>
      <c r="B5953" s="74" t="s">
        <v>27</v>
      </c>
      <c r="C5953" s="74" t="s">
        <v>91</v>
      </c>
      <c r="D5953" s="14" t="s">
        <v>201</v>
      </c>
      <c r="P5953" s="14" t="str">
        <f t="shared" si="183"/>
        <v>13|B3T5|b|10-02=2019</v>
      </c>
      <c r="Q5953" s="75">
        <v>7.2</v>
      </c>
      <c r="R5953" s="75">
        <v>3.1</v>
      </c>
      <c r="S5953" s="76">
        <f t="shared" si="184"/>
        <v>2.3225806451612905</v>
      </c>
    </row>
    <row r="5954" spans="1:19" x14ac:dyDescent="0.25">
      <c r="A5954" s="14">
        <v>13</v>
      </c>
      <c r="B5954" s="74" t="s">
        <v>27</v>
      </c>
      <c r="C5954" s="74" t="s">
        <v>91</v>
      </c>
      <c r="D5954" s="14" t="s">
        <v>201</v>
      </c>
      <c r="P5954" s="14" t="str">
        <f t="shared" ref="P5954:P6017" si="185">CONCATENATE(A5954,"|",B5954,"|",C5954,"|",TEXT(D5954,"AAAA/MM/DD"))</f>
        <v>13|B3T5|b|10-02=2019</v>
      </c>
      <c r="Q5954" s="75">
        <v>7.5</v>
      </c>
      <c r="R5954" s="75">
        <v>3.9</v>
      </c>
      <c r="S5954" s="76">
        <f t="shared" si="184"/>
        <v>1.9230769230769231</v>
      </c>
    </row>
    <row r="5955" spans="1:19" x14ac:dyDescent="0.25">
      <c r="A5955" s="14">
        <v>13</v>
      </c>
      <c r="B5955" s="74" t="s">
        <v>27</v>
      </c>
      <c r="C5955" s="74" t="s">
        <v>92</v>
      </c>
      <c r="D5955" s="14" t="s">
        <v>201</v>
      </c>
      <c r="P5955" s="14" t="str">
        <f t="shared" si="185"/>
        <v>13|B3T5|c|10-02=2019</v>
      </c>
      <c r="Q5955" s="75">
        <v>8.5</v>
      </c>
      <c r="R5955" s="75">
        <v>3.7</v>
      </c>
      <c r="S5955" s="76">
        <f t="shared" si="184"/>
        <v>2.2972972972972974</v>
      </c>
    </row>
    <row r="5956" spans="1:19" x14ac:dyDescent="0.25">
      <c r="A5956" s="14">
        <v>13</v>
      </c>
      <c r="B5956" s="74" t="s">
        <v>27</v>
      </c>
      <c r="C5956" s="74" t="s">
        <v>92</v>
      </c>
      <c r="D5956" s="14" t="s">
        <v>201</v>
      </c>
      <c r="P5956" s="14" t="str">
        <f t="shared" si="185"/>
        <v>13|B3T5|c|10-02=2019</v>
      </c>
      <c r="Q5956" s="75">
        <v>8.5</v>
      </c>
      <c r="R5956" s="75">
        <v>3.6</v>
      </c>
      <c r="S5956" s="76">
        <f t="shared" si="184"/>
        <v>2.3611111111111112</v>
      </c>
    </row>
    <row r="5957" spans="1:19" x14ac:dyDescent="0.25">
      <c r="A5957" s="14">
        <v>13</v>
      </c>
      <c r="B5957" s="74" t="s">
        <v>27</v>
      </c>
      <c r="C5957" s="74" t="s">
        <v>92</v>
      </c>
      <c r="D5957" s="14" t="s">
        <v>201</v>
      </c>
      <c r="P5957" s="14" t="str">
        <f t="shared" si="185"/>
        <v>13|B3T5|c|10-02=2019</v>
      </c>
      <c r="Q5957" s="75">
        <v>9.3000000000000007</v>
      </c>
      <c r="R5957" s="75">
        <v>3.8</v>
      </c>
      <c r="S5957" s="76">
        <f t="shared" si="184"/>
        <v>2.4473684210526319</v>
      </c>
    </row>
    <row r="5958" spans="1:19" x14ac:dyDescent="0.25">
      <c r="A5958" s="14">
        <v>13</v>
      </c>
      <c r="B5958" s="74" t="s">
        <v>27</v>
      </c>
      <c r="C5958" s="74" t="s">
        <v>92</v>
      </c>
      <c r="D5958" s="14" t="s">
        <v>201</v>
      </c>
      <c r="P5958" s="14" t="str">
        <f t="shared" si="185"/>
        <v>13|B3T5|c|10-02=2019</v>
      </c>
      <c r="Q5958" s="75">
        <v>9</v>
      </c>
      <c r="R5958" s="75">
        <v>3.4</v>
      </c>
      <c r="S5958" s="76">
        <f t="shared" si="184"/>
        <v>2.6470588235294117</v>
      </c>
    </row>
    <row r="5959" spans="1:19" x14ac:dyDescent="0.25">
      <c r="A5959" s="14">
        <v>13</v>
      </c>
      <c r="B5959" s="74" t="s">
        <v>27</v>
      </c>
      <c r="C5959" s="74" t="s">
        <v>92</v>
      </c>
      <c r="D5959" s="14" t="s">
        <v>201</v>
      </c>
      <c r="P5959" s="14" t="str">
        <f t="shared" si="185"/>
        <v>13|B3T5|c|10-02=2019</v>
      </c>
      <c r="Q5959" s="75">
        <v>6.5</v>
      </c>
      <c r="R5959" s="75">
        <v>2.8</v>
      </c>
      <c r="S5959" s="76">
        <f t="shared" si="184"/>
        <v>2.3214285714285716</v>
      </c>
    </row>
    <row r="5960" spans="1:19" x14ac:dyDescent="0.25">
      <c r="A5960" s="14">
        <v>13</v>
      </c>
      <c r="B5960" s="74" t="s">
        <v>27</v>
      </c>
      <c r="C5960" s="74" t="s">
        <v>92</v>
      </c>
      <c r="D5960" s="14" t="s">
        <v>201</v>
      </c>
      <c r="P5960" s="14" t="str">
        <f t="shared" si="185"/>
        <v>13|B3T5|c|10-02=2019</v>
      </c>
      <c r="Q5960" s="75">
        <v>6.6</v>
      </c>
      <c r="R5960" s="75">
        <v>2.9</v>
      </c>
      <c r="S5960" s="76">
        <f t="shared" si="184"/>
        <v>2.2758620689655173</v>
      </c>
    </row>
    <row r="5961" spans="1:19" x14ac:dyDescent="0.25">
      <c r="A5961" s="14">
        <v>13</v>
      </c>
      <c r="B5961" s="74" t="s">
        <v>27</v>
      </c>
      <c r="C5961" s="74" t="s">
        <v>93</v>
      </c>
      <c r="D5961" s="14" t="s">
        <v>201</v>
      </c>
      <c r="P5961" s="14" t="str">
        <f t="shared" si="185"/>
        <v>13|B3T5|d|10-02=2019</v>
      </c>
      <c r="Q5961" s="75">
        <v>5.4</v>
      </c>
      <c r="R5961" s="75">
        <v>2</v>
      </c>
      <c r="S5961" s="76">
        <f t="shared" si="184"/>
        <v>2.7</v>
      </c>
    </row>
    <row r="5962" spans="1:19" x14ac:dyDescent="0.25">
      <c r="A5962" s="14">
        <v>13</v>
      </c>
      <c r="B5962" s="74" t="s">
        <v>27</v>
      </c>
      <c r="C5962" s="74" t="s">
        <v>93</v>
      </c>
      <c r="D5962" s="14" t="s">
        <v>201</v>
      </c>
      <c r="P5962" s="14" t="str">
        <f t="shared" si="185"/>
        <v>13|B3T5|d|10-02=2019</v>
      </c>
      <c r="Q5962" s="75">
        <v>5.5</v>
      </c>
      <c r="R5962" s="75">
        <v>2.2999999999999998</v>
      </c>
      <c r="S5962" s="76">
        <f t="shared" si="184"/>
        <v>2.3913043478260874</v>
      </c>
    </row>
    <row r="5963" spans="1:19" x14ac:dyDescent="0.25">
      <c r="A5963" s="14">
        <v>13</v>
      </c>
      <c r="B5963" s="74" t="s">
        <v>27</v>
      </c>
      <c r="C5963" s="74" t="s">
        <v>93</v>
      </c>
      <c r="D5963" s="14" t="s">
        <v>201</v>
      </c>
      <c r="P5963" s="14" t="str">
        <f t="shared" si="185"/>
        <v>13|B3T5|d|10-02=2019</v>
      </c>
      <c r="Q5963" s="75">
        <v>8.9</v>
      </c>
      <c r="R5963" s="75">
        <v>2.8</v>
      </c>
      <c r="S5963" s="76">
        <f t="shared" si="184"/>
        <v>3.1785714285714288</v>
      </c>
    </row>
    <row r="5964" spans="1:19" x14ac:dyDescent="0.25">
      <c r="A5964" s="14">
        <v>13</v>
      </c>
      <c r="B5964" s="74" t="s">
        <v>27</v>
      </c>
      <c r="C5964" s="74" t="s">
        <v>93</v>
      </c>
      <c r="D5964" s="14" t="s">
        <v>201</v>
      </c>
      <c r="P5964" s="14" t="str">
        <f t="shared" si="185"/>
        <v>13|B3T5|d|10-02=2019</v>
      </c>
      <c r="Q5964" s="75">
        <v>8.9</v>
      </c>
      <c r="R5964" s="75">
        <v>2.9</v>
      </c>
      <c r="S5964" s="76">
        <f t="shared" si="184"/>
        <v>3.0689655172413794</v>
      </c>
    </row>
    <row r="5965" spans="1:19" x14ac:dyDescent="0.25">
      <c r="A5965" s="14">
        <v>13</v>
      </c>
      <c r="B5965" s="74" t="s">
        <v>27</v>
      </c>
      <c r="C5965" s="74" t="s">
        <v>93</v>
      </c>
      <c r="D5965" s="14" t="s">
        <v>201</v>
      </c>
      <c r="P5965" s="14" t="str">
        <f t="shared" si="185"/>
        <v>13|B3T5|d|10-02=2019</v>
      </c>
      <c r="Q5965" s="75">
        <v>10</v>
      </c>
      <c r="R5965" s="75">
        <v>4.5999999999999996</v>
      </c>
      <c r="S5965" s="76">
        <f t="shared" si="184"/>
        <v>2.1739130434782612</v>
      </c>
    </row>
    <row r="5966" spans="1:19" x14ac:dyDescent="0.25">
      <c r="A5966" s="14">
        <v>13</v>
      </c>
      <c r="B5966" s="74" t="s">
        <v>27</v>
      </c>
      <c r="C5966" s="74" t="s">
        <v>93</v>
      </c>
      <c r="D5966" s="14" t="s">
        <v>201</v>
      </c>
      <c r="P5966" s="14" t="str">
        <f t="shared" si="185"/>
        <v>13|B3T5|d|10-02=2019</v>
      </c>
      <c r="Q5966" s="75">
        <v>10</v>
      </c>
      <c r="R5966" s="75">
        <v>4.3</v>
      </c>
      <c r="S5966" s="76">
        <f t="shared" si="184"/>
        <v>2.3255813953488373</v>
      </c>
    </row>
    <row r="5967" spans="1:19" x14ac:dyDescent="0.25">
      <c r="A5967" s="14">
        <v>13</v>
      </c>
      <c r="B5967" s="74" t="s">
        <v>27</v>
      </c>
      <c r="C5967" s="74" t="s">
        <v>93</v>
      </c>
      <c r="D5967" s="14" t="s">
        <v>201</v>
      </c>
      <c r="P5967" s="14" t="str">
        <f t="shared" si="185"/>
        <v>13|B3T5|d|10-02=2019</v>
      </c>
      <c r="Q5967" s="75">
        <v>10.6</v>
      </c>
      <c r="R5967" s="75">
        <v>5.3</v>
      </c>
      <c r="S5967" s="76">
        <f t="shared" si="184"/>
        <v>2</v>
      </c>
    </row>
    <row r="5968" spans="1:19" x14ac:dyDescent="0.25">
      <c r="A5968" s="14">
        <v>13</v>
      </c>
      <c r="B5968" s="74" t="s">
        <v>27</v>
      </c>
      <c r="C5968" s="74" t="s">
        <v>93</v>
      </c>
      <c r="D5968" s="14" t="s">
        <v>201</v>
      </c>
      <c r="P5968" s="14" t="str">
        <f t="shared" si="185"/>
        <v>13|B3T5|d|10-02=2019</v>
      </c>
      <c r="Q5968" s="75">
        <v>11.3</v>
      </c>
      <c r="R5968" s="75">
        <v>4.5</v>
      </c>
      <c r="S5968" s="76">
        <f t="shared" si="184"/>
        <v>2.5111111111111111</v>
      </c>
    </row>
    <row r="5969" spans="1:19" x14ac:dyDescent="0.25">
      <c r="A5969" s="14">
        <v>13</v>
      </c>
      <c r="B5969" s="74" t="s">
        <v>27</v>
      </c>
      <c r="C5969" s="74" t="s">
        <v>93</v>
      </c>
      <c r="D5969" s="14" t="s">
        <v>201</v>
      </c>
      <c r="P5969" s="14" t="str">
        <f t="shared" si="185"/>
        <v>13|B3T5|d|10-02=2019</v>
      </c>
      <c r="Q5969" s="75">
        <v>11</v>
      </c>
      <c r="R5969" s="75">
        <v>4.5</v>
      </c>
      <c r="S5969" s="76">
        <f t="shared" si="184"/>
        <v>2.4444444444444446</v>
      </c>
    </row>
    <row r="5970" spans="1:19" x14ac:dyDescent="0.25">
      <c r="A5970" s="14">
        <v>13</v>
      </c>
      <c r="B5970" s="74" t="s">
        <v>27</v>
      </c>
      <c r="C5970" s="74" t="s">
        <v>93</v>
      </c>
      <c r="D5970" s="14" t="s">
        <v>201</v>
      </c>
      <c r="P5970" s="14" t="str">
        <f t="shared" si="185"/>
        <v>13|B3T5|d|10-02=2019</v>
      </c>
      <c r="Q5970" s="75">
        <v>6.5</v>
      </c>
      <c r="R5970" s="75">
        <v>2.7</v>
      </c>
      <c r="S5970" s="76">
        <f t="shared" si="184"/>
        <v>2.4074074074074074</v>
      </c>
    </row>
    <row r="5971" spans="1:19" x14ac:dyDescent="0.25">
      <c r="A5971" s="14">
        <v>13</v>
      </c>
      <c r="B5971" s="74" t="s">
        <v>27</v>
      </c>
      <c r="C5971" s="74" t="s">
        <v>93</v>
      </c>
      <c r="D5971" s="14" t="s">
        <v>201</v>
      </c>
      <c r="P5971" s="14" t="str">
        <f t="shared" si="185"/>
        <v>13|B3T5|d|10-02=2019</v>
      </c>
      <c r="Q5971" s="75">
        <v>6</v>
      </c>
      <c r="R5971" s="75">
        <v>2.8</v>
      </c>
      <c r="S5971" s="76">
        <f t="shared" ref="S5971:S6034" si="186">Q5971/R5971</f>
        <v>2.1428571428571428</v>
      </c>
    </row>
    <row r="5972" spans="1:19" x14ac:dyDescent="0.25">
      <c r="A5972" s="14">
        <v>13</v>
      </c>
      <c r="B5972" s="74" t="s">
        <v>27</v>
      </c>
      <c r="C5972" s="74" t="s">
        <v>93</v>
      </c>
      <c r="D5972" s="14" t="s">
        <v>201</v>
      </c>
      <c r="P5972" s="14" t="str">
        <f t="shared" si="185"/>
        <v>13|B3T5|d|10-02=2019</v>
      </c>
      <c r="Q5972" s="75">
        <v>5.5</v>
      </c>
      <c r="R5972" s="75">
        <v>2.2999999999999998</v>
      </c>
      <c r="S5972" s="76">
        <f t="shared" si="186"/>
        <v>2.3913043478260874</v>
      </c>
    </row>
    <row r="5973" spans="1:19" x14ac:dyDescent="0.25">
      <c r="A5973" s="14">
        <v>13</v>
      </c>
      <c r="B5973" s="74" t="s">
        <v>27</v>
      </c>
      <c r="C5973" s="74" t="s">
        <v>93</v>
      </c>
      <c r="D5973" s="14" t="s">
        <v>201</v>
      </c>
      <c r="P5973" s="14" t="str">
        <f t="shared" si="185"/>
        <v>13|B3T5|d|10-02=2019</v>
      </c>
      <c r="Q5973" s="75">
        <v>5.5</v>
      </c>
      <c r="R5973" s="75">
        <v>2.2999999999999998</v>
      </c>
      <c r="S5973" s="76">
        <f t="shared" si="186"/>
        <v>2.3913043478260874</v>
      </c>
    </row>
    <row r="5974" spans="1:19" x14ac:dyDescent="0.25">
      <c r="A5974" s="14">
        <v>13</v>
      </c>
      <c r="B5974" s="74" t="s">
        <v>28</v>
      </c>
      <c r="C5974" s="74" t="s">
        <v>94</v>
      </c>
      <c r="D5974" s="14" t="s">
        <v>201</v>
      </c>
      <c r="P5974" s="14" t="str">
        <f t="shared" si="185"/>
        <v>13|B4T1|a|10-02=2019</v>
      </c>
      <c r="Q5974" s="75">
        <v>8.1999999999999993</v>
      </c>
      <c r="R5974" s="75">
        <v>2.5</v>
      </c>
      <c r="S5974" s="76">
        <f t="shared" si="186"/>
        <v>3.28</v>
      </c>
    </row>
    <row r="5975" spans="1:19" x14ac:dyDescent="0.25">
      <c r="A5975" s="14">
        <v>13</v>
      </c>
      <c r="B5975" s="74" t="s">
        <v>28</v>
      </c>
      <c r="C5975" s="74" t="s">
        <v>94</v>
      </c>
      <c r="D5975" s="14" t="s">
        <v>201</v>
      </c>
      <c r="P5975" s="14" t="str">
        <f t="shared" si="185"/>
        <v>13|B4T1|a|10-02=2019</v>
      </c>
      <c r="Q5975" s="75">
        <v>8.5</v>
      </c>
      <c r="R5975" s="75">
        <v>2.6</v>
      </c>
      <c r="S5975" s="76">
        <f t="shared" si="186"/>
        <v>3.2692307692307692</v>
      </c>
    </row>
    <row r="5976" spans="1:19" x14ac:dyDescent="0.25">
      <c r="A5976" s="14">
        <v>13</v>
      </c>
      <c r="B5976" s="74" t="s">
        <v>28</v>
      </c>
      <c r="C5976" s="74" t="s">
        <v>94</v>
      </c>
      <c r="D5976" s="14" t="s">
        <v>201</v>
      </c>
      <c r="P5976" s="14" t="str">
        <f t="shared" si="185"/>
        <v>13|B4T1|a|10-02=2019</v>
      </c>
      <c r="Q5976" s="75">
        <v>8.1999999999999993</v>
      </c>
      <c r="R5976" s="75">
        <v>2.8</v>
      </c>
      <c r="S5976" s="76">
        <f t="shared" si="186"/>
        <v>2.9285714285714284</v>
      </c>
    </row>
    <row r="5977" spans="1:19" x14ac:dyDescent="0.25">
      <c r="A5977" s="14">
        <v>13</v>
      </c>
      <c r="B5977" s="74" t="s">
        <v>28</v>
      </c>
      <c r="C5977" s="74" t="s">
        <v>94</v>
      </c>
      <c r="D5977" s="14" t="s">
        <v>201</v>
      </c>
      <c r="P5977" s="14" t="str">
        <f t="shared" si="185"/>
        <v>13|B4T1|a|10-02=2019</v>
      </c>
      <c r="Q5977" s="75">
        <v>8.3000000000000007</v>
      </c>
      <c r="R5977" s="75">
        <v>3</v>
      </c>
      <c r="S5977" s="76">
        <f t="shared" si="186"/>
        <v>2.7666666666666671</v>
      </c>
    </row>
    <row r="5978" spans="1:19" x14ac:dyDescent="0.25">
      <c r="A5978" s="14">
        <v>13</v>
      </c>
      <c r="B5978" s="74" t="s">
        <v>28</v>
      </c>
      <c r="C5978" s="74" t="s">
        <v>94</v>
      </c>
      <c r="D5978" s="14" t="s">
        <v>201</v>
      </c>
      <c r="P5978" s="14" t="str">
        <f t="shared" si="185"/>
        <v>13|B4T1|a|10-02=2019</v>
      </c>
      <c r="Q5978" s="75">
        <v>7</v>
      </c>
      <c r="R5978" s="75">
        <v>3.2</v>
      </c>
      <c r="S5978" s="76">
        <f t="shared" si="186"/>
        <v>2.1875</v>
      </c>
    </row>
    <row r="5979" spans="1:19" x14ac:dyDescent="0.25">
      <c r="A5979" s="14">
        <v>13</v>
      </c>
      <c r="B5979" s="74" t="s">
        <v>28</v>
      </c>
      <c r="C5979" s="74" t="s">
        <v>94</v>
      </c>
      <c r="D5979" s="14" t="s">
        <v>201</v>
      </c>
      <c r="P5979" s="14" t="str">
        <f t="shared" si="185"/>
        <v>13|B4T1|a|10-02=2019</v>
      </c>
      <c r="Q5979" s="75">
        <v>7.5</v>
      </c>
      <c r="R5979" s="75">
        <v>3</v>
      </c>
      <c r="S5979" s="76">
        <f t="shared" si="186"/>
        <v>2.5</v>
      </c>
    </row>
    <row r="5980" spans="1:19" x14ac:dyDescent="0.25">
      <c r="A5980" s="14">
        <v>13</v>
      </c>
      <c r="B5980" s="74" t="s">
        <v>28</v>
      </c>
      <c r="C5980" s="74" t="s">
        <v>91</v>
      </c>
      <c r="D5980" s="14" t="s">
        <v>201</v>
      </c>
      <c r="P5980" s="14" t="str">
        <f t="shared" si="185"/>
        <v>13|B4T1|b|10-02=2019</v>
      </c>
      <c r="Q5980" s="75">
        <v>9.1</v>
      </c>
      <c r="R5980" s="75">
        <v>3</v>
      </c>
      <c r="S5980" s="76">
        <f t="shared" si="186"/>
        <v>3.0333333333333332</v>
      </c>
    </row>
    <row r="5981" spans="1:19" x14ac:dyDescent="0.25">
      <c r="A5981" s="14">
        <v>13</v>
      </c>
      <c r="B5981" s="74" t="s">
        <v>28</v>
      </c>
      <c r="C5981" s="74" t="s">
        <v>91</v>
      </c>
      <c r="D5981" s="14" t="s">
        <v>201</v>
      </c>
      <c r="P5981" s="14" t="str">
        <f t="shared" si="185"/>
        <v>13|B4T1|b|10-02=2019</v>
      </c>
      <c r="Q5981" s="75">
        <v>9.3000000000000007</v>
      </c>
      <c r="R5981" s="75">
        <v>3.2</v>
      </c>
      <c r="S5981" s="76">
        <f t="shared" si="186"/>
        <v>2.90625</v>
      </c>
    </row>
    <row r="5982" spans="1:19" x14ac:dyDescent="0.25">
      <c r="A5982" s="14">
        <v>13</v>
      </c>
      <c r="B5982" s="74" t="s">
        <v>28</v>
      </c>
      <c r="C5982" s="74" t="s">
        <v>91</v>
      </c>
      <c r="D5982" s="14" t="s">
        <v>201</v>
      </c>
      <c r="P5982" s="14" t="str">
        <f t="shared" si="185"/>
        <v>13|B4T1|b|10-02=2019</v>
      </c>
      <c r="Q5982" s="75">
        <v>11</v>
      </c>
      <c r="R5982" s="75">
        <v>4.5999999999999996</v>
      </c>
      <c r="S5982" s="76">
        <f t="shared" si="186"/>
        <v>2.3913043478260874</v>
      </c>
    </row>
    <row r="5983" spans="1:19" x14ac:dyDescent="0.25">
      <c r="A5983" s="14">
        <v>13</v>
      </c>
      <c r="B5983" s="74" t="s">
        <v>28</v>
      </c>
      <c r="C5983" s="74" t="s">
        <v>91</v>
      </c>
      <c r="D5983" s="14" t="s">
        <v>201</v>
      </c>
      <c r="P5983" s="14" t="str">
        <f t="shared" si="185"/>
        <v>13|B4T1|b|10-02=2019</v>
      </c>
      <c r="Q5983" s="75">
        <v>9.4</v>
      </c>
      <c r="R5983" s="75">
        <v>5.3</v>
      </c>
      <c r="S5983" s="76">
        <f t="shared" si="186"/>
        <v>1.7735849056603774</v>
      </c>
    </row>
    <row r="5984" spans="1:19" x14ac:dyDescent="0.25">
      <c r="A5984" s="14">
        <v>13</v>
      </c>
      <c r="B5984" s="74" t="s">
        <v>28</v>
      </c>
      <c r="C5984" s="74" t="s">
        <v>91</v>
      </c>
      <c r="D5984" s="14" t="s">
        <v>201</v>
      </c>
      <c r="P5984" s="14" t="str">
        <f t="shared" si="185"/>
        <v>13|B4T1|b|10-02=2019</v>
      </c>
      <c r="Q5984" s="75">
        <v>10.5</v>
      </c>
      <c r="R5984" s="75">
        <v>4.5</v>
      </c>
      <c r="S5984" s="76">
        <f t="shared" si="186"/>
        <v>2.3333333333333335</v>
      </c>
    </row>
    <row r="5985" spans="1:19" x14ac:dyDescent="0.25">
      <c r="A5985" s="14">
        <v>13</v>
      </c>
      <c r="B5985" s="74" t="s">
        <v>28</v>
      </c>
      <c r="C5985" s="74" t="s">
        <v>92</v>
      </c>
      <c r="D5985" s="14" t="s">
        <v>201</v>
      </c>
      <c r="P5985" s="14" t="str">
        <f t="shared" si="185"/>
        <v>13|B4T1|c|10-02=2019</v>
      </c>
      <c r="Q5985" s="75">
        <v>7.5</v>
      </c>
      <c r="R5985" s="75">
        <v>2.2000000000000002</v>
      </c>
      <c r="S5985" s="76">
        <f t="shared" si="186"/>
        <v>3.4090909090909087</v>
      </c>
    </row>
    <row r="5986" spans="1:19" x14ac:dyDescent="0.25">
      <c r="A5986" s="14">
        <v>13</v>
      </c>
      <c r="B5986" s="74" t="s">
        <v>28</v>
      </c>
      <c r="C5986" s="74" t="s">
        <v>92</v>
      </c>
      <c r="D5986" s="14" t="s">
        <v>201</v>
      </c>
      <c r="P5986" s="14" t="str">
        <f t="shared" si="185"/>
        <v>13|B4T1|c|10-02=2019</v>
      </c>
      <c r="Q5986" s="75">
        <v>8.4</v>
      </c>
      <c r="R5986" s="75">
        <v>3.3</v>
      </c>
      <c r="S5986" s="76">
        <f t="shared" si="186"/>
        <v>2.5454545454545459</v>
      </c>
    </row>
    <row r="5987" spans="1:19" x14ac:dyDescent="0.25">
      <c r="A5987" s="14">
        <v>13</v>
      </c>
      <c r="B5987" s="74" t="s">
        <v>28</v>
      </c>
      <c r="C5987" s="74" t="s">
        <v>92</v>
      </c>
      <c r="D5987" s="14" t="s">
        <v>201</v>
      </c>
      <c r="P5987" s="14" t="str">
        <f t="shared" si="185"/>
        <v>13|B4T1|c|10-02=2019</v>
      </c>
      <c r="Q5987" s="75">
        <v>8.5</v>
      </c>
      <c r="R5987" s="75">
        <v>3</v>
      </c>
      <c r="S5987" s="76">
        <f t="shared" si="186"/>
        <v>2.8333333333333335</v>
      </c>
    </row>
    <row r="5988" spans="1:19" x14ac:dyDescent="0.25">
      <c r="A5988" s="14">
        <v>13</v>
      </c>
      <c r="B5988" s="74" t="s">
        <v>28</v>
      </c>
      <c r="C5988" s="74" t="s">
        <v>92</v>
      </c>
      <c r="D5988" s="14" t="s">
        <v>201</v>
      </c>
      <c r="P5988" s="14" t="str">
        <f t="shared" si="185"/>
        <v>13|B4T1|c|10-02=2019</v>
      </c>
      <c r="Q5988" s="75">
        <v>7.6</v>
      </c>
      <c r="R5988" s="75">
        <v>3.3</v>
      </c>
      <c r="S5988" s="76">
        <f t="shared" si="186"/>
        <v>2.3030303030303032</v>
      </c>
    </row>
    <row r="5989" spans="1:19" x14ac:dyDescent="0.25">
      <c r="A5989" s="14">
        <v>13</v>
      </c>
      <c r="B5989" s="74" t="s">
        <v>28</v>
      </c>
      <c r="C5989" s="74" t="s">
        <v>92</v>
      </c>
      <c r="D5989" s="14" t="s">
        <v>201</v>
      </c>
      <c r="P5989" s="14" t="str">
        <f t="shared" si="185"/>
        <v>13|B4T1|c|10-02=2019</v>
      </c>
      <c r="Q5989" s="75">
        <v>8</v>
      </c>
      <c r="R5989" s="75">
        <v>3.5</v>
      </c>
      <c r="S5989" s="76">
        <f t="shared" si="186"/>
        <v>2.2857142857142856</v>
      </c>
    </row>
    <row r="5990" spans="1:19" x14ac:dyDescent="0.25">
      <c r="A5990" s="14">
        <v>13</v>
      </c>
      <c r="B5990" s="74" t="s">
        <v>28</v>
      </c>
      <c r="C5990" s="74" t="s">
        <v>93</v>
      </c>
      <c r="D5990" s="14" t="s">
        <v>201</v>
      </c>
      <c r="P5990" s="14" t="str">
        <f t="shared" si="185"/>
        <v>13|B4T1|d|10-02=2019</v>
      </c>
      <c r="Q5990" s="75">
        <v>8.6</v>
      </c>
      <c r="R5990" s="75">
        <v>4</v>
      </c>
      <c r="S5990" s="76">
        <f t="shared" si="186"/>
        <v>2.15</v>
      </c>
    </row>
    <row r="5991" spans="1:19" x14ac:dyDescent="0.25">
      <c r="A5991" s="14">
        <v>13</v>
      </c>
      <c r="B5991" s="74" t="s">
        <v>28</v>
      </c>
      <c r="C5991" s="74" t="s">
        <v>93</v>
      </c>
      <c r="D5991" s="14" t="s">
        <v>201</v>
      </c>
      <c r="P5991" s="14" t="str">
        <f t="shared" si="185"/>
        <v>13|B4T1|d|10-02=2019</v>
      </c>
      <c r="Q5991" s="75">
        <v>9.5</v>
      </c>
      <c r="R5991" s="75">
        <v>4.0999999999999996</v>
      </c>
      <c r="S5991" s="76">
        <f t="shared" si="186"/>
        <v>2.3170731707317076</v>
      </c>
    </row>
    <row r="5992" spans="1:19" x14ac:dyDescent="0.25">
      <c r="A5992" s="14">
        <v>13</v>
      </c>
      <c r="B5992" s="74" t="s">
        <v>28</v>
      </c>
      <c r="C5992" s="74" t="s">
        <v>93</v>
      </c>
      <c r="D5992" s="14" t="s">
        <v>201</v>
      </c>
      <c r="P5992" s="14" t="str">
        <f t="shared" si="185"/>
        <v>13|B4T1|d|10-02=2019</v>
      </c>
      <c r="Q5992" s="75">
        <v>7</v>
      </c>
      <c r="R5992" s="75">
        <v>3.2</v>
      </c>
      <c r="S5992" s="76">
        <f t="shared" si="186"/>
        <v>2.1875</v>
      </c>
    </row>
    <row r="5993" spans="1:19" x14ac:dyDescent="0.25">
      <c r="A5993" s="14">
        <v>13</v>
      </c>
      <c r="B5993" s="74" t="s">
        <v>28</v>
      </c>
      <c r="C5993" s="74" t="s">
        <v>93</v>
      </c>
      <c r="D5993" s="14" t="s">
        <v>201</v>
      </c>
      <c r="P5993" s="14" t="str">
        <f t="shared" si="185"/>
        <v>13|B4T1|d|10-02=2019</v>
      </c>
      <c r="Q5993" s="75">
        <v>7</v>
      </c>
      <c r="R5993" s="75">
        <v>3</v>
      </c>
      <c r="S5993" s="76">
        <f t="shared" si="186"/>
        <v>2.3333333333333335</v>
      </c>
    </row>
    <row r="5994" spans="1:19" x14ac:dyDescent="0.25">
      <c r="A5994" s="14">
        <v>13</v>
      </c>
      <c r="B5994" s="74" t="s">
        <v>28</v>
      </c>
      <c r="C5994" s="74" t="s">
        <v>93</v>
      </c>
      <c r="D5994" s="14" t="s">
        <v>201</v>
      </c>
      <c r="P5994" s="14" t="str">
        <f t="shared" si="185"/>
        <v>13|B4T1|d|10-02=2019</v>
      </c>
      <c r="Q5994" s="75">
        <v>8</v>
      </c>
      <c r="R5994" s="75">
        <v>2.6</v>
      </c>
      <c r="S5994" s="76">
        <f t="shared" si="186"/>
        <v>3.0769230769230766</v>
      </c>
    </row>
    <row r="5995" spans="1:19" x14ac:dyDescent="0.25">
      <c r="A5995" s="14">
        <v>13</v>
      </c>
      <c r="B5995" s="74" t="s">
        <v>29</v>
      </c>
      <c r="C5995" s="74" t="s">
        <v>94</v>
      </c>
      <c r="D5995" s="14" t="s">
        <v>201</v>
      </c>
      <c r="P5995" s="14" t="str">
        <f t="shared" si="185"/>
        <v>13|B4T2|a|10-02=2019</v>
      </c>
      <c r="Q5995" s="75">
        <v>5</v>
      </c>
      <c r="R5995" s="75">
        <v>2.6</v>
      </c>
      <c r="S5995" s="76">
        <f t="shared" si="186"/>
        <v>1.9230769230769229</v>
      </c>
    </row>
    <row r="5996" spans="1:19" x14ac:dyDescent="0.25">
      <c r="A5996" s="14">
        <v>13</v>
      </c>
      <c r="B5996" s="74" t="s">
        <v>29</v>
      </c>
      <c r="C5996" s="74" t="s">
        <v>94</v>
      </c>
      <c r="D5996" s="14" t="s">
        <v>201</v>
      </c>
      <c r="P5996" s="14" t="str">
        <f t="shared" si="185"/>
        <v>13|B4T2|a|10-02=2019</v>
      </c>
      <c r="Q5996" s="75">
        <v>5.2</v>
      </c>
      <c r="R5996" s="75">
        <v>2.5</v>
      </c>
      <c r="S5996" s="76">
        <f t="shared" si="186"/>
        <v>2.08</v>
      </c>
    </row>
    <row r="5997" spans="1:19" x14ac:dyDescent="0.25">
      <c r="A5997" s="14">
        <v>13</v>
      </c>
      <c r="B5997" s="74" t="s">
        <v>29</v>
      </c>
      <c r="C5997" s="74" t="s">
        <v>94</v>
      </c>
      <c r="D5997" s="14" t="s">
        <v>201</v>
      </c>
      <c r="P5997" s="14" t="str">
        <f t="shared" si="185"/>
        <v>13|B4T2|a|10-02=2019</v>
      </c>
      <c r="Q5997" s="75">
        <v>8</v>
      </c>
      <c r="R5997" s="75">
        <v>2.2000000000000002</v>
      </c>
      <c r="S5997" s="76">
        <f t="shared" si="186"/>
        <v>3.6363636363636362</v>
      </c>
    </row>
    <row r="5998" spans="1:19" x14ac:dyDescent="0.25">
      <c r="A5998" s="14">
        <v>13</v>
      </c>
      <c r="B5998" s="74" t="s">
        <v>29</v>
      </c>
      <c r="C5998" s="74" t="s">
        <v>94</v>
      </c>
      <c r="D5998" s="14" t="s">
        <v>201</v>
      </c>
      <c r="P5998" s="14" t="str">
        <f t="shared" si="185"/>
        <v>13|B4T2|a|10-02=2019</v>
      </c>
      <c r="Q5998" s="75">
        <v>7.5</v>
      </c>
      <c r="R5998" s="75">
        <v>2.4</v>
      </c>
      <c r="S5998" s="76">
        <f t="shared" si="186"/>
        <v>3.125</v>
      </c>
    </row>
    <row r="5999" spans="1:19" x14ac:dyDescent="0.25">
      <c r="A5999" s="14">
        <v>13</v>
      </c>
      <c r="B5999" s="74" t="s">
        <v>29</v>
      </c>
      <c r="C5999" s="74" t="s">
        <v>94</v>
      </c>
      <c r="D5999" s="14" t="s">
        <v>201</v>
      </c>
      <c r="P5999" s="14" t="str">
        <f t="shared" si="185"/>
        <v>13|B4T2|a|10-02=2019</v>
      </c>
      <c r="Q5999" s="75">
        <v>9.4</v>
      </c>
      <c r="R5999" s="75">
        <v>3.9</v>
      </c>
      <c r="S5999" s="76">
        <f t="shared" si="186"/>
        <v>2.4102564102564106</v>
      </c>
    </row>
    <row r="6000" spans="1:19" x14ac:dyDescent="0.25">
      <c r="A6000" s="14">
        <v>13</v>
      </c>
      <c r="B6000" s="74" t="s">
        <v>29</v>
      </c>
      <c r="C6000" s="74" t="s">
        <v>94</v>
      </c>
      <c r="D6000" s="14" t="s">
        <v>201</v>
      </c>
      <c r="P6000" s="14" t="str">
        <f t="shared" si="185"/>
        <v>13|B4T2|a|10-02=2019</v>
      </c>
      <c r="Q6000" s="75">
        <v>9.3000000000000007</v>
      </c>
      <c r="R6000" s="75">
        <v>3.9</v>
      </c>
      <c r="S6000" s="76">
        <f t="shared" si="186"/>
        <v>2.384615384615385</v>
      </c>
    </row>
    <row r="6001" spans="1:19" x14ac:dyDescent="0.25">
      <c r="A6001" s="14">
        <v>13</v>
      </c>
      <c r="B6001" s="74" t="s">
        <v>29</v>
      </c>
      <c r="C6001" s="74" t="s">
        <v>94</v>
      </c>
      <c r="D6001" s="14" t="s">
        <v>201</v>
      </c>
      <c r="P6001" s="14" t="str">
        <f t="shared" si="185"/>
        <v>13|B4T2|a|10-02=2019</v>
      </c>
      <c r="Q6001" s="75">
        <v>8.5</v>
      </c>
      <c r="R6001" s="75">
        <v>4.2</v>
      </c>
      <c r="S6001" s="76">
        <f t="shared" si="186"/>
        <v>2.0238095238095237</v>
      </c>
    </row>
    <row r="6002" spans="1:19" x14ac:dyDescent="0.25">
      <c r="A6002" s="14">
        <v>13</v>
      </c>
      <c r="B6002" s="74" t="s">
        <v>29</v>
      </c>
      <c r="C6002" s="74" t="s">
        <v>94</v>
      </c>
      <c r="D6002" s="14" t="s">
        <v>201</v>
      </c>
      <c r="P6002" s="14" t="str">
        <f t="shared" si="185"/>
        <v>13|B4T2|a|10-02=2019</v>
      </c>
      <c r="Q6002" s="75">
        <v>8.5</v>
      </c>
      <c r="R6002" s="75">
        <v>3.6</v>
      </c>
      <c r="S6002" s="76">
        <f t="shared" si="186"/>
        <v>2.3611111111111112</v>
      </c>
    </row>
    <row r="6003" spans="1:19" x14ac:dyDescent="0.25">
      <c r="A6003" s="14">
        <v>13</v>
      </c>
      <c r="B6003" s="74" t="s">
        <v>29</v>
      </c>
      <c r="C6003" s="74" t="s">
        <v>91</v>
      </c>
      <c r="D6003" s="14" t="s">
        <v>201</v>
      </c>
      <c r="P6003" s="14" t="str">
        <f t="shared" si="185"/>
        <v>13|B4T2|b|10-02=2019</v>
      </c>
      <c r="Q6003" s="75">
        <v>6.2</v>
      </c>
      <c r="R6003" s="75">
        <v>2.6</v>
      </c>
      <c r="S6003" s="76">
        <f t="shared" si="186"/>
        <v>2.3846153846153846</v>
      </c>
    </row>
    <row r="6004" spans="1:19" x14ac:dyDescent="0.25">
      <c r="A6004" s="14">
        <v>13</v>
      </c>
      <c r="B6004" s="74" t="s">
        <v>29</v>
      </c>
      <c r="C6004" s="74" t="s">
        <v>91</v>
      </c>
      <c r="D6004" s="14" t="s">
        <v>201</v>
      </c>
      <c r="P6004" s="14" t="str">
        <f t="shared" si="185"/>
        <v>13|B4T2|b|10-02=2019</v>
      </c>
      <c r="Q6004" s="75">
        <v>6.4</v>
      </c>
      <c r="R6004" s="75">
        <v>2.7</v>
      </c>
      <c r="S6004" s="76">
        <f t="shared" si="186"/>
        <v>2.3703703703703702</v>
      </c>
    </row>
    <row r="6005" spans="1:19" x14ac:dyDescent="0.25">
      <c r="A6005" s="14">
        <v>13</v>
      </c>
      <c r="B6005" s="74" t="s">
        <v>29</v>
      </c>
      <c r="C6005" s="74" t="s">
        <v>91</v>
      </c>
      <c r="D6005" s="14" t="s">
        <v>201</v>
      </c>
      <c r="P6005" s="14" t="str">
        <f t="shared" si="185"/>
        <v>13|B4T2|b|10-02=2019</v>
      </c>
      <c r="Q6005" s="75">
        <v>8.1999999999999993</v>
      </c>
      <c r="R6005" s="75">
        <v>3.1</v>
      </c>
      <c r="S6005" s="76">
        <f t="shared" si="186"/>
        <v>2.6451612903225805</v>
      </c>
    </row>
    <row r="6006" spans="1:19" x14ac:dyDescent="0.25">
      <c r="A6006" s="14">
        <v>13</v>
      </c>
      <c r="B6006" s="74" t="s">
        <v>29</v>
      </c>
      <c r="C6006" s="74" t="s">
        <v>91</v>
      </c>
      <c r="D6006" s="14" t="s">
        <v>201</v>
      </c>
      <c r="P6006" s="14" t="str">
        <f t="shared" si="185"/>
        <v>13|B4T2|b|10-02=2019</v>
      </c>
      <c r="Q6006" s="75">
        <v>9</v>
      </c>
      <c r="R6006" s="75">
        <v>3.2</v>
      </c>
      <c r="S6006" s="76">
        <f t="shared" si="186"/>
        <v>2.8125</v>
      </c>
    </row>
    <row r="6007" spans="1:19" x14ac:dyDescent="0.25">
      <c r="A6007" s="14">
        <v>13</v>
      </c>
      <c r="B6007" s="74" t="s">
        <v>29</v>
      </c>
      <c r="C6007" s="74" t="s">
        <v>91</v>
      </c>
      <c r="D6007" s="14" t="s">
        <v>201</v>
      </c>
      <c r="P6007" s="14" t="str">
        <f t="shared" si="185"/>
        <v>13|B4T2|b|10-02=2019</v>
      </c>
      <c r="Q6007" s="75">
        <v>9.5</v>
      </c>
      <c r="R6007" s="75">
        <v>4.0999999999999996</v>
      </c>
      <c r="S6007" s="76">
        <f t="shared" si="186"/>
        <v>2.3170731707317076</v>
      </c>
    </row>
    <row r="6008" spans="1:19" x14ac:dyDescent="0.25">
      <c r="A6008" s="14">
        <v>13</v>
      </c>
      <c r="B6008" s="74" t="s">
        <v>29</v>
      </c>
      <c r="C6008" s="74" t="s">
        <v>91</v>
      </c>
      <c r="D6008" s="14" t="s">
        <v>201</v>
      </c>
      <c r="P6008" s="14" t="str">
        <f t="shared" si="185"/>
        <v>13|B4T2|b|10-02=2019</v>
      </c>
      <c r="Q6008" s="75">
        <v>9.5</v>
      </c>
      <c r="R6008" s="75">
        <v>4.2</v>
      </c>
      <c r="S6008" s="76">
        <f t="shared" si="186"/>
        <v>2.2619047619047619</v>
      </c>
    </row>
    <row r="6009" spans="1:19" x14ac:dyDescent="0.25">
      <c r="A6009" s="14">
        <v>13</v>
      </c>
      <c r="B6009" s="74" t="s">
        <v>29</v>
      </c>
      <c r="C6009" s="74" t="s">
        <v>91</v>
      </c>
      <c r="D6009" s="14" t="s">
        <v>201</v>
      </c>
      <c r="P6009" s="14" t="str">
        <f t="shared" si="185"/>
        <v>13|B4T2|b|10-02=2019</v>
      </c>
      <c r="Q6009" s="75">
        <v>8.5</v>
      </c>
      <c r="R6009" s="75">
        <v>3.8</v>
      </c>
      <c r="S6009" s="76">
        <f t="shared" si="186"/>
        <v>2.236842105263158</v>
      </c>
    </row>
    <row r="6010" spans="1:19" x14ac:dyDescent="0.25">
      <c r="A6010" s="14">
        <v>13</v>
      </c>
      <c r="B6010" s="74" t="s">
        <v>29</v>
      </c>
      <c r="C6010" s="73" t="s">
        <v>91</v>
      </c>
      <c r="D6010" s="14" t="s">
        <v>201</v>
      </c>
      <c r="P6010" s="14" t="str">
        <f t="shared" si="185"/>
        <v>13|B4T2|b|10-02=2019</v>
      </c>
      <c r="Q6010" s="75">
        <v>8.4</v>
      </c>
      <c r="R6010" s="75">
        <v>3.5</v>
      </c>
      <c r="S6010" s="76">
        <f t="shared" si="186"/>
        <v>2.4</v>
      </c>
    </row>
    <row r="6011" spans="1:19" x14ac:dyDescent="0.25">
      <c r="A6011" s="14">
        <v>13</v>
      </c>
      <c r="B6011" s="74" t="s">
        <v>29</v>
      </c>
      <c r="C6011" s="74" t="s">
        <v>92</v>
      </c>
      <c r="D6011" s="14" t="s">
        <v>201</v>
      </c>
      <c r="P6011" s="14" t="str">
        <f t="shared" si="185"/>
        <v>13|B4T2|c|10-02=2019</v>
      </c>
      <c r="Q6011" s="75">
        <v>8.6999999999999993</v>
      </c>
      <c r="R6011" s="75">
        <v>3.8</v>
      </c>
      <c r="S6011" s="76">
        <f t="shared" si="186"/>
        <v>2.2894736842105261</v>
      </c>
    </row>
    <row r="6012" spans="1:19" x14ac:dyDescent="0.25">
      <c r="A6012" s="14">
        <v>13</v>
      </c>
      <c r="B6012" s="74" t="s">
        <v>29</v>
      </c>
      <c r="C6012" s="74" t="s">
        <v>92</v>
      </c>
      <c r="D6012" s="14" t="s">
        <v>201</v>
      </c>
      <c r="P6012" s="14" t="str">
        <f t="shared" si="185"/>
        <v>13|B4T2|c|10-02=2019</v>
      </c>
      <c r="Q6012" s="75">
        <v>8.6</v>
      </c>
      <c r="R6012" s="75">
        <v>3.5</v>
      </c>
      <c r="S6012" s="76">
        <f t="shared" si="186"/>
        <v>2.4571428571428569</v>
      </c>
    </row>
    <row r="6013" spans="1:19" x14ac:dyDescent="0.25">
      <c r="A6013" s="14">
        <v>13</v>
      </c>
      <c r="B6013" s="74" t="s">
        <v>29</v>
      </c>
      <c r="C6013" s="74" t="s">
        <v>92</v>
      </c>
      <c r="D6013" s="14" t="s">
        <v>201</v>
      </c>
      <c r="P6013" s="14" t="str">
        <f t="shared" si="185"/>
        <v>13|B4T2|c|10-02=2019</v>
      </c>
      <c r="Q6013" s="75">
        <v>9.8000000000000007</v>
      </c>
      <c r="R6013" s="75">
        <v>4</v>
      </c>
      <c r="S6013" s="76">
        <f t="shared" si="186"/>
        <v>2.4500000000000002</v>
      </c>
    </row>
    <row r="6014" spans="1:19" x14ac:dyDescent="0.25">
      <c r="A6014" s="14">
        <v>13</v>
      </c>
      <c r="B6014" s="74" t="s">
        <v>29</v>
      </c>
      <c r="C6014" s="74" t="s">
        <v>92</v>
      </c>
      <c r="D6014" s="14" t="s">
        <v>201</v>
      </c>
      <c r="P6014" s="14" t="str">
        <f t="shared" si="185"/>
        <v>13|B4T2|c|10-02=2019</v>
      </c>
      <c r="Q6014" s="75">
        <v>9.6999999999999993</v>
      </c>
      <c r="R6014" s="75">
        <v>3.9</v>
      </c>
      <c r="S6014" s="76">
        <f t="shared" si="186"/>
        <v>2.4871794871794872</v>
      </c>
    </row>
    <row r="6015" spans="1:19" x14ac:dyDescent="0.25">
      <c r="A6015" s="14">
        <v>13</v>
      </c>
      <c r="B6015" s="74" t="s">
        <v>29</v>
      </c>
      <c r="C6015" s="74" t="s">
        <v>92</v>
      </c>
      <c r="D6015" s="14" t="s">
        <v>201</v>
      </c>
      <c r="P6015" s="14" t="str">
        <f t="shared" si="185"/>
        <v>13|B4T2|c|10-02=2019</v>
      </c>
      <c r="Q6015" s="75">
        <v>9.3000000000000007</v>
      </c>
      <c r="R6015" s="75">
        <v>4.0999999999999996</v>
      </c>
      <c r="S6015" s="76">
        <f t="shared" si="186"/>
        <v>2.2682926829268295</v>
      </c>
    </row>
    <row r="6016" spans="1:19" x14ac:dyDescent="0.25">
      <c r="A6016" s="14">
        <v>13</v>
      </c>
      <c r="B6016" s="74" t="s">
        <v>29</v>
      </c>
      <c r="C6016" s="74" t="s">
        <v>92</v>
      </c>
      <c r="D6016" s="14" t="s">
        <v>201</v>
      </c>
      <c r="P6016" s="14" t="str">
        <f t="shared" si="185"/>
        <v>13|B4T2|c|10-02=2019</v>
      </c>
      <c r="Q6016" s="75">
        <v>9.3000000000000007</v>
      </c>
      <c r="R6016" s="75">
        <v>3.1</v>
      </c>
      <c r="S6016" s="76">
        <f t="shared" si="186"/>
        <v>3</v>
      </c>
    </row>
    <row r="6017" spans="1:19" x14ac:dyDescent="0.25">
      <c r="A6017" s="14">
        <v>13</v>
      </c>
      <c r="B6017" s="74" t="s">
        <v>29</v>
      </c>
      <c r="C6017" s="74" t="s">
        <v>93</v>
      </c>
      <c r="D6017" s="14" t="s">
        <v>201</v>
      </c>
      <c r="P6017" s="14" t="str">
        <f t="shared" si="185"/>
        <v>13|B4T2|d|10-02=2019</v>
      </c>
      <c r="Q6017" s="75">
        <v>6.1</v>
      </c>
      <c r="R6017" s="75">
        <v>2.2999999999999998</v>
      </c>
      <c r="S6017" s="76">
        <f t="shared" si="186"/>
        <v>2.6521739130434785</v>
      </c>
    </row>
    <row r="6018" spans="1:19" x14ac:dyDescent="0.25">
      <c r="A6018" s="14">
        <v>13</v>
      </c>
      <c r="B6018" s="74" t="s">
        <v>29</v>
      </c>
      <c r="C6018" s="74" t="s">
        <v>93</v>
      </c>
      <c r="D6018" s="14" t="s">
        <v>201</v>
      </c>
      <c r="P6018" s="14" t="str">
        <f t="shared" ref="P6018:P6081" si="187">CONCATENATE(A6018,"|",B6018,"|",C6018,"|",TEXT(D6018,"AAAA/MM/DD"))</f>
        <v>13|B4T2|d|10-02=2019</v>
      </c>
      <c r="Q6018" s="75">
        <v>5.7</v>
      </c>
      <c r="R6018" s="75">
        <v>2.2999999999999998</v>
      </c>
      <c r="S6018" s="76">
        <f t="shared" si="186"/>
        <v>2.4782608695652177</v>
      </c>
    </row>
    <row r="6019" spans="1:19" x14ac:dyDescent="0.25">
      <c r="A6019" s="14">
        <v>13</v>
      </c>
      <c r="B6019" s="74" t="s">
        <v>30</v>
      </c>
      <c r="C6019" s="74" t="s">
        <v>94</v>
      </c>
      <c r="D6019" s="14" t="s">
        <v>201</v>
      </c>
      <c r="P6019" s="14" t="str">
        <f t="shared" si="187"/>
        <v>13|B4T3|a|10-02=2019</v>
      </c>
      <c r="Q6019" s="75">
        <v>9</v>
      </c>
      <c r="R6019" s="75">
        <v>3</v>
      </c>
      <c r="S6019" s="76">
        <f t="shared" si="186"/>
        <v>3</v>
      </c>
    </row>
    <row r="6020" spans="1:19" x14ac:dyDescent="0.25">
      <c r="A6020" s="14">
        <v>13</v>
      </c>
      <c r="B6020" s="74" t="s">
        <v>30</v>
      </c>
      <c r="C6020" s="74" t="s">
        <v>94</v>
      </c>
      <c r="D6020" s="14" t="s">
        <v>201</v>
      </c>
      <c r="P6020" s="14" t="str">
        <f t="shared" si="187"/>
        <v>13|B4T3|a|10-02=2019</v>
      </c>
      <c r="Q6020" s="75">
        <v>9.3000000000000007</v>
      </c>
      <c r="R6020" s="75">
        <v>3.1</v>
      </c>
      <c r="S6020" s="76">
        <f t="shared" si="186"/>
        <v>3</v>
      </c>
    </row>
    <row r="6021" spans="1:19" x14ac:dyDescent="0.25">
      <c r="A6021" s="14">
        <v>13</v>
      </c>
      <c r="B6021" s="74" t="s">
        <v>30</v>
      </c>
      <c r="C6021" s="74" t="s">
        <v>94</v>
      </c>
      <c r="D6021" s="14" t="s">
        <v>201</v>
      </c>
      <c r="P6021" s="14" t="str">
        <f t="shared" si="187"/>
        <v>13|B4T3|a|10-02=2019</v>
      </c>
      <c r="Q6021" s="75">
        <v>8.6999999999999993</v>
      </c>
      <c r="R6021" s="75">
        <v>3.8</v>
      </c>
      <c r="S6021" s="76">
        <f t="shared" si="186"/>
        <v>2.2894736842105261</v>
      </c>
    </row>
    <row r="6022" spans="1:19" x14ac:dyDescent="0.25">
      <c r="A6022" s="14">
        <v>13</v>
      </c>
      <c r="B6022" s="74" t="s">
        <v>30</v>
      </c>
      <c r="C6022" s="74" t="s">
        <v>94</v>
      </c>
      <c r="D6022" s="14" t="s">
        <v>201</v>
      </c>
      <c r="P6022" s="14" t="str">
        <f t="shared" si="187"/>
        <v>13|B4T3|a|10-02=2019</v>
      </c>
      <c r="Q6022" s="75">
        <v>9.1</v>
      </c>
      <c r="R6022" s="75">
        <v>3.2</v>
      </c>
      <c r="S6022" s="76">
        <f t="shared" si="186"/>
        <v>2.8437499999999996</v>
      </c>
    </row>
    <row r="6023" spans="1:19" x14ac:dyDescent="0.25">
      <c r="A6023" s="14">
        <v>13</v>
      </c>
      <c r="B6023" s="74" t="s">
        <v>30</v>
      </c>
      <c r="C6023" s="74" t="s">
        <v>94</v>
      </c>
      <c r="D6023" s="14" t="s">
        <v>201</v>
      </c>
      <c r="P6023" s="14" t="str">
        <f t="shared" si="187"/>
        <v>13|B4T3|a|10-02=2019</v>
      </c>
      <c r="Q6023" s="75">
        <v>8.3000000000000007</v>
      </c>
      <c r="R6023" s="75">
        <v>3.9</v>
      </c>
      <c r="S6023" s="76">
        <f t="shared" si="186"/>
        <v>2.1282051282051286</v>
      </c>
    </row>
    <row r="6024" spans="1:19" x14ac:dyDescent="0.25">
      <c r="A6024" s="14">
        <v>13</v>
      </c>
      <c r="B6024" s="74" t="s">
        <v>30</v>
      </c>
      <c r="C6024" s="74" t="s">
        <v>94</v>
      </c>
      <c r="D6024" s="14" t="s">
        <v>201</v>
      </c>
      <c r="P6024" s="14" t="str">
        <f t="shared" si="187"/>
        <v>13|B4T3|a|10-02=2019</v>
      </c>
      <c r="Q6024" s="75">
        <v>8.4</v>
      </c>
      <c r="R6024" s="75">
        <v>3.9</v>
      </c>
      <c r="S6024" s="76">
        <f t="shared" si="186"/>
        <v>2.1538461538461542</v>
      </c>
    </row>
    <row r="6025" spans="1:19" x14ac:dyDescent="0.25">
      <c r="A6025" s="14">
        <v>13</v>
      </c>
      <c r="B6025" s="74" t="s">
        <v>30</v>
      </c>
      <c r="C6025" s="74" t="s">
        <v>91</v>
      </c>
      <c r="D6025" s="14" t="s">
        <v>201</v>
      </c>
      <c r="P6025" s="14" t="str">
        <f t="shared" si="187"/>
        <v>13|B4T3|b|10-02=2019</v>
      </c>
      <c r="Q6025" s="75">
        <v>10.5</v>
      </c>
      <c r="R6025" s="75">
        <v>4</v>
      </c>
      <c r="S6025" s="76">
        <f t="shared" si="186"/>
        <v>2.625</v>
      </c>
    </row>
    <row r="6026" spans="1:19" x14ac:dyDescent="0.25">
      <c r="A6026" s="14">
        <v>13</v>
      </c>
      <c r="B6026" s="74" t="s">
        <v>30</v>
      </c>
      <c r="C6026" s="74" t="s">
        <v>91</v>
      </c>
      <c r="D6026" s="14" t="s">
        <v>201</v>
      </c>
      <c r="P6026" s="14" t="str">
        <f t="shared" si="187"/>
        <v>13|B4T3|b|10-02=2019</v>
      </c>
      <c r="Q6026" s="75">
        <v>10</v>
      </c>
      <c r="R6026" s="75">
        <v>3.7</v>
      </c>
      <c r="S6026" s="76">
        <f t="shared" si="186"/>
        <v>2.7027027027027026</v>
      </c>
    </row>
    <row r="6027" spans="1:19" x14ac:dyDescent="0.25">
      <c r="A6027" s="14">
        <v>13</v>
      </c>
      <c r="B6027" s="74" t="s">
        <v>30</v>
      </c>
      <c r="C6027" s="74" t="s">
        <v>91</v>
      </c>
      <c r="D6027" s="14" t="s">
        <v>201</v>
      </c>
      <c r="P6027" s="14" t="str">
        <f t="shared" si="187"/>
        <v>13|B4T3|b|10-02=2019</v>
      </c>
      <c r="Q6027" s="75">
        <v>10</v>
      </c>
      <c r="R6027" s="75">
        <v>4.8</v>
      </c>
      <c r="S6027" s="76">
        <f t="shared" si="186"/>
        <v>2.0833333333333335</v>
      </c>
    </row>
    <row r="6028" spans="1:19" x14ac:dyDescent="0.25">
      <c r="A6028" s="14">
        <v>13</v>
      </c>
      <c r="B6028" s="74" t="s">
        <v>30</v>
      </c>
      <c r="C6028" s="74" t="s">
        <v>91</v>
      </c>
      <c r="D6028" s="14" t="s">
        <v>201</v>
      </c>
      <c r="P6028" s="14" t="str">
        <f t="shared" si="187"/>
        <v>13|B4T3|b|10-02=2019</v>
      </c>
      <c r="Q6028" s="75">
        <v>10.5</v>
      </c>
      <c r="R6028" s="75">
        <v>5</v>
      </c>
      <c r="S6028" s="76">
        <f t="shared" si="186"/>
        <v>2.1</v>
      </c>
    </row>
    <row r="6029" spans="1:19" x14ac:dyDescent="0.25">
      <c r="A6029" s="14">
        <v>13</v>
      </c>
      <c r="B6029" s="74" t="s">
        <v>30</v>
      </c>
      <c r="C6029" s="74" t="s">
        <v>91</v>
      </c>
      <c r="D6029" s="14" t="s">
        <v>201</v>
      </c>
      <c r="P6029" s="14" t="str">
        <f t="shared" si="187"/>
        <v>13|B4T3|b|10-02=2019</v>
      </c>
      <c r="Q6029" s="75">
        <v>10.6</v>
      </c>
      <c r="R6029" s="75">
        <v>5</v>
      </c>
      <c r="S6029" s="76">
        <f t="shared" si="186"/>
        <v>2.12</v>
      </c>
    </row>
    <row r="6030" spans="1:19" x14ac:dyDescent="0.25">
      <c r="A6030" s="14">
        <v>13</v>
      </c>
      <c r="B6030" s="74" t="s">
        <v>30</v>
      </c>
      <c r="C6030" s="74" t="s">
        <v>91</v>
      </c>
      <c r="D6030" s="14" t="s">
        <v>201</v>
      </c>
      <c r="P6030" s="14" t="str">
        <f t="shared" si="187"/>
        <v>13|B4T3|b|10-02=2019</v>
      </c>
      <c r="Q6030" s="75">
        <v>10.5</v>
      </c>
      <c r="R6030" s="75">
        <v>5.0999999999999996</v>
      </c>
      <c r="S6030" s="76">
        <f t="shared" si="186"/>
        <v>2.0588235294117649</v>
      </c>
    </row>
    <row r="6031" spans="1:19" x14ac:dyDescent="0.25">
      <c r="A6031" s="14">
        <v>13</v>
      </c>
      <c r="B6031" s="74" t="s">
        <v>30</v>
      </c>
      <c r="C6031" s="74" t="s">
        <v>92</v>
      </c>
      <c r="D6031" s="14" t="s">
        <v>201</v>
      </c>
      <c r="P6031" s="14" t="str">
        <f t="shared" si="187"/>
        <v>13|B4T3|c|10-02=2019</v>
      </c>
      <c r="Q6031" s="75">
        <v>8</v>
      </c>
      <c r="R6031" s="75">
        <v>2.7</v>
      </c>
      <c r="S6031" s="76">
        <f t="shared" si="186"/>
        <v>2.9629629629629628</v>
      </c>
    </row>
    <row r="6032" spans="1:19" x14ac:dyDescent="0.25">
      <c r="A6032" s="14">
        <v>13</v>
      </c>
      <c r="B6032" s="74" t="s">
        <v>30</v>
      </c>
      <c r="C6032" s="74" t="s">
        <v>92</v>
      </c>
      <c r="D6032" s="14" t="s">
        <v>201</v>
      </c>
      <c r="P6032" s="14" t="str">
        <f t="shared" si="187"/>
        <v>13|B4T3|c|10-02=2019</v>
      </c>
      <c r="Q6032" s="75">
        <v>8.5</v>
      </c>
      <c r="R6032" s="75">
        <v>3.5</v>
      </c>
      <c r="S6032" s="76">
        <f t="shared" si="186"/>
        <v>2.4285714285714284</v>
      </c>
    </row>
    <row r="6033" spans="1:19" x14ac:dyDescent="0.25">
      <c r="A6033" s="14">
        <v>13</v>
      </c>
      <c r="B6033" s="74" t="s">
        <v>30</v>
      </c>
      <c r="C6033" s="74" t="s">
        <v>92</v>
      </c>
      <c r="D6033" s="14" t="s">
        <v>201</v>
      </c>
      <c r="P6033" s="14" t="str">
        <f t="shared" si="187"/>
        <v>13|B4T3|c|10-02=2019</v>
      </c>
      <c r="Q6033" s="75">
        <v>8.6999999999999993</v>
      </c>
      <c r="R6033" s="75">
        <v>3.2</v>
      </c>
      <c r="S6033" s="76">
        <f t="shared" si="186"/>
        <v>2.7187499999999996</v>
      </c>
    </row>
    <row r="6034" spans="1:19" x14ac:dyDescent="0.25">
      <c r="A6034" s="14">
        <v>13</v>
      </c>
      <c r="B6034" s="74" t="s">
        <v>30</v>
      </c>
      <c r="C6034" s="74" t="s">
        <v>92</v>
      </c>
      <c r="D6034" s="14" t="s">
        <v>201</v>
      </c>
      <c r="P6034" s="14" t="str">
        <f t="shared" si="187"/>
        <v>13|B4T3|c|10-02=2019</v>
      </c>
      <c r="Q6034" s="75">
        <v>8.1</v>
      </c>
      <c r="R6034" s="75">
        <v>3.6</v>
      </c>
      <c r="S6034" s="76">
        <f t="shared" si="186"/>
        <v>2.25</v>
      </c>
    </row>
    <row r="6035" spans="1:19" x14ac:dyDescent="0.25">
      <c r="A6035" s="14">
        <v>13</v>
      </c>
      <c r="B6035" s="74" t="s">
        <v>30</v>
      </c>
      <c r="C6035" s="74" t="s">
        <v>93</v>
      </c>
      <c r="D6035" s="14" t="s">
        <v>201</v>
      </c>
      <c r="P6035" s="14" t="str">
        <f t="shared" si="187"/>
        <v>13|B4T3|d|10-02=2019</v>
      </c>
      <c r="Q6035" s="75">
        <v>8</v>
      </c>
      <c r="R6035" s="75">
        <v>3</v>
      </c>
      <c r="S6035" s="76">
        <f t="shared" ref="S6035:S6098" si="188">Q6035/R6035</f>
        <v>2.6666666666666665</v>
      </c>
    </row>
    <row r="6036" spans="1:19" x14ac:dyDescent="0.25">
      <c r="A6036" s="14">
        <v>13</v>
      </c>
      <c r="B6036" s="74" t="s">
        <v>30</v>
      </c>
      <c r="C6036" s="74" t="s">
        <v>93</v>
      </c>
      <c r="D6036" s="14" t="s">
        <v>201</v>
      </c>
      <c r="P6036" s="14" t="str">
        <f t="shared" si="187"/>
        <v>13|B4T3|d|10-02=2019</v>
      </c>
      <c r="Q6036" s="75">
        <v>7.5</v>
      </c>
      <c r="R6036" s="75">
        <v>3</v>
      </c>
      <c r="S6036" s="76">
        <f t="shared" si="188"/>
        <v>2.5</v>
      </c>
    </row>
    <row r="6037" spans="1:19" x14ac:dyDescent="0.25">
      <c r="A6037" s="14">
        <v>13</v>
      </c>
      <c r="B6037" s="74" t="s">
        <v>30</v>
      </c>
      <c r="C6037" s="74" t="s">
        <v>93</v>
      </c>
      <c r="D6037" s="14" t="s">
        <v>201</v>
      </c>
      <c r="P6037" s="14" t="str">
        <f t="shared" si="187"/>
        <v>13|B4T3|d|10-02=2019</v>
      </c>
      <c r="Q6037" s="75">
        <v>8.4</v>
      </c>
      <c r="R6037" s="75">
        <v>3.5</v>
      </c>
      <c r="S6037" s="76">
        <f t="shared" si="188"/>
        <v>2.4</v>
      </c>
    </row>
    <row r="6038" spans="1:19" x14ac:dyDescent="0.25">
      <c r="A6038" s="14">
        <v>13</v>
      </c>
      <c r="B6038" s="74" t="s">
        <v>30</v>
      </c>
      <c r="C6038" s="74" t="s">
        <v>93</v>
      </c>
      <c r="D6038" s="14" t="s">
        <v>201</v>
      </c>
      <c r="P6038" s="14" t="str">
        <f t="shared" si="187"/>
        <v>13|B4T3|d|10-02=2019</v>
      </c>
      <c r="Q6038" s="75">
        <v>8.5</v>
      </c>
      <c r="R6038" s="75">
        <v>3.7</v>
      </c>
      <c r="S6038" s="76">
        <f t="shared" si="188"/>
        <v>2.2972972972972974</v>
      </c>
    </row>
    <row r="6039" spans="1:19" x14ac:dyDescent="0.25">
      <c r="A6039" s="14">
        <v>13</v>
      </c>
      <c r="B6039" s="74" t="s">
        <v>30</v>
      </c>
      <c r="C6039" s="74" t="s">
        <v>93</v>
      </c>
      <c r="D6039" s="14" t="s">
        <v>201</v>
      </c>
      <c r="P6039" s="14" t="str">
        <f t="shared" si="187"/>
        <v>13|B4T3|d|10-02=2019</v>
      </c>
      <c r="Q6039" s="75">
        <v>7.6</v>
      </c>
      <c r="R6039" s="75">
        <v>3.4</v>
      </c>
      <c r="S6039" s="76">
        <f t="shared" si="188"/>
        <v>2.2352941176470589</v>
      </c>
    </row>
    <row r="6040" spans="1:19" x14ac:dyDescent="0.25">
      <c r="A6040" s="14">
        <v>13</v>
      </c>
      <c r="B6040" s="74" t="s">
        <v>30</v>
      </c>
      <c r="C6040" s="74" t="s">
        <v>93</v>
      </c>
      <c r="D6040" s="14" t="s">
        <v>201</v>
      </c>
      <c r="P6040" s="14" t="str">
        <f t="shared" si="187"/>
        <v>13|B4T3|d|10-02=2019</v>
      </c>
      <c r="Q6040" s="75">
        <v>7.3</v>
      </c>
      <c r="R6040" s="75">
        <v>3.5</v>
      </c>
      <c r="S6040" s="76">
        <f t="shared" si="188"/>
        <v>2.0857142857142859</v>
      </c>
    </row>
    <row r="6041" spans="1:19" x14ac:dyDescent="0.25">
      <c r="A6041" s="14">
        <v>13</v>
      </c>
      <c r="B6041" s="74" t="s">
        <v>31</v>
      </c>
      <c r="C6041" s="74" t="s">
        <v>94</v>
      </c>
      <c r="D6041" s="14" t="s">
        <v>201</v>
      </c>
      <c r="P6041" s="14" t="str">
        <f t="shared" si="187"/>
        <v>13|B4T4|a|10-02=2019</v>
      </c>
      <c r="Q6041" s="75">
        <v>11.1</v>
      </c>
      <c r="R6041" s="75">
        <v>5.4</v>
      </c>
      <c r="S6041" s="76">
        <f t="shared" si="188"/>
        <v>2.0555555555555554</v>
      </c>
    </row>
    <row r="6042" spans="1:19" x14ac:dyDescent="0.25">
      <c r="A6042" s="14">
        <v>13</v>
      </c>
      <c r="B6042" s="74" t="s">
        <v>31</v>
      </c>
      <c r="C6042" s="74" t="s">
        <v>94</v>
      </c>
      <c r="D6042" s="14" t="s">
        <v>201</v>
      </c>
      <c r="P6042" s="14" t="str">
        <f t="shared" si="187"/>
        <v>13|B4T4|a|10-02=2019</v>
      </c>
      <c r="Q6042" s="75">
        <v>8.1999999999999993</v>
      </c>
      <c r="R6042" s="75">
        <v>4.2</v>
      </c>
      <c r="S6042" s="76">
        <f t="shared" si="188"/>
        <v>1.9523809523809521</v>
      </c>
    </row>
    <row r="6043" spans="1:19" x14ac:dyDescent="0.25">
      <c r="A6043" s="14">
        <v>13</v>
      </c>
      <c r="B6043" s="74" t="s">
        <v>31</v>
      </c>
      <c r="C6043" s="74" t="s">
        <v>94</v>
      </c>
      <c r="D6043" s="14" t="s">
        <v>201</v>
      </c>
      <c r="P6043" s="14" t="str">
        <f t="shared" si="187"/>
        <v>13|B4T4|a|10-02=2019</v>
      </c>
      <c r="Q6043" s="75">
        <v>9</v>
      </c>
      <c r="R6043" s="75">
        <v>4</v>
      </c>
      <c r="S6043" s="76">
        <f t="shared" si="188"/>
        <v>2.25</v>
      </c>
    </row>
    <row r="6044" spans="1:19" x14ac:dyDescent="0.25">
      <c r="A6044" s="14">
        <v>13</v>
      </c>
      <c r="B6044" s="74" t="s">
        <v>31</v>
      </c>
      <c r="C6044" s="74" t="s">
        <v>94</v>
      </c>
      <c r="D6044" s="14" t="s">
        <v>201</v>
      </c>
      <c r="P6044" s="14" t="str">
        <f t="shared" si="187"/>
        <v>13|B4T4|a|10-02=2019</v>
      </c>
      <c r="Q6044" s="75">
        <v>5.5</v>
      </c>
      <c r="R6044" s="75">
        <v>2.2999999999999998</v>
      </c>
      <c r="S6044" s="76">
        <f t="shared" si="188"/>
        <v>2.3913043478260874</v>
      </c>
    </row>
    <row r="6045" spans="1:19" x14ac:dyDescent="0.25">
      <c r="A6045" s="14">
        <v>13</v>
      </c>
      <c r="B6045" s="74" t="s">
        <v>31</v>
      </c>
      <c r="C6045" s="74" t="s">
        <v>94</v>
      </c>
      <c r="D6045" s="14" t="s">
        <v>201</v>
      </c>
      <c r="P6045" s="14" t="str">
        <f t="shared" si="187"/>
        <v>13|B4T4|a|10-02=2019</v>
      </c>
      <c r="Q6045" s="75">
        <v>5.3</v>
      </c>
      <c r="R6045" s="75">
        <v>2.4</v>
      </c>
      <c r="S6045" s="76">
        <f t="shared" si="188"/>
        <v>2.2083333333333335</v>
      </c>
    </row>
    <row r="6046" spans="1:19" x14ac:dyDescent="0.25">
      <c r="A6046" s="14">
        <v>13</v>
      </c>
      <c r="B6046" s="74" t="s">
        <v>31</v>
      </c>
      <c r="C6046" s="74" t="s">
        <v>94</v>
      </c>
      <c r="D6046" s="14" t="s">
        <v>201</v>
      </c>
      <c r="P6046" s="14" t="str">
        <f t="shared" si="187"/>
        <v>13|B4T4|a|10-02=2019</v>
      </c>
      <c r="Q6046" s="75">
        <v>5.3</v>
      </c>
      <c r="R6046" s="75">
        <v>2.6</v>
      </c>
      <c r="S6046" s="76">
        <f t="shared" si="188"/>
        <v>2.0384615384615383</v>
      </c>
    </row>
    <row r="6047" spans="1:19" x14ac:dyDescent="0.25">
      <c r="A6047" s="14">
        <v>13</v>
      </c>
      <c r="B6047" s="74" t="s">
        <v>31</v>
      </c>
      <c r="C6047" s="74" t="s">
        <v>94</v>
      </c>
      <c r="D6047" s="14" t="s">
        <v>201</v>
      </c>
      <c r="P6047" s="14" t="str">
        <f t="shared" si="187"/>
        <v>13|B4T4|a|10-02=2019</v>
      </c>
      <c r="Q6047" s="75">
        <v>5.5</v>
      </c>
      <c r="R6047" s="75">
        <v>2.7</v>
      </c>
      <c r="S6047" s="76">
        <f t="shared" si="188"/>
        <v>2.0370370370370368</v>
      </c>
    </row>
    <row r="6048" spans="1:19" x14ac:dyDescent="0.25">
      <c r="A6048" s="14">
        <v>13</v>
      </c>
      <c r="B6048" s="74" t="s">
        <v>31</v>
      </c>
      <c r="C6048" s="74" t="s">
        <v>94</v>
      </c>
      <c r="D6048" s="14" t="s">
        <v>201</v>
      </c>
      <c r="P6048" s="14" t="str">
        <f t="shared" si="187"/>
        <v>13|B4T4|a|10-02=2019</v>
      </c>
      <c r="Q6048" s="75">
        <v>5.2</v>
      </c>
      <c r="R6048" s="75">
        <v>2</v>
      </c>
      <c r="S6048" s="76">
        <f t="shared" si="188"/>
        <v>2.6</v>
      </c>
    </row>
    <row r="6049" spans="1:19" x14ac:dyDescent="0.25">
      <c r="A6049" s="14">
        <v>13</v>
      </c>
      <c r="B6049" s="74" t="s">
        <v>31</v>
      </c>
      <c r="C6049" s="74" t="s">
        <v>91</v>
      </c>
      <c r="D6049" s="14" t="s">
        <v>201</v>
      </c>
      <c r="P6049" s="14" t="str">
        <f t="shared" si="187"/>
        <v>13|B4T4|b|10-02=2019</v>
      </c>
      <c r="Q6049" s="75">
        <v>9.4</v>
      </c>
      <c r="R6049" s="75">
        <v>4.5</v>
      </c>
      <c r="S6049" s="76">
        <f t="shared" si="188"/>
        <v>2.088888888888889</v>
      </c>
    </row>
    <row r="6050" spans="1:19" x14ac:dyDescent="0.25">
      <c r="A6050" s="14">
        <v>13</v>
      </c>
      <c r="B6050" s="74" t="s">
        <v>31</v>
      </c>
      <c r="C6050" s="74" t="s">
        <v>91</v>
      </c>
      <c r="D6050" s="14" t="s">
        <v>201</v>
      </c>
      <c r="P6050" s="14" t="str">
        <f t="shared" si="187"/>
        <v>13|B4T4|b|10-02=2019</v>
      </c>
      <c r="Q6050" s="75">
        <v>9.5</v>
      </c>
      <c r="R6050" s="75">
        <v>4.5999999999999996</v>
      </c>
      <c r="S6050" s="76">
        <f t="shared" si="188"/>
        <v>2.0652173913043481</v>
      </c>
    </row>
    <row r="6051" spans="1:19" x14ac:dyDescent="0.25">
      <c r="A6051" s="14">
        <v>13</v>
      </c>
      <c r="B6051" s="74" t="s">
        <v>31</v>
      </c>
      <c r="C6051" s="74" t="s">
        <v>91</v>
      </c>
      <c r="D6051" s="14" t="s">
        <v>201</v>
      </c>
      <c r="P6051" s="14" t="str">
        <f t="shared" si="187"/>
        <v>13|B4T4|b|10-02=2019</v>
      </c>
      <c r="Q6051" s="75">
        <v>11</v>
      </c>
      <c r="R6051" s="75">
        <v>5</v>
      </c>
      <c r="S6051" s="76">
        <f t="shared" si="188"/>
        <v>2.2000000000000002</v>
      </c>
    </row>
    <row r="6052" spans="1:19" x14ac:dyDescent="0.25">
      <c r="A6052" s="14">
        <v>13</v>
      </c>
      <c r="B6052" s="74" t="s">
        <v>31</v>
      </c>
      <c r="C6052" s="74" t="s">
        <v>91</v>
      </c>
      <c r="D6052" s="14" t="s">
        <v>201</v>
      </c>
      <c r="P6052" s="14" t="str">
        <f t="shared" si="187"/>
        <v>13|B4T4|b|10-02=2019</v>
      </c>
      <c r="Q6052" s="75">
        <v>10.199999999999999</v>
      </c>
      <c r="R6052" s="75">
        <v>5</v>
      </c>
      <c r="S6052" s="76">
        <f t="shared" si="188"/>
        <v>2.04</v>
      </c>
    </row>
    <row r="6053" spans="1:19" x14ac:dyDescent="0.25">
      <c r="A6053" s="14">
        <v>13</v>
      </c>
      <c r="B6053" s="74" t="s">
        <v>31</v>
      </c>
      <c r="C6053" s="74" t="s">
        <v>91</v>
      </c>
      <c r="D6053" s="14" t="s">
        <v>201</v>
      </c>
      <c r="P6053" s="14" t="str">
        <f t="shared" si="187"/>
        <v>13|B4T4|b|10-02=2019</v>
      </c>
      <c r="Q6053" s="75">
        <v>7.3</v>
      </c>
      <c r="R6053" s="75">
        <v>3.5</v>
      </c>
      <c r="S6053" s="76">
        <f t="shared" si="188"/>
        <v>2.0857142857142859</v>
      </c>
    </row>
    <row r="6054" spans="1:19" x14ac:dyDescent="0.25">
      <c r="A6054" s="14">
        <v>13</v>
      </c>
      <c r="B6054" s="74" t="s">
        <v>31</v>
      </c>
      <c r="C6054" s="74" t="s">
        <v>91</v>
      </c>
      <c r="D6054" s="14" t="s">
        <v>201</v>
      </c>
      <c r="P6054" s="14" t="str">
        <f t="shared" si="187"/>
        <v>13|B4T4|b|10-02=2019</v>
      </c>
      <c r="Q6054" s="75">
        <v>7.6</v>
      </c>
      <c r="R6054" s="75">
        <v>3.5</v>
      </c>
      <c r="S6054" s="76">
        <f t="shared" si="188"/>
        <v>2.1714285714285713</v>
      </c>
    </row>
    <row r="6055" spans="1:19" x14ac:dyDescent="0.25">
      <c r="A6055" s="14">
        <v>13</v>
      </c>
      <c r="B6055" s="74" t="s">
        <v>31</v>
      </c>
      <c r="C6055" s="74" t="s">
        <v>92</v>
      </c>
      <c r="D6055" s="14" t="s">
        <v>201</v>
      </c>
      <c r="P6055" s="14" t="str">
        <f t="shared" si="187"/>
        <v>13|B4T4|c|10-02=2019</v>
      </c>
      <c r="Q6055" s="75">
        <v>10</v>
      </c>
      <c r="R6055" s="75">
        <v>4.5999999999999996</v>
      </c>
      <c r="S6055" s="76">
        <f t="shared" si="188"/>
        <v>2.1739130434782612</v>
      </c>
    </row>
    <row r="6056" spans="1:19" x14ac:dyDescent="0.25">
      <c r="A6056" s="14">
        <v>13</v>
      </c>
      <c r="B6056" s="74" t="s">
        <v>31</v>
      </c>
      <c r="C6056" s="74" t="s">
        <v>92</v>
      </c>
      <c r="D6056" s="14" t="s">
        <v>201</v>
      </c>
      <c r="P6056" s="14" t="str">
        <f t="shared" si="187"/>
        <v>13|B4T4|c|10-02=2019</v>
      </c>
      <c r="Q6056" s="75">
        <v>10</v>
      </c>
      <c r="R6056" s="75">
        <v>4.9000000000000004</v>
      </c>
      <c r="S6056" s="76">
        <f t="shared" si="188"/>
        <v>2.0408163265306123</v>
      </c>
    </row>
    <row r="6057" spans="1:19" x14ac:dyDescent="0.25">
      <c r="A6057" s="14">
        <v>13</v>
      </c>
      <c r="B6057" s="74" t="s">
        <v>31</v>
      </c>
      <c r="C6057" s="74" t="s">
        <v>92</v>
      </c>
      <c r="D6057" s="14" t="s">
        <v>201</v>
      </c>
      <c r="P6057" s="14" t="str">
        <f t="shared" si="187"/>
        <v>13|B4T4|c|10-02=2019</v>
      </c>
      <c r="Q6057" s="75">
        <v>10.199999999999999</v>
      </c>
      <c r="R6057" s="75">
        <v>4.9000000000000004</v>
      </c>
      <c r="S6057" s="76">
        <f t="shared" si="188"/>
        <v>2.0816326530612241</v>
      </c>
    </row>
    <row r="6058" spans="1:19" x14ac:dyDescent="0.25">
      <c r="A6058" s="14">
        <v>13</v>
      </c>
      <c r="B6058" s="74" t="s">
        <v>31</v>
      </c>
      <c r="C6058" s="74" t="s">
        <v>92</v>
      </c>
      <c r="D6058" s="14" t="s">
        <v>201</v>
      </c>
      <c r="P6058" s="14" t="str">
        <f t="shared" si="187"/>
        <v>13|B4T4|c|10-02=2019</v>
      </c>
      <c r="Q6058" s="75">
        <v>7.2</v>
      </c>
      <c r="R6058" s="75">
        <v>3.4</v>
      </c>
      <c r="S6058" s="76">
        <f t="shared" si="188"/>
        <v>2.1176470588235294</v>
      </c>
    </row>
    <row r="6059" spans="1:19" x14ac:dyDescent="0.25">
      <c r="A6059" s="14">
        <v>13</v>
      </c>
      <c r="B6059" s="74" t="s">
        <v>31</v>
      </c>
      <c r="C6059" s="74" t="s">
        <v>92</v>
      </c>
      <c r="D6059" s="14" t="s">
        <v>201</v>
      </c>
      <c r="P6059" s="14" t="str">
        <f t="shared" si="187"/>
        <v>13|B4T4|c|10-02=2019</v>
      </c>
      <c r="Q6059" s="75">
        <v>7</v>
      </c>
      <c r="R6059" s="75">
        <v>3.5</v>
      </c>
      <c r="S6059" s="76">
        <f t="shared" si="188"/>
        <v>2</v>
      </c>
    </row>
    <row r="6060" spans="1:19" x14ac:dyDescent="0.25">
      <c r="A6060" s="14">
        <v>13</v>
      </c>
      <c r="B6060" s="74" t="s">
        <v>31</v>
      </c>
      <c r="C6060" s="74" t="s">
        <v>92</v>
      </c>
      <c r="D6060" s="14" t="s">
        <v>201</v>
      </c>
      <c r="P6060" s="14" t="str">
        <f t="shared" si="187"/>
        <v>13|B4T4|c|10-02=2019</v>
      </c>
      <c r="Q6060" s="75">
        <v>3.3</v>
      </c>
      <c r="R6060" s="75">
        <v>2</v>
      </c>
      <c r="S6060" s="76">
        <f t="shared" si="188"/>
        <v>1.65</v>
      </c>
    </row>
    <row r="6061" spans="1:19" x14ac:dyDescent="0.25">
      <c r="A6061" s="14">
        <v>13</v>
      </c>
      <c r="B6061" s="74" t="s">
        <v>31</v>
      </c>
      <c r="C6061" s="74" t="s">
        <v>92</v>
      </c>
      <c r="D6061" s="14" t="s">
        <v>201</v>
      </c>
      <c r="P6061" s="14" t="str">
        <f t="shared" si="187"/>
        <v>13|B4T4|c|10-02=2019</v>
      </c>
      <c r="Q6061" s="75">
        <v>3.2</v>
      </c>
      <c r="R6061" s="75">
        <v>1.8</v>
      </c>
      <c r="S6061" s="76">
        <f t="shared" si="188"/>
        <v>1.7777777777777779</v>
      </c>
    </row>
    <row r="6062" spans="1:19" x14ac:dyDescent="0.25">
      <c r="A6062" s="14">
        <v>13</v>
      </c>
      <c r="B6062" s="74" t="s">
        <v>31</v>
      </c>
      <c r="C6062" s="74" t="s">
        <v>92</v>
      </c>
      <c r="D6062" s="14" t="s">
        <v>201</v>
      </c>
      <c r="P6062" s="14" t="str">
        <f t="shared" si="187"/>
        <v>13|B4T4|c|10-02=2019</v>
      </c>
      <c r="Q6062" s="75">
        <v>3</v>
      </c>
      <c r="R6062" s="75">
        <v>2</v>
      </c>
      <c r="S6062" s="76">
        <f t="shared" si="188"/>
        <v>1.5</v>
      </c>
    </row>
    <row r="6063" spans="1:19" x14ac:dyDescent="0.25">
      <c r="A6063" s="14">
        <v>13</v>
      </c>
      <c r="B6063" s="74" t="s">
        <v>31</v>
      </c>
      <c r="C6063" s="74" t="s">
        <v>92</v>
      </c>
      <c r="D6063" s="14" t="s">
        <v>201</v>
      </c>
      <c r="P6063" s="14" t="str">
        <f t="shared" si="187"/>
        <v>13|B4T4|c|10-02=2019</v>
      </c>
      <c r="Q6063" s="75">
        <v>3.5</v>
      </c>
      <c r="R6063" s="75">
        <v>1.7</v>
      </c>
      <c r="S6063" s="76">
        <f t="shared" si="188"/>
        <v>2.0588235294117649</v>
      </c>
    </row>
    <row r="6064" spans="1:19" x14ac:dyDescent="0.25">
      <c r="A6064" s="14">
        <v>13</v>
      </c>
      <c r="B6064" s="74" t="s">
        <v>31</v>
      </c>
      <c r="C6064" s="74" t="s">
        <v>93</v>
      </c>
      <c r="D6064" s="14" t="s">
        <v>201</v>
      </c>
      <c r="P6064" s="14" t="str">
        <f t="shared" si="187"/>
        <v>13|B4T4|d|10-02=2019</v>
      </c>
      <c r="Q6064" s="75">
        <v>9.3000000000000007</v>
      </c>
      <c r="R6064" s="75">
        <v>4.2</v>
      </c>
      <c r="S6064" s="76">
        <f t="shared" si="188"/>
        <v>2.2142857142857144</v>
      </c>
    </row>
    <row r="6065" spans="1:19" x14ac:dyDescent="0.25">
      <c r="A6065" s="14">
        <v>13</v>
      </c>
      <c r="B6065" s="74" t="s">
        <v>31</v>
      </c>
      <c r="C6065" s="74" t="s">
        <v>93</v>
      </c>
      <c r="D6065" s="14" t="s">
        <v>201</v>
      </c>
      <c r="P6065" s="14" t="str">
        <f t="shared" si="187"/>
        <v>13|B4T4|d|10-02=2019</v>
      </c>
      <c r="Q6065" s="75">
        <v>9.6</v>
      </c>
      <c r="R6065" s="75">
        <v>4.7</v>
      </c>
      <c r="S6065" s="76">
        <f t="shared" si="188"/>
        <v>2.0425531914893615</v>
      </c>
    </row>
    <row r="6066" spans="1:19" x14ac:dyDescent="0.25">
      <c r="A6066" s="14">
        <v>13</v>
      </c>
      <c r="B6066" s="74" t="s">
        <v>31</v>
      </c>
      <c r="C6066" s="74" t="s">
        <v>93</v>
      </c>
      <c r="D6066" s="14" t="s">
        <v>201</v>
      </c>
      <c r="P6066" s="14" t="str">
        <f t="shared" si="187"/>
        <v>13|B4T4|d|10-02=2019</v>
      </c>
      <c r="Q6066" s="75">
        <v>9.6</v>
      </c>
      <c r="R6066" s="75">
        <v>4.5999999999999996</v>
      </c>
      <c r="S6066" s="76">
        <f t="shared" si="188"/>
        <v>2.0869565217391304</v>
      </c>
    </row>
    <row r="6067" spans="1:19" x14ac:dyDescent="0.25">
      <c r="A6067" s="14">
        <v>13</v>
      </c>
      <c r="B6067" s="74" t="s">
        <v>31</v>
      </c>
      <c r="C6067" s="74" t="s">
        <v>93</v>
      </c>
      <c r="D6067" s="14" t="s">
        <v>201</v>
      </c>
      <c r="P6067" s="14" t="str">
        <f t="shared" si="187"/>
        <v>13|B4T4|d|10-02=2019</v>
      </c>
      <c r="Q6067" s="75">
        <v>9.6999999999999993</v>
      </c>
      <c r="R6067" s="75">
        <v>4.5</v>
      </c>
      <c r="S6067" s="76">
        <f t="shared" si="188"/>
        <v>2.1555555555555554</v>
      </c>
    </row>
    <row r="6068" spans="1:19" x14ac:dyDescent="0.25">
      <c r="A6068" s="14">
        <v>13</v>
      </c>
      <c r="B6068" s="74" t="s">
        <v>31</v>
      </c>
      <c r="C6068" s="74" t="s">
        <v>93</v>
      </c>
      <c r="D6068" s="14" t="s">
        <v>201</v>
      </c>
      <c r="P6068" s="14" t="str">
        <f t="shared" si="187"/>
        <v>13|B4T4|d|10-02=2019</v>
      </c>
      <c r="Q6068" s="75">
        <v>9.5</v>
      </c>
      <c r="R6068" s="75">
        <v>4.5999999999999996</v>
      </c>
      <c r="S6068" s="76">
        <f t="shared" si="188"/>
        <v>2.0652173913043481</v>
      </c>
    </row>
    <row r="6069" spans="1:19" x14ac:dyDescent="0.25">
      <c r="A6069" s="14">
        <v>13</v>
      </c>
      <c r="B6069" s="74" t="s">
        <v>31</v>
      </c>
      <c r="C6069" s="74" t="s">
        <v>93</v>
      </c>
      <c r="D6069" s="14" t="s">
        <v>201</v>
      </c>
      <c r="P6069" s="14" t="str">
        <f t="shared" si="187"/>
        <v>13|B4T4|d|10-02=2019</v>
      </c>
      <c r="Q6069" s="75">
        <v>2.5</v>
      </c>
      <c r="R6069" s="75">
        <v>1.1000000000000001</v>
      </c>
      <c r="S6069" s="76">
        <f t="shared" si="188"/>
        <v>2.2727272727272725</v>
      </c>
    </row>
    <row r="6070" spans="1:19" x14ac:dyDescent="0.25">
      <c r="A6070" s="14">
        <v>13</v>
      </c>
      <c r="B6070" s="74" t="s">
        <v>31</v>
      </c>
      <c r="C6070" s="74" t="s">
        <v>93</v>
      </c>
      <c r="D6070" s="14" t="s">
        <v>201</v>
      </c>
      <c r="P6070" s="14" t="str">
        <f t="shared" si="187"/>
        <v>13|B4T4|d|10-02=2019</v>
      </c>
      <c r="Q6070" s="75">
        <v>2.6</v>
      </c>
      <c r="R6070" s="75">
        <v>1.2</v>
      </c>
      <c r="S6070" s="76">
        <f t="shared" si="188"/>
        <v>2.166666666666667</v>
      </c>
    </row>
    <row r="6071" spans="1:19" x14ac:dyDescent="0.25">
      <c r="A6071" s="14">
        <v>13</v>
      </c>
      <c r="B6071" s="74" t="s">
        <v>32</v>
      </c>
      <c r="C6071" s="74" t="s">
        <v>94</v>
      </c>
      <c r="D6071" s="14" t="s">
        <v>201</v>
      </c>
      <c r="P6071" s="14" t="str">
        <f t="shared" si="187"/>
        <v>13|B4T5|a|10-02=2019</v>
      </c>
      <c r="Q6071" s="75">
        <v>7.5</v>
      </c>
      <c r="R6071" s="75">
        <v>3.5</v>
      </c>
      <c r="S6071" s="76">
        <f t="shared" si="188"/>
        <v>2.1428571428571428</v>
      </c>
    </row>
    <row r="6072" spans="1:19" x14ac:dyDescent="0.25">
      <c r="A6072" s="14">
        <v>13</v>
      </c>
      <c r="B6072" s="74" t="s">
        <v>32</v>
      </c>
      <c r="C6072" s="74" t="s">
        <v>94</v>
      </c>
      <c r="D6072" s="14" t="s">
        <v>201</v>
      </c>
      <c r="P6072" s="14" t="str">
        <f t="shared" si="187"/>
        <v>13|B4T5|a|10-02=2019</v>
      </c>
      <c r="Q6072" s="75">
        <v>7.5</v>
      </c>
      <c r="R6072" s="75">
        <v>3.7</v>
      </c>
      <c r="S6072" s="76">
        <f t="shared" si="188"/>
        <v>2.0270270270270268</v>
      </c>
    </row>
    <row r="6073" spans="1:19" x14ac:dyDescent="0.25">
      <c r="A6073" s="14">
        <v>13</v>
      </c>
      <c r="B6073" s="74" t="s">
        <v>32</v>
      </c>
      <c r="C6073" s="74" t="s">
        <v>91</v>
      </c>
      <c r="D6073" s="14" t="s">
        <v>201</v>
      </c>
      <c r="P6073" s="14" t="str">
        <f t="shared" si="187"/>
        <v>13|B4T5|b|10-02=2019</v>
      </c>
      <c r="Q6073" s="75">
        <v>8.1</v>
      </c>
      <c r="R6073" s="75">
        <v>3.9</v>
      </c>
      <c r="S6073" s="76">
        <f t="shared" si="188"/>
        <v>2.0769230769230771</v>
      </c>
    </row>
    <row r="6074" spans="1:19" x14ac:dyDescent="0.25">
      <c r="A6074" s="14">
        <v>13</v>
      </c>
      <c r="B6074" s="74" t="s">
        <v>32</v>
      </c>
      <c r="C6074" s="74" t="s">
        <v>91</v>
      </c>
      <c r="D6074" s="14" t="s">
        <v>201</v>
      </c>
      <c r="P6074" s="14" t="str">
        <f t="shared" si="187"/>
        <v>13|B4T5|b|10-02=2019</v>
      </c>
      <c r="Q6074" s="75">
        <v>8.1</v>
      </c>
      <c r="R6074" s="75">
        <v>4</v>
      </c>
      <c r="S6074" s="76">
        <f t="shared" si="188"/>
        <v>2.0249999999999999</v>
      </c>
    </row>
    <row r="6075" spans="1:19" x14ac:dyDescent="0.25">
      <c r="A6075" s="14">
        <v>13</v>
      </c>
      <c r="B6075" s="74" t="s">
        <v>32</v>
      </c>
      <c r="C6075" s="74" t="s">
        <v>91</v>
      </c>
      <c r="D6075" s="14" t="s">
        <v>201</v>
      </c>
      <c r="P6075" s="14" t="str">
        <f t="shared" si="187"/>
        <v>13|B4T5|b|10-02=2019</v>
      </c>
      <c r="Q6075" s="75">
        <v>6.2</v>
      </c>
      <c r="R6075" s="75">
        <v>3</v>
      </c>
      <c r="S6075" s="76">
        <f t="shared" si="188"/>
        <v>2.0666666666666669</v>
      </c>
    </row>
    <row r="6076" spans="1:19" x14ac:dyDescent="0.25">
      <c r="A6076" s="14">
        <v>13</v>
      </c>
      <c r="B6076" s="74" t="s">
        <v>32</v>
      </c>
      <c r="C6076" s="74" t="s">
        <v>91</v>
      </c>
      <c r="D6076" s="14" t="s">
        <v>201</v>
      </c>
      <c r="P6076" s="14" t="str">
        <f t="shared" si="187"/>
        <v>13|B4T5|b|10-02=2019</v>
      </c>
      <c r="Q6076" s="75">
        <v>6.5</v>
      </c>
      <c r="R6076" s="75">
        <v>3</v>
      </c>
      <c r="S6076" s="76">
        <f t="shared" si="188"/>
        <v>2.1666666666666665</v>
      </c>
    </row>
    <row r="6077" spans="1:19" x14ac:dyDescent="0.25">
      <c r="A6077" s="14">
        <v>13</v>
      </c>
      <c r="B6077" s="74" t="s">
        <v>32</v>
      </c>
      <c r="C6077" s="74" t="s">
        <v>92</v>
      </c>
      <c r="D6077" s="14" t="s">
        <v>201</v>
      </c>
      <c r="P6077" s="14" t="str">
        <f t="shared" si="187"/>
        <v>13|B4T5|c|10-02=2019</v>
      </c>
      <c r="Q6077" s="75">
        <v>9.1999999999999993</v>
      </c>
      <c r="R6077" s="75">
        <v>3.6</v>
      </c>
      <c r="S6077" s="76">
        <f t="shared" si="188"/>
        <v>2.5555555555555554</v>
      </c>
    </row>
    <row r="6078" spans="1:19" x14ac:dyDescent="0.25">
      <c r="A6078" s="14">
        <v>13</v>
      </c>
      <c r="B6078" s="74" t="s">
        <v>32</v>
      </c>
      <c r="C6078" s="74" t="s">
        <v>92</v>
      </c>
      <c r="D6078" s="14" t="s">
        <v>201</v>
      </c>
      <c r="P6078" s="14" t="str">
        <f t="shared" si="187"/>
        <v>13|B4T5|c|10-02=2019</v>
      </c>
      <c r="Q6078" s="75">
        <v>9</v>
      </c>
      <c r="R6078" s="75">
        <v>3.7</v>
      </c>
      <c r="S6078" s="76">
        <f t="shared" si="188"/>
        <v>2.4324324324324325</v>
      </c>
    </row>
    <row r="6079" spans="1:19" x14ac:dyDescent="0.25">
      <c r="A6079" s="14">
        <v>13</v>
      </c>
      <c r="B6079" s="74" t="s">
        <v>32</v>
      </c>
      <c r="C6079" s="74" t="s">
        <v>92</v>
      </c>
      <c r="D6079" s="14" t="s">
        <v>201</v>
      </c>
      <c r="P6079" s="14" t="str">
        <f t="shared" si="187"/>
        <v>13|B4T5|c|10-02=2019</v>
      </c>
      <c r="Q6079" s="75">
        <v>7.5</v>
      </c>
      <c r="R6079" s="75">
        <v>3.5</v>
      </c>
      <c r="S6079" s="76">
        <f t="shared" si="188"/>
        <v>2.1428571428571428</v>
      </c>
    </row>
    <row r="6080" spans="1:19" x14ac:dyDescent="0.25">
      <c r="A6080" s="14">
        <v>13</v>
      </c>
      <c r="B6080" s="74" t="s">
        <v>32</v>
      </c>
      <c r="C6080" s="74" t="s">
        <v>92</v>
      </c>
      <c r="D6080" s="14" t="s">
        <v>201</v>
      </c>
      <c r="P6080" s="14" t="str">
        <f t="shared" si="187"/>
        <v>13|B4T5|c|10-02=2019</v>
      </c>
      <c r="Q6080" s="75">
        <v>7.8</v>
      </c>
      <c r="R6080" s="75">
        <v>3.5</v>
      </c>
      <c r="S6080" s="76">
        <f t="shared" si="188"/>
        <v>2.2285714285714286</v>
      </c>
    </row>
    <row r="6081" spans="1:19" x14ac:dyDescent="0.25">
      <c r="A6081" s="14">
        <v>13</v>
      </c>
      <c r="B6081" s="74" t="s">
        <v>32</v>
      </c>
      <c r="C6081" s="74" t="s">
        <v>93</v>
      </c>
      <c r="D6081" s="14" t="s">
        <v>201</v>
      </c>
      <c r="P6081" s="14" t="str">
        <f t="shared" si="187"/>
        <v>13|B4T5|d|10-02=2019</v>
      </c>
      <c r="Q6081" s="75">
        <v>7.5</v>
      </c>
      <c r="R6081" s="75">
        <v>3.3</v>
      </c>
      <c r="S6081" s="76">
        <f t="shared" si="188"/>
        <v>2.2727272727272729</v>
      </c>
    </row>
    <row r="6082" spans="1:19" x14ac:dyDescent="0.25">
      <c r="A6082" s="14">
        <v>13</v>
      </c>
      <c r="B6082" s="74" t="s">
        <v>32</v>
      </c>
      <c r="C6082" s="74" t="s">
        <v>93</v>
      </c>
      <c r="D6082" s="14" t="s">
        <v>201</v>
      </c>
      <c r="P6082" s="14" t="str">
        <f t="shared" ref="P6082:P6145" si="189">CONCATENATE(A6082,"|",B6082,"|",C6082,"|",TEXT(D6082,"AAAA/MM/DD"))</f>
        <v>13|B4T5|d|10-02=2019</v>
      </c>
      <c r="Q6082" s="75">
        <v>7.5</v>
      </c>
      <c r="R6082" s="75">
        <v>3.5</v>
      </c>
      <c r="S6082" s="76">
        <f t="shared" si="188"/>
        <v>2.1428571428571428</v>
      </c>
    </row>
    <row r="6083" spans="1:19" x14ac:dyDescent="0.25">
      <c r="A6083" s="14">
        <v>13</v>
      </c>
      <c r="B6083" s="74" t="s">
        <v>33</v>
      </c>
      <c r="C6083" s="74" t="s">
        <v>94</v>
      </c>
      <c r="D6083" s="14" t="s">
        <v>201</v>
      </c>
      <c r="P6083" s="14" t="str">
        <f t="shared" si="189"/>
        <v>13|B5T1|a|10-02=2019</v>
      </c>
      <c r="Q6083" s="75">
        <v>5.8</v>
      </c>
      <c r="R6083" s="75">
        <v>2.1</v>
      </c>
      <c r="S6083" s="76">
        <f t="shared" si="188"/>
        <v>2.7619047619047619</v>
      </c>
    </row>
    <row r="6084" spans="1:19" x14ac:dyDescent="0.25">
      <c r="A6084" s="14">
        <v>13</v>
      </c>
      <c r="B6084" s="74" t="s">
        <v>33</v>
      </c>
      <c r="C6084" s="74" t="s">
        <v>94</v>
      </c>
      <c r="D6084" s="14" t="s">
        <v>201</v>
      </c>
      <c r="P6084" s="14" t="str">
        <f t="shared" si="189"/>
        <v>13|B5T1|a|10-02=2019</v>
      </c>
      <c r="Q6084" s="75">
        <v>8.5</v>
      </c>
      <c r="R6084" s="75">
        <v>3</v>
      </c>
      <c r="S6084" s="76">
        <f t="shared" si="188"/>
        <v>2.8333333333333335</v>
      </c>
    </row>
    <row r="6085" spans="1:19" x14ac:dyDescent="0.25">
      <c r="A6085" s="14">
        <v>13</v>
      </c>
      <c r="B6085" s="74" t="s">
        <v>33</v>
      </c>
      <c r="C6085" s="74" t="s">
        <v>94</v>
      </c>
      <c r="D6085" s="14" t="s">
        <v>201</v>
      </c>
      <c r="P6085" s="14" t="str">
        <f t="shared" si="189"/>
        <v>13|B5T1|a|10-02=2019</v>
      </c>
      <c r="Q6085" s="75">
        <v>9.4</v>
      </c>
      <c r="R6085" s="75">
        <v>3.1</v>
      </c>
      <c r="S6085" s="76">
        <f t="shared" si="188"/>
        <v>3.032258064516129</v>
      </c>
    </row>
    <row r="6086" spans="1:19" x14ac:dyDescent="0.25">
      <c r="A6086" s="14">
        <v>13</v>
      </c>
      <c r="B6086" s="74" t="s">
        <v>33</v>
      </c>
      <c r="C6086" s="74" t="s">
        <v>94</v>
      </c>
      <c r="D6086" s="14" t="s">
        <v>201</v>
      </c>
      <c r="P6086" s="14" t="str">
        <f t="shared" si="189"/>
        <v>13|B5T1|a|10-02=2019</v>
      </c>
      <c r="Q6086" s="75">
        <v>10.199999999999999</v>
      </c>
      <c r="R6086" s="75">
        <v>4.4000000000000004</v>
      </c>
      <c r="S6086" s="76">
        <f t="shared" si="188"/>
        <v>2.3181818181818179</v>
      </c>
    </row>
    <row r="6087" spans="1:19" x14ac:dyDescent="0.25">
      <c r="A6087" s="14">
        <v>13</v>
      </c>
      <c r="B6087" s="74" t="s">
        <v>33</v>
      </c>
      <c r="C6087" s="74" t="s">
        <v>94</v>
      </c>
      <c r="D6087" s="14" t="s">
        <v>201</v>
      </c>
      <c r="P6087" s="14" t="str">
        <f t="shared" si="189"/>
        <v>13|B5T1|a|10-02=2019</v>
      </c>
      <c r="Q6087" s="75">
        <v>10.199999999999999</v>
      </c>
      <c r="R6087" s="75">
        <v>4.3</v>
      </c>
      <c r="S6087" s="76">
        <f t="shared" si="188"/>
        <v>2.3720930232558137</v>
      </c>
    </row>
    <row r="6088" spans="1:19" x14ac:dyDescent="0.25">
      <c r="A6088" s="14">
        <v>13</v>
      </c>
      <c r="B6088" s="74" t="s">
        <v>33</v>
      </c>
      <c r="C6088" s="75" t="s">
        <v>91</v>
      </c>
      <c r="D6088" s="14" t="s">
        <v>201</v>
      </c>
      <c r="P6088" s="14" t="str">
        <f t="shared" si="189"/>
        <v>13|B5T1|b|10-02=2019</v>
      </c>
      <c r="Q6088" s="75">
        <v>7.2</v>
      </c>
      <c r="R6088" s="75">
        <v>3.5</v>
      </c>
      <c r="S6088" s="76">
        <f t="shared" si="188"/>
        <v>2.0571428571428574</v>
      </c>
    </row>
    <row r="6089" spans="1:19" x14ac:dyDescent="0.25">
      <c r="A6089" s="14">
        <v>13</v>
      </c>
      <c r="B6089" s="74" t="s">
        <v>33</v>
      </c>
      <c r="C6089" s="75" t="s">
        <v>91</v>
      </c>
      <c r="D6089" s="14" t="s">
        <v>201</v>
      </c>
      <c r="P6089" s="14" t="str">
        <f t="shared" si="189"/>
        <v>13|B5T1|b|10-02=2019</v>
      </c>
      <c r="Q6089" s="75">
        <v>7.2</v>
      </c>
      <c r="R6089" s="75">
        <v>2.9</v>
      </c>
      <c r="S6089" s="76">
        <f t="shared" si="188"/>
        <v>2.4827586206896552</v>
      </c>
    </row>
    <row r="6090" spans="1:19" x14ac:dyDescent="0.25">
      <c r="A6090" s="14">
        <v>13</v>
      </c>
      <c r="B6090" s="74" t="s">
        <v>33</v>
      </c>
      <c r="C6090" s="75" t="s">
        <v>91</v>
      </c>
      <c r="D6090" s="14" t="s">
        <v>201</v>
      </c>
      <c r="P6090" s="14" t="str">
        <f t="shared" si="189"/>
        <v>13|B5T1|b|10-02=2019</v>
      </c>
      <c r="Q6090" s="75">
        <v>10</v>
      </c>
      <c r="R6090" s="75">
        <v>3.8</v>
      </c>
      <c r="S6090" s="76">
        <f t="shared" si="188"/>
        <v>2.6315789473684212</v>
      </c>
    </row>
    <row r="6091" spans="1:19" x14ac:dyDescent="0.25">
      <c r="A6091" s="14">
        <v>13</v>
      </c>
      <c r="B6091" s="74" t="s">
        <v>33</v>
      </c>
      <c r="C6091" s="75" t="s">
        <v>91</v>
      </c>
      <c r="D6091" s="14" t="s">
        <v>201</v>
      </c>
      <c r="P6091" s="14" t="str">
        <f t="shared" si="189"/>
        <v>13|B5T1|b|10-02=2019</v>
      </c>
      <c r="Q6091" s="75">
        <v>11</v>
      </c>
      <c r="R6091" s="75">
        <v>5</v>
      </c>
      <c r="S6091" s="76">
        <f t="shared" si="188"/>
        <v>2.2000000000000002</v>
      </c>
    </row>
    <row r="6092" spans="1:19" x14ac:dyDescent="0.25">
      <c r="A6092" s="14">
        <v>13</v>
      </c>
      <c r="B6092" s="74" t="s">
        <v>33</v>
      </c>
      <c r="C6092" s="75" t="s">
        <v>91</v>
      </c>
      <c r="D6092" s="14" t="s">
        <v>201</v>
      </c>
      <c r="P6092" s="14" t="str">
        <f t="shared" si="189"/>
        <v>13|B5T1|b|10-02=2019</v>
      </c>
      <c r="Q6092" s="75">
        <v>12.3</v>
      </c>
      <c r="R6092" s="75">
        <v>5.2</v>
      </c>
      <c r="S6092" s="76">
        <f t="shared" si="188"/>
        <v>2.3653846153846154</v>
      </c>
    </row>
    <row r="6093" spans="1:19" x14ac:dyDescent="0.25">
      <c r="A6093" s="14">
        <v>13</v>
      </c>
      <c r="B6093" s="74" t="s">
        <v>33</v>
      </c>
      <c r="C6093" s="75" t="s">
        <v>91</v>
      </c>
      <c r="D6093" s="14" t="s">
        <v>201</v>
      </c>
      <c r="P6093" s="14" t="str">
        <f t="shared" si="189"/>
        <v>13|B5T1|b|10-02=2019</v>
      </c>
      <c r="Q6093" s="75">
        <v>10.1</v>
      </c>
      <c r="R6093" s="75">
        <v>5.5</v>
      </c>
      <c r="S6093" s="76">
        <f t="shared" si="188"/>
        <v>1.8363636363636362</v>
      </c>
    </row>
    <row r="6094" spans="1:19" x14ac:dyDescent="0.25">
      <c r="A6094" s="14">
        <v>13</v>
      </c>
      <c r="B6094" s="74" t="s">
        <v>33</v>
      </c>
      <c r="C6094" s="75" t="s">
        <v>91</v>
      </c>
      <c r="D6094" s="14" t="s">
        <v>201</v>
      </c>
      <c r="P6094" s="14" t="str">
        <f t="shared" si="189"/>
        <v>13|B5T1|b|10-02=2019</v>
      </c>
      <c r="Q6094" s="75">
        <v>13</v>
      </c>
      <c r="R6094" s="75">
        <v>5.7</v>
      </c>
      <c r="S6094" s="76">
        <f t="shared" si="188"/>
        <v>2.2807017543859649</v>
      </c>
    </row>
    <row r="6095" spans="1:19" x14ac:dyDescent="0.25">
      <c r="A6095" s="14">
        <v>13</v>
      </c>
      <c r="B6095" s="74" t="s">
        <v>33</v>
      </c>
      <c r="C6095" s="75" t="s">
        <v>91</v>
      </c>
      <c r="D6095" s="14" t="s">
        <v>201</v>
      </c>
      <c r="P6095" s="14" t="str">
        <f t="shared" si="189"/>
        <v>13|B5T1|b|10-02=2019</v>
      </c>
      <c r="Q6095" s="75">
        <v>13.2</v>
      </c>
      <c r="R6095" s="75">
        <v>5.5</v>
      </c>
      <c r="S6095" s="76">
        <f t="shared" si="188"/>
        <v>2.4</v>
      </c>
    </row>
    <row r="6096" spans="1:19" x14ac:dyDescent="0.25">
      <c r="A6096" s="14">
        <v>13</v>
      </c>
      <c r="B6096" s="74" t="s">
        <v>33</v>
      </c>
      <c r="C6096" s="75" t="s">
        <v>92</v>
      </c>
      <c r="D6096" s="14" t="s">
        <v>201</v>
      </c>
      <c r="P6096" s="14" t="str">
        <f t="shared" si="189"/>
        <v>13|B5T1|c|10-02=2019</v>
      </c>
      <c r="Q6096" s="75">
        <v>0</v>
      </c>
      <c r="R6096" s="75">
        <v>0</v>
      </c>
      <c r="S6096" s="76">
        <v>0</v>
      </c>
    </row>
    <row r="6097" spans="1:19" x14ac:dyDescent="0.25">
      <c r="A6097" s="14">
        <v>13</v>
      </c>
      <c r="B6097" s="74" t="s">
        <v>33</v>
      </c>
      <c r="C6097" s="75" t="s">
        <v>93</v>
      </c>
      <c r="D6097" s="14" t="s">
        <v>201</v>
      </c>
      <c r="P6097" s="14" t="str">
        <f t="shared" si="189"/>
        <v>13|B5T1|d|10-02=2019</v>
      </c>
      <c r="Q6097" s="75">
        <v>5.6</v>
      </c>
      <c r="R6097" s="75">
        <v>2.8</v>
      </c>
      <c r="S6097" s="76">
        <f t="shared" si="188"/>
        <v>2</v>
      </c>
    </row>
    <row r="6098" spans="1:19" x14ac:dyDescent="0.25">
      <c r="A6098" s="14">
        <v>13</v>
      </c>
      <c r="B6098" s="74" t="s">
        <v>33</v>
      </c>
      <c r="C6098" s="75" t="s">
        <v>93</v>
      </c>
      <c r="D6098" s="14" t="s">
        <v>201</v>
      </c>
      <c r="P6098" s="14" t="str">
        <f t="shared" si="189"/>
        <v>13|B5T1|d|10-02=2019</v>
      </c>
      <c r="Q6098" s="75">
        <v>5.3</v>
      </c>
      <c r="R6098" s="75">
        <v>2.7</v>
      </c>
      <c r="S6098" s="76">
        <f t="shared" si="188"/>
        <v>1.9629629629629628</v>
      </c>
    </row>
    <row r="6099" spans="1:19" x14ac:dyDescent="0.25">
      <c r="A6099" s="14">
        <v>13</v>
      </c>
      <c r="B6099" s="74" t="s">
        <v>33</v>
      </c>
      <c r="C6099" s="75" t="s">
        <v>93</v>
      </c>
      <c r="D6099" s="14" t="s">
        <v>201</v>
      </c>
      <c r="P6099" s="14" t="str">
        <f t="shared" si="189"/>
        <v>13|B5T1|d|10-02=2019</v>
      </c>
      <c r="Q6099" s="75">
        <v>8.5</v>
      </c>
      <c r="R6099" s="75">
        <v>3.2</v>
      </c>
      <c r="S6099" s="76">
        <f t="shared" ref="S6099:S6162" si="190">Q6099/R6099</f>
        <v>2.65625</v>
      </c>
    </row>
    <row r="6100" spans="1:19" x14ac:dyDescent="0.25">
      <c r="A6100" s="14">
        <v>13</v>
      </c>
      <c r="B6100" s="74" t="s">
        <v>33</v>
      </c>
      <c r="C6100" s="75" t="s">
        <v>93</v>
      </c>
      <c r="D6100" s="14" t="s">
        <v>201</v>
      </c>
      <c r="P6100" s="14" t="str">
        <f t="shared" si="189"/>
        <v>13|B5T1|d|10-02=2019</v>
      </c>
      <c r="Q6100" s="75">
        <v>9</v>
      </c>
      <c r="R6100" s="75">
        <v>3.4</v>
      </c>
      <c r="S6100" s="76">
        <f t="shared" si="190"/>
        <v>2.6470588235294117</v>
      </c>
    </row>
    <row r="6101" spans="1:19" x14ac:dyDescent="0.25">
      <c r="A6101" s="14">
        <v>13</v>
      </c>
      <c r="B6101" s="74" t="s">
        <v>33</v>
      </c>
      <c r="C6101" s="75" t="s">
        <v>93</v>
      </c>
      <c r="D6101" s="14" t="s">
        <v>201</v>
      </c>
      <c r="P6101" s="14" t="str">
        <f t="shared" si="189"/>
        <v>13|B5T1|d|10-02=2019</v>
      </c>
      <c r="Q6101" s="75">
        <v>8.5</v>
      </c>
      <c r="R6101" s="75">
        <v>4.5</v>
      </c>
      <c r="S6101" s="76">
        <f t="shared" si="190"/>
        <v>1.8888888888888888</v>
      </c>
    </row>
    <row r="6102" spans="1:19" x14ac:dyDescent="0.25">
      <c r="A6102" s="14">
        <v>13</v>
      </c>
      <c r="B6102" s="74" t="s">
        <v>33</v>
      </c>
      <c r="C6102" s="75" t="s">
        <v>93</v>
      </c>
      <c r="D6102" s="14" t="s">
        <v>201</v>
      </c>
      <c r="P6102" s="14" t="str">
        <f t="shared" si="189"/>
        <v>13|B5T1|d|10-02=2019</v>
      </c>
      <c r="Q6102" s="75">
        <v>9</v>
      </c>
      <c r="R6102" s="75">
        <v>4.4000000000000004</v>
      </c>
      <c r="S6102" s="76">
        <f t="shared" si="190"/>
        <v>2.0454545454545454</v>
      </c>
    </row>
    <row r="6103" spans="1:19" x14ac:dyDescent="0.25">
      <c r="A6103" s="14">
        <v>13</v>
      </c>
      <c r="B6103" s="74" t="s">
        <v>33</v>
      </c>
      <c r="C6103" s="75" t="s">
        <v>93</v>
      </c>
      <c r="D6103" s="14" t="s">
        <v>201</v>
      </c>
      <c r="P6103" s="14" t="str">
        <f t="shared" si="189"/>
        <v>13|B5T1|d|10-02=2019</v>
      </c>
      <c r="Q6103" s="75">
        <v>10.5</v>
      </c>
      <c r="R6103" s="75">
        <v>4.7</v>
      </c>
      <c r="S6103" s="76">
        <f t="shared" si="190"/>
        <v>2.2340425531914891</v>
      </c>
    </row>
    <row r="6104" spans="1:19" x14ac:dyDescent="0.25">
      <c r="A6104" s="14">
        <v>13</v>
      </c>
      <c r="B6104" s="74" t="s">
        <v>33</v>
      </c>
      <c r="C6104" s="75" t="s">
        <v>93</v>
      </c>
      <c r="D6104" s="14" t="s">
        <v>201</v>
      </c>
      <c r="P6104" s="14" t="str">
        <f t="shared" si="189"/>
        <v>13|B5T1|d|10-02=2019</v>
      </c>
      <c r="Q6104" s="75">
        <v>10.1</v>
      </c>
      <c r="R6104" s="75">
        <v>5</v>
      </c>
      <c r="S6104" s="76">
        <f t="shared" si="190"/>
        <v>2.02</v>
      </c>
    </row>
    <row r="6105" spans="1:19" x14ac:dyDescent="0.25">
      <c r="A6105" s="14">
        <v>13</v>
      </c>
      <c r="B6105" s="74" t="s">
        <v>34</v>
      </c>
      <c r="C6105" s="75" t="s">
        <v>94</v>
      </c>
      <c r="D6105" s="14" t="s">
        <v>201</v>
      </c>
      <c r="P6105" s="14" t="str">
        <f t="shared" si="189"/>
        <v>13|B5T2|a|10-02=2019</v>
      </c>
      <c r="Q6105" s="75">
        <v>0</v>
      </c>
      <c r="R6105" s="75">
        <v>0</v>
      </c>
      <c r="S6105" s="76">
        <v>0</v>
      </c>
    </row>
    <row r="6106" spans="1:19" x14ac:dyDescent="0.25">
      <c r="A6106" s="14">
        <v>13</v>
      </c>
      <c r="B6106" s="74" t="s">
        <v>34</v>
      </c>
      <c r="C6106" s="75" t="s">
        <v>91</v>
      </c>
      <c r="D6106" s="14" t="s">
        <v>201</v>
      </c>
      <c r="P6106" s="14" t="str">
        <f t="shared" si="189"/>
        <v>13|B5T2|b|10-02=2019</v>
      </c>
      <c r="Q6106" s="75">
        <v>5.9</v>
      </c>
      <c r="R6106" s="75">
        <v>2.4</v>
      </c>
      <c r="S6106" s="76">
        <f t="shared" si="190"/>
        <v>2.4583333333333335</v>
      </c>
    </row>
    <row r="6107" spans="1:19" x14ac:dyDescent="0.25">
      <c r="A6107" s="14">
        <v>13</v>
      </c>
      <c r="B6107" s="74" t="s">
        <v>34</v>
      </c>
      <c r="C6107" s="75" t="s">
        <v>91</v>
      </c>
      <c r="D6107" s="14" t="s">
        <v>201</v>
      </c>
      <c r="P6107" s="14" t="str">
        <f t="shared" si="189"/>
        <v>13|B5T2|b|10-02=2019</v>
      </c>
      <c r="Q6107" s="75">
        <v>9</v>
      </c>
      <c r="R6107" s="75">
        <v>3.5</v>
      </c>
      <c r="S6107" s="76">
        <f t="shared" si="190"/>
        <v>2.5714285714285716</v>
      </c>
    </row>
    <row r="6108" spans="1:19" x14ac:dyDescent="0.25">
      <c r="A6108" s="14">
        <v>13</v>
      </c>
      <c r="B6108" s="74" t="s">
        <v>34</v>
      </c>
      <c r="C6108" s="75" t="s">
        <v>91</v>
      </c>
      <c r="D6108" s="14" t="s">
        <v>201</v>
      </c>
      <c r="P6108" s="14" t="str">
        <f t="shared" si="189"/>
        <v>13|B5T2|b|10-02=2019</v>
      </c>
      <c r="Q6108" s="75">
        <v>9</v>
      </c>
      <c r="R6108" s="75">
        <v>3.6</v>
      </c>
      <c r="S6108" s="76">
        <f t="shared" si="190"/>
        <v>2.5</v>
      </c>
    </row>
    <row r="6109" spans="1:19" x14ac:dyDescent="0.25">
      <c r="A6109" s="14">
        <v>13</v>
      </c>
      <c r="B6109" s="74" t="s">
        <v>34</v>
      </c>
      <c r="C6109" s="75" t="s">
        <v>91</v>
      </c>
      <c r="D6109" s="14" t="s">
        <v>201</v>
      </c>
      <c r="P6109" s="14" t="str">
        <f t="shared" si="189"/>
        <v>13|B5T2|b|10-02=2019</v>
      </c>
      <c r="Q6109" s="75">
        <v>9.1999999999999993</v>
      </c>
      <c r="R6109" s="75">
        <v>4.4000000000000004</v>
      </c>
      <c r="S6109" s="76">
        <f t="shared" si="190"/>
        <v>2.0909090909090904</v>
      </c>
    </row>
    <row r="6110" spans="1:19" x14ac:dyDescent="0.25">
      <c r="A6110" s="14">
        <v>13</v>
      </c>
      <c r="B6110" s="74" t="s">
        <v>34</v>
      </c>
      <c r="C6110" s="75" t="s">
        <v>91</v>
      </c>
      <c r="D6110" s="14" t="s">
        <v>201</v>
      </c>
      <c r="P6110" s="14" t="str">
        <f t="shared" si="189"/>
        <v>13|B5T2|b|10-02=2019</v>
      </c>
      <c r="Q6110" s="75">
        <v>9</v>
      </c>
      <c r="R6110" s="75">
        <v>4.5</v>
      </c>
      <c r="S6110" s="76">
        <f t="shared" si="190"/>
        <v>2</v>
      </c>
    </row>
    <row r="6111" spans="1:19" x14ac:dyDescent="0.25">
      <c r="A6111" s="14">
        <v>13</v>
      </c>
      <c r="B6111" s="74" t="s">
        <v>34</v>
      </c>
      <c r="C6111" s="75" t="s">
        <v>91</v>
      </c>
      <c r="D6111" s="14" t="s">
        <v>201</v>
      </c>
      <c r="P6111" s="14" t="str">
        <f t="shared" si="189"/>
        <v>13|B5T2|b|10-02=2019</v>
      </c>
      <c r="Q6111" s="75">
        <v>9</v>
      </c>
      <c r="R6111" s="75">
        <v>4.3</v>
      </c>
      <c r="S6111" s="76">
        <f t="shared" si="190"/>
        <v>2.0930232558139537</v>
      </c>
    </row>
    <row r="6112" spans="1:19" x14ac:dyDescent="0.25">
      <c r="A6112" s="14">
        <v>13</v>
      </c>
      <c r="B6112" s="74" t="s">
        <v>34</v>
      </c>
      <c r="C6112" s="75" t="s">
        <v>92</v>
      </c>
      <c r="D6112" s="14" t="s">
        <v>201</v>
      </c>
      <c r="P6112" s="14" t="str">
        <f t="shared" si="189"/>
        <v>13|B5T2|c|10-02=2019</v>
      </c>
      <c r="Q6112" s="75">
        <v>6.2</v>
      </c>
      <c r="R6112" s="75">
        <v>3</v>
      </c>
      <c r="S6112" s="76">
        <f t="shared" si="190"/>
        <v>2.0666666666666669</v>
      </c>
    </row>
    <row r="6113" spans="1:19" x14ac:dyDescent="0.25">
      <c r="A6113" s="14">
        <v>13</v>
      </c>
      <c r="B6113" s="74" t="s">
        <v>34</v>
      </c>
      <c r="C6113" s="75" t="s">
        <v>92</v>
      </c>
      <c r="D6113" s="14" t="s">
        <v>201</v>
      </c>
      <c r="P6113" s="14" t="str">
        <f t="shared" si="189"/>
        <v>13|B5T2|c|10-02=2019</v>
      </c>
      <c r="Q6113" s="75">
        <v>7.8</v>
      </c>
      <c r="R6113" s="75">
        <v>3</v>
      </c>
      <c r="S6113" s="76">
        <f t="shared" si="190"/>
        <v>2.6</v>
      </c>
    </row>
    <row r="6114" spans="1:19" x14ac:dyDescent="0.25">
      <c r="A6114" s="14">
        <v>13</v>
      </c>
      <c r="B6114" s="74" t="s">
        <v>34</v>
      </c>
      <c r="C6114" s="75" t="s">
        <v>92</v>
      </c>
      <c r="D6114" s="14" t="s">
        <v>201</v>
      </c>
      <c r="P6114" s="14" t="str">
        <f t="shared" si="189"/>
        <v>13|B5T2|c|10-02=2019</v>
      </c>
      <c r="Q6114" s="75">
        <v>8.1999999999999993</v>
      </c>
      <c r="R6114" s="75">
        <v>2.6</v>
      </c>
      <c r="S6114" s="76">
        <f t="shared" si="190"/>
        <v>3.1538461538461533</v>
      </c>
    </row>
    <row r="6115" spans="1:19" x14ac:dyDescent="0.25">
      <c r="A6115" s="14">
        <v>13</v>
      </c>
      <c r="B6115" s="74" t="s">
        <v>34</v>
      </c>
      <c r="C6115" s="75" t="s">
        <v>92</v>
      </c>
      <c r="D6115" s="14" t="s">
        <v>201</v>
      </c>
      <c r="P6115" s="14" t="str">
        <f t="shared" si="189"/>
        <v>13|B5T2|c|10-02=2019</v>
      </c>
      <c r="Q6115" s="75">
        <v>9.6</v>
      </c>
      <c r="R6115" s="75">
        <v>4.2</v>
      </c>
      <c r="S6115" s="76">
        <f t="shared" si="190"/>
        <v>2.2857142857142856</v>
      </c>
    </row>
    <row r="6116" spans="1:19" x14ac:dyDescent="0.25">
      <c r="A6116" s="14">
        <v>13</v>
      </c>
      <c r="B6116" s="74" t="s">
        <v>34</v>
      </c>
      <c r="C6116" s="75" t="s">
        <v>92</v>
      </c>
      <c r="D6116" s="14" t="s">
        <v>201</v>
      </c>
      <c r="P6116" s="14" t="str">
        <f t="shared" si="189"/>
        <v>13|B5T2|c|10-02=2019</v>
      </c>
      <c r="Q6116" s="75">
        <v>9.5</v>
      </c>
      <c r="R6116" s="75">
        <v>4</v>
      </c>
      <c r="S6116" s="76">
        <f t="shared" si="190"/>
        <v>2.375</v>
      </c>
    </row>
    <row r="6117" spans="1:19" x14ac:dyDescent="0.25">
      <c r="A6117" s="14">
        <v>13</v>
      </c>
      <c r="B6117" s="74" t="s">
        <v>34</v>
      </c>
      <c r="C6117" s="75" t="s">
        <v>92</v>
      </c>
      <c r="D6117" s="14" t="s">
        <v>201</v>
      </c>
      <c r="P6117" s="14" t="str">
        <f t="shared" si="189"/>
        <v>13|B5T2|c|10-02=2019</v>
      </c>
      <c r="Q6117" s="75">
        <v>9.3000000000000007</v>
      </c>
      <c r="R6117" s="75">
        <v>4</v>
      </c>
      <c r="S6117" s="76">
        <f t="shared" si="190"/>
        <v>2.3250000000000002</v>
      </c>
    </row>
    <row r="6118" spans="1:19" x14ac:dyDescent="0.25">
      <c r="A6118" s="14">
        <v>13</v>
      </c>
      <c r="B6118" s="74" t="s">
        <v>34</v>
      </c>
      <c r="C6118" s="75" t="s">
        <v>92</v>
      </c>
      <c r="D6118" s="14" t="s">
        <v>201</v>
      </c>
      <c r="P6118" s="14" t="str">
        <f t="shared" si="189"/>
        <v>13|B5T2|c|10-02=2019</v>
      </c>
      <c r="Q6118" s="75">
        <v>9.5</v>
      </c>
      <c r="R6118" s="75">
        <v>4.2</v>
      </c>
      <c r="S6118" s="76">
        <f t="shared" si="190"/>
        <v>2.2619047619047619</v>
      </c>
    </row>
    <row r="6119" spans="1:19" x14ac:dyDescent="0.25">
      <c r="A6119" s="14">
        <v>13</v>
      </c>
      <c r="B6119" s="74" t="s">
        <v>34</v>
      </c>
      <c r="C6119" s="75" t="s">
        <v>93</v>
      </c>
      <c r="D6119" s="14" t="s">
        <v>201</v>
      </c>
      <c r="P6119" s="14" t="str">
        <f t="shared" si="189"/>
        <v>13|B5T2|d|10-02=2019</v>
      </c>
      <c r="Q6119" s="75">
        <v>5.3</v>
      </c>
      <c r="R6119" s="75">
        <v>2.6</v>
      </c>
      <c r="S6119" s="76">
        <f t="shared" si="190"/>
        <v>2.0384615384615383</v>
      </c>
    </row>
    <row r="6120" spans="1:19" x14ac:dyDescent="0.25">
      <c r="A6120" s="14">
        <v>13</v>
      </c>
      <c r="B6120" s="74" t="s">
        <v>34</v>
      </c>
      <c r="C6120" s="75" t="s">
        <v>93</v>
      </c>
      <c r="D6120" s="14" t="s">
        <v>201</v>
      </c>
      <c r="P6120" s="14" t="str">
        <f t="shared" si="189"/>
        <v>13|B5T2|d|10-02=2019</v>
      </c>
      <c r="Q6120" s="75">
        <v>8.4</v>
      </c>
      <c r="R6120" s="75">
        <v>2.6</v>
      </c>
      <c r="S6120" s="76">
        <f t="shared" si="190"/>
        <v>3.2307692307692308</v>
      </c>
    </row>
    <row r="6121" spans="1:19" x14ac:dyDescent="0.25">
      <c r="A6121" s="14">
        <v>13</v>
      </c>
      <c r="B6121" s="74" t="s">
        <v>34</v>
      </c>
      <c r="C6121" s="75" t="s">
        <v>93</v>
      </c>
      <c r="D6121" s="14" t="s">
        <v>201</v>
      </c>
      <c r="P6121" s="14" t="str">
        <f t="shared" si="189"/>
        <v>13|B5T2|d|10-02=2019</v>
      </c>
      <c r="Q6121" s="75">
        <v>9.5</v>
      </c>
      <c r="R6121" s="75">
        <v>4.8</v>
      </c>
      <c r="S6121" s="76">
        <f t="shared" si="190"/>
        <v>1.9791666666666667</v>
      </c>
    </row>
    <row r="6122" spans="1:19" x14ac:dyDescent="0.25">
      <c r="A6122" s="14">
        <v>13</v>
      </c>
      <c r="B6122" s="74" t="s">
        <v>34</v>
      </c>
      <c r="C6122" s="75" t="s">
        <v>93</v>
      </c>
      <c r="D6122" s="14" t="s">
        <v>201</v>
      </c>
      <c r="P6122" s="14" t="str">
        <f t="shared" si="189"/>
        <v>13|B5T2|d|10-02=2019</v>
      </c>
      <c r="Q6122" s="75">
        <v>9.6999999999999993</v>
      </c>
      <c r="R6122" s="75">
        <v>5</v>
      </c>
      <c r="S6122" s="76">
        <f t="shared" si="190"/>
        <v>1.94</v>
      </c>
    </row>
    <row r="6123" spans="1:19" x14ac:dyDescent="0.25">
      <c r="A6123" s="14">
        <v>13</v>
      </c>
      <c r="B6123" s="74" t="s">
        <v>34</v>
      </c>
      <c r="C6123" s="75" t="s">
        <v>93</v>
      </c>
      <c r="D6123" s="14" t="s">
        <v>201</v>
      </c>
      <c r="P6123" s="14" t="str">
        <f t="shared" si="189"/>
        <v>13|B5T2|d|10-02=2019</v>
      </c>
      <c r="Q6123" s="75">
        <v>11</v>
      </c>
      <c r="R6123" s="75">
        <v>5.7</v>
      </c>
      <c r="S6123" s="76">
        <f t="shared" si="190"/>
        <v>1.9298245614035088</v>
      </c>
    </row>
    <row r="6124" spans="1:19" x14ac:dyDescent="0.25">
      <c r="A6124" s="14">
        <v>13</v>
      </c>
      <c r="B6124" s="74" t="s">
        <v>34</v>
      </c>
      <c r="C6124" s="75" t="s">
        <v>93</v>
      </c>
      <c r="D6124" s="14" t="s">
        <v>201</v>
      </c>
      <c r="P6124" s="14" t="str">
        <f t="shared" si="189"/>
        <v>13|B5T2|d|10-02=2019</v>
      </c>
      <c r="Q6124" s="75">
        <v>11</v>
      </c>
      <c r="R6124" s="75">
        <v>5.2</v>
      </c>
      <c r="S6124" s="76">
        <f t="shared" si="190"/>
        <v>2.1153846153846154</v>
      </c>
    </row>
    <row r="6125" spans="1:19" x14ac:dyDescent="0.25">
      <c r="A6125" s="14">
        <v>13</v>
      </c>
      <c r="B6125" s="74" t="s">
        <v>34</v>
      </c>
      <c r="C6125" s="75" t="s">
        <v>93</v>
      </c>
      <c r="D6125" s="14" t="s">
        <v>201</v>
      </c>
      <c r="P6125" s="14" t="str">
        <f t="shared" si="189"/>
        <v>13|B5T2|d|10-02=2019</v>
      </c>
      <c r="Q6125" s="75">
        <v>11.3</v>
      </c>
      <c r="R6125" s="75">
        <v>5.3</v>
      </c>
      <c r="S6125" s="76">
        <f t="shared" si="190"/>
        <v>2.1320754716981134</v>
      </c>
    </row>
    <row r="6126" spans="1:19" x14ac:dyDescent="0.25">
      <c r="A6126" s="14">
        <v>13</v>
      </c>
      <c r="B6126" s="74" t="s">
        <v>34</v>
      </c>
      <c r="C6126" s="75" t="s">
        <v>93</v>
      </c>
      <c r="D6126" s="14" t="s">
        <v>201</v>
      </c>
      <c r="P6126" s="14" t="str">
        <f t="shared" si="189"/>
        <v>13|B5T2|d|10-02=2019</v>
      </c>
      <c r="Q6126" s="75">
        <v>7</v>
      </c>
      <c r="R6126" s="75">
        <v>3.4</v>
      </c>
      <c r="S6126" s="76">
        <f t="shared" si="190"/>
        <v>2.0588235294117649</v>
      </c>
    </row>
    <row r="6127" spans="1:19" x14ac:dyDescent="0.25">
      <c r="A6127" s="14">
        <v>13</v>
      </c>
      <c r="B6127" s="74" t="s">
        <v>34</v>
      </c>
      <c r="C6127" s="75" t="s">
        <v>93</v>
      </c>
      <c r="D6127" s="14" t="s">
        <v>201</v>
      </c>
      <c r="P6127" s="14" t="str">
        <f t="shared" si="189"/>
        <v>13|B5T2|d|10-02=2019</v>
      </c>
      <c r="Q6127" s="75">
        <v>7.3</v>
      </c>
      <c r="R6127" s="75">
        <v>3.1</v>
      </c>
      <c r="S6127" s="76">
        <f t="shared" si="190"/>
        <v>2.354838709677419</v>
      </c>
    </row>
    <row r="6128" spans="1:19" x14ac:dyDescent="0.25">
      <c r="A6128" s="14">
        <v>13</v>
      </c>
      <c r="B6128" s="74" t="s">
        <v>34</v>
      </c>
      <c r="C6128" s="75" t="s">
        <v>93</v>
      </c>
      <c r="D6128" s="14" t="s">
        <v>201</v>
      </c>
      <c r="P6128" s="14" t="str">
        <f t="shared" si="189"/>
        <v>13|B5T2|d|10-02=2019</v>
      </c>
      <c r="Q6128" s="75">
        <v>7.3</v>
      </c>
      <c r="R6128" s="75">
        <v>3.4</v>
      </c>
      <c r="S6128" s="76">
        <f t="shared" si="190"/>
        <v>2.1470588235294117</v>
      </c>
    </row>
    <row r="6129" spans="1:19" x14ac:dyDescent="0.25">
      <c r="A6129" s="14">
        <v>13</v>
      </c>
      <c r="B6129" s="74" t="s">
        <v>34</v>
      </c>
      <c r="C6129" s="75" t="s">
        <v>93</v>
      </c>
      <c r="D6129" s="14" t="s">
        <v>201</v>
      </c>
      <c r="P6129" s="14" t="str">
        <f t="shared" si="189"/>
        <v>13|B5T2|d|10-02=2019</v>
      </c>
      <c r="Q6129" s="75">
        <v>7.2</v>
      </c>
      <c r="R6129" s="75">
        <v>3.5</v>
      </c>
      <c r="S6129" s="76">
        <f t="shared" si="190"/>
        <v>2.0571428571428574</v>
      </c>
    </row>
    <row r="6130" spans="1:19" x14ac:dyDescent="0.25">
      <c r="A6130" s="14">
        <v>13</v>
      </c>
      <c r="B6130" s="74" t="s">
        <v>35</v>
      </c>
      <c r="C6130" s="75" t="s">
        <v>94</v>
      </c>
      <c r="D6130" s="14" t="s">
        <v>201</v>
      </c>
      <c r="P6130" s="14" t="str">
        <f t="shared" si="189"/>
        <v>13|B5T3|a|10-02=2019</v>
      </c>
      <c r="Q6130" s="75">
        <v>7.8</v>
      </c>
      <c r="R6130" s="75">
        <v>2.2000000000000002</v>
      </c>
      <c r="S6130" s="76">
        <f t="shared" si="190"/>
        <v>3.545454545454545</v>
      </c>
    </row>
    <row r="6131" spans="1:19" x14ac:dyDescent="0.25">
      <c r="A6131" s="14">
        <v>13</v>
      </c>
      <c r="B6131" s="74" t="s">
        <v>35</v>
      </c>
      <c r="C6131" s="75" t="s">
        <v>94</v>
      </c>
      <c r="D6131" s="14" t="s">
        <v>201</v>
      </c>
      <c r="P6131" s="14" t="str">
        <f t="shared" si="189"/>
        <v>13|B5T3|a|10-02=2019</v>
      </c>
      <c r="Q6131" s="75">
        <v>8.5</v>
      </c>
      <c r="R6131" s="75">
        <v>2.5</v>
      </c>
      <c r="S6131" s="76">
        <f t="shared" si="190"/>
        <v>3.4</v>
      </c>
    </row>
    <row r="6132" spans="1:19" x14ac:dyDescent="0.25">
      <c r="A6132" s="14">
        <v>13</v>
      </c>
      <c r="B6132" s="74" t="s">
        <v>35</v>
      </c>
      <c r="C6132" s="75" t="s">
        <v>94</v>
      </c>
      <c r="D6132" s="14" t="s">
        <v>201</v>
      </c>
      <c r="P6132" s="14" t="str">
        <f t="shared" si="189"/>
        <v>13|B5T3|a|10-02=2019</v>
      </c>
      <c r="Q6132" s="75">
        <v>8.6</v>
      </c>
      <c r="R6132" s="75">
        <v>3.3</v>
      </c>
      <c r="S6132" s="76">
        <f t="shared" si="190"/>
        <v>2.606060606060606</v>
      </c>
    </row>
    <row r="6133" spans="1:19" x14ac:dyDescent="0.25">
      <c r="A6133" s="14">
        <v>13</v>
      </c>
      <c r="B6133" s="74" t="s">
        <v>35</v>
      </c>
      <c r="C6133" s="75" t="s">
        <v>94</v>
      </c>
      <c r="D6133" s="14" t="s">
        <v>201</v>
      </c>
      <c r="P6133" s="14" t="str">
        <f t="shared" si="189"/>
        <v>13|B5T3|a|10-02=2019</v>
      </c>
      <c r="Q6133" s="75">
        <v>9.1999999999999993</v>
      </c>
      <c r="R6133" s="75">
        <v>3</v>
      </c>
      <c r="S6133" s="76">
        <f t="shared" si="190"/>
        <v>3.0666666666666664</v>
      </c>
    </row>
    <row r="6134" spans="1:19" x14ac:dyDescent="0.25">
      <c r="A6134" s="14">
        <v>13</v>
      </c>
      <c r="B6134" s="74" t="s">
        <v>35</v>
      </c>
      <c r="C6134" s="75" t="s">
        <v>94</v>
      </c>
      <c r="D6134" s="14" t="s">
        <v>201</v>
      </c>
      <c r="P6134" s="14" t="str">
        <f t="shared" si="189"/>
        <v>13|B5T3|a|10-02=2019</v>
      </c>
      <c r="Q6134" s="75">
        <v>9.6</v>
      </c>
      <c r="R6134" s="75">
        <v>4</v>
      </c>
      <c r="S6134" s="76">
        <f t="shared" si="190"/>
        <v>2.4</v>
      </c>
    </row>
    <row r="6135" spans="1:19" x14ac:dyDescent="0.25">
      <c r="A6135" s="14">
        <v>13</v>
      </c>
      <c r="B6135" s="74" t="s">
        <v>35</v>
      </c>
      <c r="C6135" s="75" t="s">
        <v>94</v>
      </c>
      <c r="D6135" s="14" t="s">
        <v>201</v>
      </c>
      <c r="P6135" s="14" t="str">
        <f t="shared" si="189"/>
        <v>13|B5T3|a|10-02=2019</v>
      </c>
      <c r="Q6135" s="75">
        <v>9</v>
      </c>
      <c r="R6135" s="75">
        <v>4</v>
      </c>
      <c r="S6135" s="76">
        <f t="shared" si="190"/>
        <v>2.25</v>
      </c>
    </row>
    <row r="6136" spans="1:19" x14ac:dyDescent="0.25">
      <c r="A6136" s="14">
        <v>13</v>
      </c>
      <c r="B6136" s="74" t="s">
        <v>35</v>
      </c>
      <c r="C6136" s="75" t="s">
        <v>94</v>
      </c>
      <c r="D6136" s="14" t="s">
        <v>201</v>
      </c>
      <c r="P6136" s="14" t="str">
        <f t="shared" si="189"/>
        <v>13|B5T3|a|10-02=2019</v>
      </c>
      <c r="Q6136" s="75">
        <v>9</v>
      </c>
      <c r="R6136" s="75">
        <v>3.6</v>
      </c>
      <c r="S6136" s="76">
        <f t="shared" si="190"/>
        <v>2.5</v>
      </c>
    </row>
    <row r="6137" spans="1:19" x14ac:dyDescent="0.25">
      <c r="A6137" s="14">
        <v>13</v>
      </c>
      <c r="B6137" s="74" t="s">
        <v>35</v>
      </c>
      <c r="C6137" s="75" t="s">
        <v>94</v>
      </c>
      <c r="D6137" s="14" t="s">
        <v>201</v>
      </c>
      <c r="P6137" s="14" t="str">
        <f t="shared" si="189"/>
        <v>13|B5T3|a|10-02=2019</v>
      </c>
      <c r="Q6137" s="75">
        <v>9</v>
      </c>
      <c r="R6137" s="75">
        <v>3.6</v>
      </c>
      <c r="S6137" s="76">
        <f t="shared" si="190"/>
        <v>2.5</v>
      </c>
    </row>
    <row r="6138" spans="1:19" x14ac:dyDescent="0.25">
      <c r="A6138" s="14">
        <v>13</v>
      </c>
      <c r="B6138" s="74" t="s">
        <v>35</v>
      </c>
      <c r="C6138" s="75" t="s">
        <v>91</v>
      </c>
      <c r="D6138" s="14" t="s">
        <v>201</v>
      </c>
      <c r="P6138" s="14" t="str">
        <f t="shared" si="189"/>
        <v>13|B5T3|b|10-02=2019</v>
      </c>
      <c r="Q6138" s="75">
        <v>4.7</v>
      </c>
      <c r="R6138" s="75">
        <v>2.4</v>
      </c>
      <c r="S6138" s="76">
        <f t="shared" si="190"/>
        <v>1.9583333333333335</v>
      </c>
    </row>
    <row r="6139" spans="1:19" x14ac:dyDescent="0.25">
      <c r="A6139" s="14">
        <v>13</v>
      </c>
      <c r="B6139" s="74" t="s">
        <v>35</v>
      </c>
      <c r="C6139" s="75" t="s">
        <v>91</v>
      </c>
      <c r="D6139" s="14" t="s">
        <v>201</v>
      </c>
      <c r="P6139" s="14" t="str">
        <f t="shared" si="189"/>
        <v>13|B5T3|b|10-02=2019</v>
      </c>
      <c r="Q6139" s="75">
        <v>5</v>
      </c>
      <c r="R6139" s="75">
        <v>2.4</v>
      </c>
      <c r="S6139" s="76">
        <f t="shared" si="190"/>
        <v>2.0833333333333335</v>
      </c>
    </row>
    <row r="6140" spans="1:19" x14ac:dyDescent="0.25">
      <c r="A6140" s="14">
        <v>13</v>
      </c>
      <c r="B6140" s="74" t="s">
        <v>35</v>
      </c>
      <c r="C6140" s="75" t="s">
        <v>91</v>
      </c>
      <c r="D6140" s="14" t="s">
        <v>201</v>
      </c>
      <c r="P6140" s="14" t="str">
        <f t="shared" si="189"/>
        <v>13|B5T3|b|10-02=2019</v>
      </c>
      <c r="Q6140" s="75">
        <v>7.8</v>
      </c>
      <c r="R6140" s="75">
        <v>3.2</v>
      </c>
      <c r="S6140" s="76">
        <f t="shared" si="190"/>
        <v>2.4375</v>
      </c>
    </row>
    <row r="6141" spans="1:19" x14ac:dyDescent="0.25">
      <c r="A6141" s="14">
        <v>13</v>
      </c>
      <c r="B6141" s="74" t="s">
        <v>35</v>
      </c>
      <c r="C6141" s="75" t="s">
        <v>91</v>
      </c>
      <c r="D6141" s="14" t="s">
        <v>201</v>
      </c>
      <c r="P6141" s="14" t="str">
        <f t="shared" si="189"/>
        <v>13|B5T3|b|10-02=2019</v>
      </c>
      <c r="Q6141" s="75">
        <v>7.6</v>
      </c>
      <c r="R6141" s="75">
        <v>3</v>
      </c>
      <c r="S6141" s="76">
        <f t="shared" si="190"/>
        <v>2.5333333333333332</v>
      </c>
    </row>
    <row r="6142" spans="1:19" x14ac:dyDescent="0.25">
      <c r="A6142" s="14">
        <v>13</v>
      </c>
      <c r="B6142" s="74" t="s">
        <v>35</v>
      </c>
      <c r="C6142" s="75" t="s">
        <v>91</v>
      </c>
      <c r="D6142" s="14" t="s">
        <v>201</v>
      </c>
      <c r="P6142" s="14" t="str">
        <f t="shared" si="189"/>
        <v>13|B5T3|b|10-02=2019</v>
      </c>
      <c r="Q6142" s="75">
        <v>8.5</v>
      </c>
      <c r="R6142" s="75">
        <v>4.0999999999999996</v>
      </c>
      <c r="S6142" s="76">
        <f t="shared" si="190"/>
        <v>2.0731707317073171</v>
      </c>
    </row>
    <row r="6143" spans="1:19" x14ac:dyDescent="0.25">
      <c r="A6143" s="14">
        <v>13</v>
      </c>
      <c r="B6143" s="74" t="s">
        <v>35</v>
      </c>
      <c r="C6143" s="75" t="s">
        <v>91</v>
      </c>
      <c r="D6143" s="14" t="s">
        <v>201</v>
      </c>
      <c r="P6143" s="14" t="str">
        <f t="shared" si="189"/>
        <v>13|B5T3|b|10-02=2019</v>
      </c>
      <c r="Q6143" s="75">
        <v>8.1999999999999993</v>
      </c>
      <c r="R6143" s="75">
        <v>4.2</v>
      </c>
      <c r="S6143" s="76">
        <f t="shared" si="190"/>
        <v>1.9523809523809521</v>
      </c>
    </row>
    <row r="6144" spans="1:19" x14ac:dyDescent="0.25">
      <c r="A6144" s="14">
        <v>13</v>
      </c>
      <c r="B6144" s="74" t="s">
        <v>35</v>
      </c>
      <c r="C6144" s="75" t="s">
        <v>91</v>
      </c>
      <c r="D6144" s="14" t="s">
        <v>201</v>
      </c>
      <c r="P6144" s="14" t="str">
        <f t="shared" si="189"/>
        <v>13|B5T3|b|10-02=2019</v>
      </c>
      <c r="Q6144" s="75">
        <v>10.3</v>
      </c>
      <c r="R6144" s="75">
        <v>5</v>
      </c>
      <c r="S6144" s="76">
        <f t="shared" si="190"/>
        <v>2.06</v>
      </c>
    </row>
    <row r="6145" spans="1:19" x14ac:dyDescent="0.25">
      <c r="A6145" s="14">
        <v>13</v>
      </c>
      <c r="B6145" s="74" t="s">
        <v>35</v>
      </c>
      <c r="C6145" s="75" t="s">
        <v>91</v>
      </c>
      <c r="D6145" s="14" t="s">
        <v>201</v>
      </c>
      <c r="P6145" s="14" t="str">
        <f t="shared" si="189"/>
        <v>13|B5T3|b|10-02=2019</v>
      </c>
      <c r="Q6145" s="75">
        <v>10</v>
      </c>
      <c r="R6145" s="75">
        <v>4.8</v>
      </c>
      <c r="S6145" s="76">
        <f t="shared" si="190"/>
        <v>2.0833333333333335</v>
      </c>
    </row>
    <row r="6146" spans="1:19" x14ac:dyDescent="0.25">
      <c r="A6146" s="14">
        <v>13</v>
      </c>
      <c r="B6146" s="74" t="s">
        <v>35</v>
      </c>
      <c r="C6146" s="75" t="s">
        <v>92</v>
      </c>
      <c r="D6146" s="14" t="s">
        <v>201</v>
      </c>
      <c r="P6146" s="14" t="str">
        <f t="shared" ref="P6146:P6208" si="191">CONCATENATE(A6146,"|",B6146,"|",C6146,"|",TEXT(D6146,"AAAA/MM/DD"))</f>
        <v>13|B5T3|c|10-02=2019</v>
      </c>
      <c r="Q6146" s="75">
        <v>8.3000000000000007</v>
      </c>
      <c r="R6146" s="75">
        <v>2.8</v>
      </c>
      <c r="S6146" s="76">
        <f t="shared" si="190"/>
        <v>2.9642857142857149</v>
      </c>
    </row>
    <row r="6147" spans="1:19" x14ac:dyDescent="0.25">
      <c r="A6147" s="14">
        <v>13</v>
      </c>
      <c r="B6147" s="74" t="s">
        <v>35</v>
      </c>
      <c r="C6147" s="75" t="s">
        <v>92</v>
      </c>
      <c r="D6147" s="14" t="s">
        <v>201</v>
      </c>
      <c r="P6147" s="14" t="str">
        <f t="shared" si="191"/>
        <v>13|B5T3|c|10-02=2019</v>
      </c>
      <c r="Q6147" s="75">
        <v>8.6</v>
      </c>
      <c r="R6147" s="75">
        <v>2.9</v>
      </c>
      <c r="S6147" s="76">
        <f t="shared" si="190"/>
        <v>2.9655172413793105</v>
      </c>
    </row>
    <row r="6148" spans="1:19" x14ac:dyDescent="0.25">
      <c r="A6148" s="14">
        <v>13</v>
      </c>
      <c r="B6148" s="74" t="s">
        <v>35</v>
      </c>
      <c r="C6148" s="75" t="s">
        <v>92</v>
      </c>
      <c r="D6148" s="14" t="s">
        <v>201</v>
      </c>
      <c r="P6148" s="14" t="str">
        <f t="shared" si="191"/>
        <v>13|B5T3|c|10-02=2019</v>
      </c>
      <c r="Q6148" s="75">
        <v>8.8000000000000007</v>
      </c>
      <c r="R6148" s="75">
        <v>3.8</v>
      </c>
      <c r="S6148" s="76">
        <f t="shared" si="190"/>
        <v>2.3157894736842106</v>
      </c>
    </row>
    <row r="6149" spans="1:19" x14ac:dyDescent="0.25">
      <c r="A6149" s="14">
        <v>13</v>
      </c>
      <c r="B6149" s="74" t="s">
        <v>35</v>
      </c>
      <c r="C6149" s="75" t="s">
        <v>92</v>
      </c>
      <c r="D6149" s="14" t="s">
        <v>201</v>
      </c>
      <c r="P6149" s="14" t="str">
        <f t="shared" si="191"/>
        <v>13|B5T3|c|10-02=2019</v>
      </c>
      <c r="Q6149" s="75">
        <v>8.6999999999999993</v>
      </c>
      <c r="R6149" s="75">
        <v>4</v>
      </c>
      <c r="S6149" s="76">
        <f t="shared" si="190"/>
        <v>2.1749999999999998</v>
      </c>
    </row>
    <row r="6150" spans="1:19" x14ac:dyDescent="0.25">
      <c r="A6150" s="14">
        <v>13</v>
      </c>
      <c r="B6150" s="74" t="s">
        <v>35</v>
      </c>
      <c r="C6150" s="75" t="s">
        <v>92</v>
      </c>
      <c r="D6150" s="14" t="s">
        <v>201</v>
      </c>
      <c r="P6150" s="14" t="str">
        <f t="shared" si="191"/>
        <v>13|B5T3|c|10-02=2019</v>
      </c>
      <c r="Q6150" s="75">
        <v>9</v>
      </c>
      <c r="R6150" s="75">
        <v>4</v>
      </c>
      <c r="S6150" s="76">
        <f t="shared" si="190"/>
        <v>2.25</v>
      </c>
    </row>
    <row r="6151" spans="1:19" x14ac:dyDescent="0.25">
      <c r="A6151" s="14">
        <v>13</v>
      </c>
      <c r="B6151" s="74" t="s">
        <v>35</v>
      </c>
      <c r="C6151" s="75" t="s">
        <v>93</v>
      </c>
      <c r="D6151" s="14" t="s">
        <v>201</v>
      </c>
      <c r="P6151" s="14" t="str">
        <f t="shared" si="191"/>
        <v>13|B5T3|d|10-02=2019</v>
      </c>
      <c r="Q6151" s="75">
        <v>5.3</v>
      </c>
      <c r="R6151" s="75">
        <v>3.1</v>
      </c>
      <c r="S6151" s="76">
        <f t="shared" si="190"/>
        <v>1.7096774193548385</v>
      </c>
    </row>
    <row r="6152" spans="1:19" x14ac:dyDescent="0.25">
      <c r="A6152" s="14">
        <v>13</v>
      </c>
      <c r="B6152" s="74" t="s">
        <v>35</v>
      </c>
      <c r="C6152" s="75" t="s">
        <v>93</v>
      </c>
      <c r="D6152" s="14" t="s">
        <v>201</v>
      </c>
      <c r="P6152" s="14" t="str">
        <f t="shared" si="191"/>
        <v>13|B5T3|d|10-02=2019</v>
      </c>
      <c r="Q6152" s="75">
        <v>8.6999999999999993</v>
      </c>
      <c r="R6152" s="75">
        <v>3.3</v>
      </c>
      <c r="S6152" s="76">
        <f t="shared" si="190"/>
        <v>2.6363636363636362</v>
      </c>
    </row>
    <row r="6153" spans="1:19" x14ac:dyDescent="0.25">
      <c r="A6153" s="14">
        <v>13</v>
      </c>
      <c r="B6153" s="74" t="s">
        <v>35</v>
      </c>
      <c r="C6153" s="75" t="s">
        <v>93</v>
      </c>
      <c r="D6153" s="14" t="s">
        <v>201</v>
      </c>
      <c r="P6153" s="14" t="str">
        <f t="shared" si="191"/>
        <v>13|B5T3|d|10-02=2019</v>
      </c>
      <c r="Q6153" s="75">
        <v>9</v>
      </c>
      <c r="R6153" s="75">
        <v>3</v>
      </c>
      <c r="S6153" s="76">
        <f t="shared" si="190"/>
        <v>3</v>
      </c>
    </row>
    <row r="6154" spans="1:19" x14ac:dyDescent="0.25">
      <c r="A6154" s="14">
        <v>13</v>
      </c>
      <c r="B6154" s="74" t="s">
        <v>35</v>
      </c>
      <c r="C6154" s="75" t="s">
        <v>93</v>
      </c>
      <c r="D6154" s="14" t="s">
        <v>201</v>
      </c>
      <c r="P6154" s="14" t="str">
        <f t="shared" si="191"/>
        <v>13|B5T3|d|10-02=2019</v>
      </c>
      <c r="Q6154" s="75">
        <v>10</v>
      </c>
      <c r="R6154" s="75">
        <v>4.5</v>
      </c>
      <c r="S6154" s="76">
        <f t="shared" si="190"/>
        <v>2.2222222222222223</v>
      </c>
    </row>
    <row r="6155" spans="1:19" x14ac:dyDescent="0.25">
      <c r="A6155" s="14">
        <v>13</v>
      </c>
      <c r="B6155" s="74" t="s">
        <v>35</v>
      </c>
      <c r="C6155" s="75" t="s">
        <v>93</v>
      </c>
      <c r="D6155" s="14" t="s">
        <v>201</v>
      </c>
      <c r="P6155" s="14" t="str">
        <f t="shared" si="191"/>
        <v>13|B5T3|d|10-02=2019</v>
      </c>
      <c r="Q6155" s="75">
        <v>9.6999999999999993</v>
      </c>
      <c r="R6155" s="75">
        <v>4.8</v>
      </c>
      <c r="S6155" s="76">
        <f t="shared" si="190"/>
        <v>2.0208333333333335</v>
      </c>
    </row>
    <row r="6156" spans="1:19" x14ac:dyDescent="0.25">
      <c r="A6156" s="14">
        <v>13</v>
      </c>
      <c r="B6156" s="74" t="s">
        <v>35</v>
      </c>
      <c r="C6156" s="75" t="s">
        <v>93</v>
      </c>
      <c r="D6156" s="14" t="s">
        <v>201</v>
      </c>
      <c r="P6156" s="14" t="str">
        <f t="shared" si="191"/>
        <v>13|B5T3|d|10-02=2019</v>
      </c>
      <c r="Q6156" s="75">
        <v>10.5</v>
      </c>
      <c r="R6156" s="75">
        <v>5</v>
      </c>
      <c r="S6156" s="76">
        <f t="shared" si="190"/>
        <v>2.1</v>
      </c>
    </row>
    <row r="6157" spans="1:19" x14ac:dyDescent="0.25">
      <c r="A6157" s="14">
        <v>13</v>
      </c>
      <c r="B6157" s="74" t="s">
        <v>35</v>
      </c>
      <c r="C6157" s="75" t="s">
        <v>93</v>
      </c>
      <c r="D6157" s="14" t="s">
        <v>201</v>
      </c>
      <c r="P6157" s="14" t="str">
        <f t="shared" si="191"/>
        <v>13|B5T3|d|10-02=2019</v>
      </c>
      <c r="Q6157" s="75">
        <v>10.5</v>
      </c>
      <c r="R6157" s="75">
        <v>4.9000000000000004</v>
      </c>
      <c r="S6157" s="76">
        <f t="shared" si="190"/>
        <v>2.1428571428571428</v>
      </c>
    </row>
    <row r="6158" spans="1:19" x14ac:dyDescent="0.25">
      <c r="A6158" s="14">
        <v>13</v>
      </c>
      <c r="B6158" s="74" t="s">
        <v>35</v>
      </c>
      <c r="C6158" s="75" t="s">
        <v>93</v>
      </c>
      <c r="D6158" s="14" t="s">
        <v>201</v>
      </c>
      <c r="P6158" s="14" t="str">
        <f t="shared" si="191"/>
        <v>13|B5T3|d|10-02=2019</v>
      </c>
      <c r="Q6158" s="75">
        <v>10.5</v>
      </c>
      <c r="R6158" s="75">
        <v>5</v>
      </c>
      <c r="S6158" s="76">
        <f t="shared" si="190"/>
        <v>2.1</v>
      </c>
    </row>
    <row r="6159" spans="1:19" x14ac:dyDescent="0.25">
      <c r="A6159" s="14">
        <v>13</v>
      </c>
      <c r="B6159" s="74" t="s">
        <v>35</v>
      </c>
      <c r="C6159" s="75" t="s">
        <v>93</v>
      </c>
      <c r="D6159" s="14" t="s">
        <v>201</v>
      </c>
      <c r="P6159" s="14" t="str">
        <f t="shared" si="191"/>
        <v>13|B5T3|d|10-02=2019</v>
      </c>
      <c r="Q6159" s="75">
        <v>6.5</v>
      </c>
      <c r="R6159" s="75">
        <v>3.2</v>
      </c>
      <c r="S6159" s="76">
        <f t="shared" si="190"/>
        <v>2.03125</v>
      </c>
    </row>
    <row r="6160" spans="1:19" x14ac:dyDescent="0.25">
      <c r="A6160" s="14">
        <v>13</v>
      </c>
      <c r="B6160" s="74" t="s">
        <v>35</v>
      </c>
      <c r="C6160" s="75" t="s">
        <v>93</v>
      </c>
      <c r="D6160" s="14" t="s">
        <v>201</v>
      </c>
      <c r="P6160" s="14" t="str">
        <f t="shared" si="191"/>
        <v>13|B5T3|d|10-02=2019</v>
      </c>
      <c r="Q6160" s="75">
        <v>6.5</v>
      </c>
      <c r="R6160" s="75">
        <v>3</v>
      </c>
      <c r="S6160" s="76">
        <f t="shared" si="190"/>
        <v>2.1666666666666665</v>
      </c>
    </row>
    <row r="6161" spans="1:19" x14ac:dyDescent="0.25">
      <c r="A6161" s="14">
        <v>13</v>
      </c>
      <c r="B6161" s="74" t="s">
        <v>35</v>
      </c>
      <c r="C6161" s="75" t="s">
        <v>93</v>
      </c>
      <c r="D6161" s="14" t="s">
        <v>201</v>
      </c>
      <c r="P6161" s="14" t="str">
        <f t="shared" si="191"/>
        <v>13|B5T3|d|10-02=2019</v>
      </c>
      <c r="Q6161" s="75">
        <v>7.2</v>
      </c>
      <c r="R6161" s="75">
        <v>3</v>
      </c>
      <c r="S6161" s="76">
        <f t="shared" si="190"/>
        <v>2.4</v>
      </c>
    </row>
    <row r="6162" spans="1:19" x14ac:dyDescent="0.25">
      <c r="A6162" s="14">
        <v>13</v>
      </c>
      <c r="B6162" s="74" t="s">
        <v>35</v>
      </c>
      <c r="C6162" s="75" t="s">
        <v>93</v>
      </c>
      <c r="D6162" s="14" t="s">
        <v>201</v>
      </c>
      <c r="P6162" s="14" t="str">
        <f t="shared" si="191"/>
        <v>13|B5T3|d|10-02=2019</v>
      </c>
      <c r="Q6162" s="75">
        <v>7.3</v>
      </c>
      <c r="R6162" s="75">
        <v>3.1</v>
      </c>
      <c r="S6162" s="76">
        <f t="shared" si="190"/>
        <v>2.354838709677419</v>
      </c>
    </row>
    <row r="6163" spans="1:19" x14ac:dyDescent="0.25">
      <c r="A6163" s="14">
        <v>13</v>
      </c>
      <c r="B6163" s="74" t="s">
        <v>36</v>
      </c>
      <c r="C6163" s="75" t="s">
        <v>94</v>
      </c>
      <c r="D6163" s="14" t="s">
        <v>201</v>
      </c>
      <c r="P6163" s="14" t="str">
        <f t="shared" si="191"/>
        <v>13|B5T4|a|10-02=2019</v>
      </c>
      <c r="Q6163" s="75">
        <v>6.5</v>
      </c>
      <c r="R6163" s="75">
        <v>3</v>
      </c>
      <c r="S6163" s="76">
        <f t="shared" ref="S6163:S6208" si="192">Q6163/R6163</f>
        <v>2.1666666666666665</v>
      </c>
    </row>
    <row r="6164" spans="1:19" x14ac:dyDescent="0.25">
      <c r="A6164" s="14">
        <v>13</v>
      </c>
      <c r="B6164" s="74" t="s">
        <v>36</v>
      </c>
      <c r="C6164" s="75" t="s">
        <v>94</v>
      </c>
      <c r="D6164" s="14" t="s">
        <v>201</v>
      </c>
      <c r="P6164" s="14" t="str">
        <f t="shared" si="191"/>
        <v>13|B5T4|a|10-02=2019</v>
      </c>
      <c r="Q6164" s="75">
        <v>6.5</v>
      </c>
      <c r="R6164" s="75">
        <v>3</v>
      </c>
      <c r="S6164" s="76">
        <f t="shared" si="192"/>
        <v>2.1666666666666665</v>
      </c>
    </row>
    <row r="6165" spans="1:19" x14ac:dyDescent="0.25">
      <c r="A6165" s="14">
        <v>13</v>
      </c>
      <c r="B6165" s="74" t="s">
        <v>36</v>
      </c>
      <c r="C6165" s="75" t="s">
        <v>94</v>
      </c>
      <c r="D6165" s="14" t="s">
        <v>201</v>
      </c>
      <c r="P6165" s="14" t="str">
        <f t="shared" si="191"/>
        <v>13|B5T4|a|10-02=2019</v>
      </c>
      <c r="Q6165" s="75">
        <v>10</v>
      </c>
      <c r="R6165" s="75">
        <v>3.8</v>
      </c>
      <c r="S6165" s="76">
        <f t="shared" si="192"/>
        <v>2.6315789473684212</v>
      </c>
    </row>
    <row r="6166" spans="1:19" x14ac:dyDescent="0.25">
      <c r="A6166" s="14">
        <v>13</v>
      </c>
      <c r="B6166" s="74" t="s">
        <v>36</v>
      </c>
      <c r="C6166" s="75" t="s">
        <v>94</v>
      </c>
      <c r="D6166" s="14" t="s">
        <v>201</v>
      </c>
      <c r="P6166" s="14" t="str">
        <f t="shared" si="191"/>
        <v>13|B5T4|a|10-02=2019</v>
      </c>
      <c r="Q6166" s="75">
        <v>10.199999999999999</v>
      </c>
      <c r="R6166" s="75">
        <v>4</v>
      </c>
      <c r="S6166" s="76">
        <f t="shared" si="192"/>
        <v>2.5499999999999998</v>
      </c>
    </row>
    <row r="6167" spans="1:19" x14ac:dyDescent="0.25">
      <c r="A6167" s="14">
        <v>13</v>
      </c>
      <c r="B6167" s="74" t="s">
        <v>36</v>
      </c>
      <c r="C6167" s="75" t="s">
        <v>94</v>
      </c>
      <c r="D6167" s="14" t="s">
        <v>201</v>
      </c>
      <c r="P6167" s="14" t="str">
        <f t="shared" si="191"/>
        <v>13|B5T4|a|10-02=2019</v>
      </c>
      <c r="Q6167" s="75">
        <v>10.1</v>
      </c>
      <c r="R6167" s="75">
        <v>5.0999999999999996</v>
      </c>
      <c r="S6167" s="76">
        <f t="shared" si="192"/>
        <v>1.9803921568627452</v>
      </c>
    </row>
    <row r="6168" spans="1:19" x14ac:dyDescent="0.25">
      <c r="A6168" s="14">
        <v>13</v>
      </c>
      <c r="B6168" s="74" t="s">
        <v>36</v>
      </c>
      <c r="C6168" s="75" t="s">
        <v>94</v>
      </c>
      <c r="D6168" s="14" t="s">
        <v>201</v>
      </c>
      <c r="P6168" s="14" t="str">
        <f t="shared" si="191"/>
        <v>13|B5T4|a|10-02=2019</v>
      </c>
      <c r="Q6168" s="75">
        <v>9.8000000000000007</v>
      </c>
      <c r="R6168" s="75">
        <v>5.5</v>
      </c>
      <c r="S6168" s="76">
        <f t="shared" si="192"/>
        <v>1.781818181818182</v>
      </c>
    </row>
    <row r="6169" spans="1:19" x14ac:dyDescent="0.25">
      <c r="A6169" s="14">
        <v>13</v>
      </c>
      <c r="B6169" s="74" t="s">
        <v>36</v>
      </c>
      <c r="C6169" s="75" t="s">
        <v>94</v>
      </c>
      <c r="D6169" s="14" t="s">
        <v>201</v>
      </c>
      <c r="P6169" s="14" t="str">
        <f t="shared" si="191"/>
        <v>13|B5T4|a|10-02=2019</v>
      </c>
      <c r="Q6169" s="75">
        <v>10.5</v>
      </c>
      <c r="R6169" s="75">
        <v>5.2</v>
      </c>
      <c r="S6169" s="76">
        <f t="shared" si="192"/>
        <v>2.0192307692307692</v>
      </c>
    </row>
    <row r="6170" spans="1:19" x14ac:dyDescent="0.25">
      <c r="A6170" s="14">
        <v>13</v>
      </c>
      <c r="B6170" s="74" t="s">
        <v>36</v>
      </c>
      <c r="C6170" s="75" t="s">
        <v>91</v>
      </c>
      <c r="D6170" s="14" t="s">
        <v>201</v>
      </c>
      <c r="P6170" s="14" t="str">
        <f t="shared" si="191"/>
        <v>13|B5T4|b|10-02=2019</v>
      </c>
      <c r="Q6170" s="75">
        <v>8.8000000000000007</v>
      </c>
      <c r="R6170" s="75">
        <v>3.4</v>
      </c>
      <c r="S6170" s="76">
        <f t="shared" si="192"/>
        <v>2.5882352941176472</v>
      </c>
    </row>
    <row r="6171" spans="1:19" x14ac:dyDescent="0.25">
      <c r="A6171" s="14">
        <v>13</v>
      </c>
      <c r="B6171" s="74" t="s">
        <v>36</v>
      </c>
      <c r="C6171" s="75" t="s">
        <v>91</v>
      </c>
      <c r="D6171" s="14" t="s">
        <v>201</v>
      </c>
      <c r="P6171" s="14" t="str">
        <f t="shared" si="191"/>
        <v>13|B5T4|b|10-02=2019</v>
      </c>
      <c r="Q6171" s="75">
        <v>9.3000000000000007</v>
      </c>
      <c r="R6171" s="75">
        <v>2.9</v>
      </c>
      <c r="S6171" s="76">
        <f t="shared" si="192"/>
        <v>3.2068965517241383</v>
      </c>
    </row>
    <row r="6172" spans="1:19" x14ac:dyDescent="0.25">
      <c r="A6172" s="14">
        <v>13</v>
      </c>
      <c r="B6172" s="74" t="s">
        <v>36</v>
      </c>
      <c r="C6172" s="75" t="s">
        <v>91</v>
      </c>
      <c r="D6172" s="14" t="s">
        <v>201</v>
      </c>
      <c r="P6172" s="14" t="str">
        <f t="shared" si="191"/>
        <v>13|B5T4|b|10-02=2019</v>
      </c>
      <c r="Q6172" s="75">
        <v>9.1999999999999993</v>
      </c>
      <c r="R6172" s="75">
        <v>4</v>
      </c>
      <c r="S6172" s="76">
        <f t="shared" si="192"/>
        <v>2.2999999999999998</v>
      </c>
    </row>
    <row r="6173" spans="1:19" x14ac:dyDescent="0.25">
      <c r="A6173" s="14">
        <v>13</v>
      </c>
      <c r="B6173" s="74" t="s">
        <v>36</v>
      </c>
      <c r="C6173" s="75" t="s">
        <v>91</v>
      </c>
      <c r="D6173" s="14" t="s">
        <v>201</v>
      </c>
      <c r="P6173" s="14" t="str">
        <f t="shared" si="191"/>
        <v>13|B5T4|b|10-02=2019</v>
      </c>
      <c r="Q6173" s="75">
        <v>9.6</v>
      </c>
      <c r="R6173" s="75">
        <v>4.3</v>
      </c>
      <c r="S6173" s="76">
        <f t="shared" si="192"/>
        <v>2.2325581395348837</v>
      </c>
    </row>
    <row r="6174" spans="1:19" x14ac:dyDescent="0.25">
      <c r="A6174" s="14">
        <v>13</v>
      </c>
      <c r="B6174" s="74" t="s">
        <v>36</v>
      </c>
      <c r="C6174" s="75" t="s">
        <v>91</v>
      </c>
      <c r="D6174" s="14" t="s">
        <v>201</v>
      </c>
      <c r="P6174" s="14" t="str">
        <f t="shared" si="191"/>
        <v>13|B5T4|b|10-02=2019</v>
      </c>
      <c r="Q6174" s="75">
        <v>10.8</v>
      </c>
      <c r="R6174" s="75">
        <v>4.5</v>
      </c>
      <c r="S6174" s="76">
        <f t="shared" si="192"/>
        <v>2.4000000000000004</v>
      </c>
    </row>
    <row r="6175" spans="1:19" x14ac:dyDescent="0.25">
      <c r="A6175" s="14">
        <v>13</v>
      </c>
      <c r="B6175" s="74" t="s">
        <v>36</v>
      </c>
      <c r="C6175" s="75" t="s">
        <v>91</v>
      </c>
      <c r="D6175" s="14" t="s">
        <v>201</v>
      </c>
      <c r="P6175" s="14" t="str">
        <f t="shared" si="191"/>
        <v>13|B5T4|b|10-02=2019</v>
      </c>
      <c r="Q6175" s="75">
        <v>10</v>
      </c>
      <c r="R6175" s="75">
        <v>4.5999999999999996</v>
      </c>
      <c r="S6175" s="76">
        <f t="shared" si="192"/>
        <v>2.1739130434782612</v>
      </c>
    </row>
    <row r="6176" spans="1:19" x14ac:dyDescent="0.25">
      <c r="A6176" s="14">
        <v>13</v>
      </c>
      <c r="B6176" s="74" t="s">
        <v>36</v>
      </c>
      <c r="C6176" s="75" t="s">
        <v>91</v>
      </c>
      <c r="D6176" s="14" t="s">
        <v>201</v>
      </c>
      <c r="P6176" s="14" t="str">
        <f t="shared" si="191"/>
        <v>13|B5T4|b|10-02=2019</v>
      </c>
      <c r="Q6176" s="75">
        <v>10.1</v>
      </c>
      <c r="R6176" s="75">
        <v>4.7</v>
      </c>
      <c r="S6176" s="76">
        <f t="shared" si="192"/>
        <v>2.1489361702127656</v>
      </c>
    </row>
    <row r="6177" spans="1:19" x14ac:dyDescent="0.25">
      <c r="A6177" s="14">
        <v>13</v>
      </c>
      <c r="B6177" s="74" t="s">
        <v>36</v>
      </c>
      <c r="C6177" s="75" t="s">
        <v>91</v>
      </c>
      <c r="D6177" s="14" t="s">
        <v>201</v>
      </c>
      <c r="P6177" s="14" t="str">
        <f t="shared" si="191"/>
        <v>13|B5T4|b|10-02=2019</v>
      </c>
      <c r="Q6177" s="75">
        <v>10.8</v>
      </c>
      <c r="R6177" s="75">
        <v>5</v>
      </c>
      <c r="S6177" s="76">
        <f t="shared" si="192"/>
        <v>2.16</v>
      </c>
    </row>
    <row r="6178" spans="1:19" x14ac:dyDescent="0.25">
      <c r="A6178" s="14">
        <v>13</v>
      </c>
      <c r="B6178" s="74" t="s">
        <v>36</v>
      </c>
      <c r="C6178" s="75" t="s">
        <v>92</v>
      </c>
      <c r="D6178" s="14" t="s">
        <v>201</v>
      </c>
      <c r="P6178" s="14" t="str">
        <f t="shared" si="191"/>
        <v>13|B5T4|c|10-02=2019</v>
      </c>
      <c r="Q6178" s="75">
        <v>5.7</v>
      </c>
      <c r="R6178" s="75">
        <v>2.1</v>
      </c>
      <c r="S6178" s="76">
        <f t="shared" si="192"/>
        <v>2.7142857142857144</v>
      </c>
    </row>
    <row r="6179" spans="1:19" x14ac:dyDescent="0.25">
      <c r="A6179" s="14">
        <v>13</v>
      </c>
      <c r="B6179" s="74" t="s">
        <v>36</v>
      </c>
      <c r="C6179" s="75" t="s">
        <v>92</v>
      </c>
      <c r="D6179" s="14" t="s">
        <v>201</v>
      </c>
      <c r="P6179" s="14" t="str">
        <f t="shared" si="191"/>
        <v>13|B5T4|c|10-02=2019</v>
      </c>
      <c r="Q6179" s="75">
        <v>8.5</v>
      </c>
      <c r="R6179" s="75">
        <v>3</v>
      </c>
      <c r="S6179" s="76">
        <f t="shared" si="192"/>
        <v>2.8333333333333335</v>
      </c>
    </row>
    <row r="6180" spans="1:19" x14ac:dyDescent="0.25">
      <c r="A6180" s="14">
        <v>13</v>
      </c>
      <c r="B6180" s="74" t="s">
        <v>36</v>
      </c>
      <c r="C6180" s="75" t="s">
        <v>92</v>
      </c>
      <c r="D6180" s="14" t="s">
        <v>201</v>
      </c>
      <c r="P6180" s="14" t="str">
        <f t="shared" si="191"/>
        <v>13|B5T4|c|10-02=2019</v>
      </c>
      <c r="Q6180" s="75">
        <v>8.4</v>
      </c>
      <c r="R6180" s="75">
        <v>3.1</v>
      </c>
      <c r="S6180" s="76">
        <f t="shared" si="192"/>
        <v>2.709677419354839</v>
      </c>
    </row>
    <row r="6181" spans="1:19" x14ac:dyDescent="0.25">
      <c r="A6181" s="14">
        <v>13</v>
      </c>
      <c r="B6181" s="74" t="s">
        <v>36</v>
      </c>
      <c r="C6181" s="75" t="s">
        <v>92</v>
      </c>
      <c r="D6181" s="14" t="s">
        <v>201</v>
      </c>
      <c r="P6181" s="14" t="str">
        <f t="shared" si="191"/>
        <v>13|B5T4|c|10-02=2019</v>
      </c>
      <c r="Q6181" s="75">
        <v>7.5</v>
      </c>
      <c r="R6181" s="75">
        <v>4.3</v>
      </c>
      <c r="S6181" s="76">
        <f t="shared" si="192"/>
        <v>1.7441860465116279</v>
      </c>
    </row>
    <row r="6182" spans="1:19" x14ac:dyDescent="0.25">
      <c r="A6182" s="14">
        <v>13</v>
      </c>
      <c r="B6182" s="74" t="s">
        <v>36</v>
      </c>
      <c r="C6182" s="75" t="s">
        <v>92</v>
      </c>
      <c r="D6182" s="14" t="s">
        <v>201</v>
      </c>
      <c r="P6182" s="14" t="str">
        <f t="shared" si="191"/>
        <v>13|B5T4|c|10-02=2019</v>
      </c>
      <c r="Q6182" s="75">
        <v>7.1</v>
      </c>
      <c r="R6182" s="75">
        <v>3.4</v>
      </c>
      <c r="S6182" s="76">
        <f t="shared" si="192"/>
        <v>2.0882352941176472</v>
      </c>
    </row>
    <row r="6183" spans="1:19" x14ac:dyDescent="0.25">
      <c r="A6183" s="14">
        <v>13</v>
      </c>
      <c r="B6183" s="74" t="s">
        <v>36</v>
      </c>
      <c r="C6183" s="75" t="s">
        <v>92</v>
      </c>
      <c r="D6183" s="14" t="s">
        <v>201</v>
      </c>
      <c r="P6183" s="14" t="str">
        <f t="shared" si="191"/>
        <v>13|B5T4|c|10-02=2019</v>
      </c>
      <c r="Q6183" s="75">
        <v>7</v>
      </c>
      <c r="R6183" s="75">
        <v>3.5</v>
      </c>
      <c r="S6183" s="76">
        <f t="shared" si="192"/>
        <v>2</v>
      </c>
    </row>
    <row r="6184" spans="1:19" x14ac:dyDescent="0.25">
      <c r="A6184" s="14">
        <v>13</v>
      </c>
      <c r="B6184" s="74" t="s">
        <v>36</v>
      </c>
      <c r="C6184" s="75" t="s">
        <v>92</v>
      </c>
      <c r="D6184" s="14" t="s">
        <v>201</v>
      </c>
      <c r="P6184" s="14" t="str">
        <f t="shared" si="191"/>
        <v>13|B5T4|c|10-02=2019</v>
      </c>
      <c r="Q6184" s="75">
        <v>7</v>
      </c>
      <c r="R6184" s="75">
        <v>3.7</v>
      </c>
      <c r="S6184" s="76">
        <f t="shared" si="192"/>
        <v>1.8918918918918919</v>
      </c>
    </row>
    <row r="6185" spans="1:19" x14ac:dyDescent="0.25">
      <c r="A6185" s="14">
        <v>13</v>
      </c>
      <c r="B6185" s="74" t="s">
        <v>36</v>
      </c>
      <c r="C6185" s="75" t="s">
        <v>93</v>
      </c>
      <c r="D6185" s="14" t="s">
        <v>201</v>
      </c>
      <c r="P6185" s="14" t="str">
        <f t="shared" si="191"/>
        <v>13|B5T4|d|10-02=2019</v>
      </c>
      <c r="Q6185" s="75">
        <v>8.5</v>
      </c>
      <c r="R6185" s="75">
        <v>2.4</v>
      </c>
      <c r="S6185" s="76">
        <f t="shared" si="192"/>
        <v>3.541666666666667</v>
      </c>
    </row>
    <row r="6186" spans="1:19" x14ac:dyDescent="0.25">
      <c r="A6186" s="14">
        <v>13</v>
      </c>
      <c r="B6186" s="74" t="s">
        <v>36</v>
      </c>
      <c r="C6186" s="75" t="s">
        <v>93</v>
      </c>
      <c r="D6186" s="14" t="s">
        <v>201</v>
      </c>
      <c r="P6186" s="14" t="str">
        <f t="shared" si="191"/>
        <v>13|B5T4|d|10-02=2019</v>
      </c>
      <c r="Q6186" s="75">
        <v>3.5</v>
      </c>
      <c r="R6186" s="75">
        <v>2</v>
      </c>
      <c r="S6186" s="76">
        <f t="shared" si="192"/>
        <v>1.75</v>
      </c>
    </row>
    <row r="6187" spans="1:19" x14ac:dyDescent="0.25">
      <c r="A6187" s="14">
        <v>13</v>
      </c>
      <c r="B6187" s="74" t="s">
        <v>36</v>
      </c>
      <c r="C6187" s="75" t="s">
        <v>93</v>
      </c>
      <c r="D6187" s="14" t="s">
        <v>201</v>
      </c>
      <c r="P6187" s="14" t="str">
        <f t="shared" si="191"/>
        <v>13|B5T4|d|10-02=2019</v>
      </c>
      <c r="Q6187" s="75">
        <v>9.3000000000000007</v>
      </c>
      <c r="R6187" s="75">
        <v>3.4</v>
      </c>
      <c r="S6187" s="76">
        <f t="shared" si="192"/>
        <v>2.7352941176470593</v>
      </c>
    </row>
    <row r="6188" spans="1:19" x14ac:dyDescent="0.25">
      <c r="A6188" s="14">
        <v>13</v>
      </c>
      <c r="B6188" s="74" t="s">
        <v>36</v>
      </c>
      <c r="C6188" s="75" t="s">
        <v>93</v>
      </c>
      <c r="D6188" s="14" t="s">
        <v>201</v>
      </c>
      <c r="P6188" s="14" t="str">
        <f t="shared" si="191"/>
        <v>13|B5T4|d|10-02=2019</v>
      </c>
      <c r="Q6188" s="75">
        <v>9.1</v>
      </c>
      <c r="R6188" s="75">
        <v>3.4</v>
      </c>
      <c r="S6188" s="76">
        <f t="shared" si="192"/>
        <v>2.6764705882352939</v>
      </c>
    </row>
    <row r="6189" spans="1:19" x14ac:dyDescent="0.25">
      <c r="A6189" s="14">
        <v>13</v>
      </c>
      <c r="B6189" s="74" t="s">
        <v>36</v>
      </c>
      <c r="C6189" s="75" t="s">
        <v>93</v>
      </c>
      <c r="D6189" s="14" t="s">
        <v>201</v>
      </c>
      <c r="P6189" s="14" t="str">
        <f t="shared" si="191"/>
        <v>13|B5T4|d|10-02=2019</v>
      </c>
      <c r="Q6189" s="75">
        <v>11.2</v>
      </c>
      <c r="R6189" s="75">
        <v>5.5</v>
      </c>
      <c r="S6189" s="76">
        <f t="shared" si="192"/>
        <v>2.0363636363636362</v>
      </c>
    </row>
    <row r="6190" spans="1:19" x14ac:dyDescent="0.25">
      <c r="A6190" s="14">
        <v>13</v>
      </c>
      <c r="B6190" s="74" t="s">
        <v>36</v>
      </c>
      <c r="C6190" s="75" t="s">
        <v>93</v>
      </c>
      <c r="D6190" s="14" t="s">
        <v>201</v>
      </c>
      <c r="P6190" s="14" t="str">
        <f t="shared" si="191"/>
        <v>13|B5T4|d|10-02=2019</v>
      </c>
      <c r="Q6190" s="75">
        <v>11.1</v>
      </c>
      <c r="R6190" s="75">
        <v>5.4</v>
      </c>
      <c r="S6190" s="76">
        <f t="shared" si="192"/>
        <v>2.0555555555555554</v>
      </c>
    </row>
    <row r="6191" spans="1:19" x14ac:dyDescent="0.25">
      <c r="A6191" s="14">
        <v>13</v>
      </c>
      <c r="B6191" s="74" t="s">
        <v>36</v>
      </c>
      <c r="C6191" s="75" t="s">
        <v>93</v>
      </c>
      <c r="D6191" s="14" t="s">
        <v>201</v>
      </c>
      <c r="P6191" s="14" t="str">
        <f t="shared" si="191"/>
        <v>13|B5T4|d|10-02=2019</v>
      </c>
      <c r="Q6191" s="75">
        <v>10.5</v>
      </c>
      <c r="R6191" s="75">
        <v>4.5999999999999996</v>
      </c>
      <c r="S6191" s="76">
        <f t="shared" si="192"/>
        <v>2.2826086956521743</v>
      </c>
    </row>
    <row r="6192" spans="1:19" x14ac:dyDescent="0.25">
      <c r="A6192" s="14">
        <v>13</v>
      </c>
      <c r="B6192" s="74" t="s">
        <v>36</v>
      </c>
      <c r="C6192" s="75" t="s">
        <v>93</v>
      </c>
      <c r="D6192" s="14" t="s">
        <v>201</v>
      </c>
      <c r="P6192" s="14" t="str">
        <f t="shared" si="191"/>
        <v>13|B5T4|d|10-02=2019</v>
      </c>
      <c r="Q6192" s="75">
        <v>10.5</v>
      </c>
      <c r="R6192" s="75">
        <v>4.4000000000000004</v>
      </c>
      <c r="S6192" s="76">
        <f t="shared" si="192"/>
        <v>2.3863636363636362</v>
      </c>
    </row>
    <row r="6193" spans="1:19" x14ac:dyDescent="0.25">
      <c r="A6193" s="14">
        <v>13</v>
      </c>
      <c r="B6193" s="74" t="s">
        <v>37</v>
      </c>
      <c r="C6193" s="75" t="s">
        <v>94</v>
      </c>
      <c r="D6193" s="14" t="s">
        <v>201</v>
      </c>
      <c r="P6193" s="14" t="str">
        <f t="shared" si="191"/>
        <v>13|B5T5|a|10-02=2019</v>
      </c>
      <c r="Q6193" s="75">
        <v>9.8000000000000007</v>
      </c>
      <c r="R6193" s="75">
        <v>4.2</v>
      </c>
      <c r="S6193" s="76">
        <f t="shared" si="192"/>
        <v>2.3333333333333335</v>
      </c>
    </row>
    <row r="6194" spans="1:19" x14ac:dyDescent="0.25">
      <c r="A6194" s="14">
        <v>13</v>
      </c>
      <c r="B6194" s="74" t="s">
        <v>37</v>
      </c>
      <c r="C6194" s="75" t="s">
        <v>94</v>
      </c>
      <c r="D6194" s="14" t="s">
        <v>201</v>
      </c>
      <c r="P6194" s="14" t="str">
        <f t="shared" si="191"/>
        <v>13|B5T5|a|10-02=2019</v>
      </c>
      <c r="Q6194" s="75">
        <v>9.5</v>
      </c>
      <c r="R6194" s="75">
        <v>4.2</v>
      </c>
      <c r="S6194" s="76">
        <f t="shared" si="192"/>
        <v>2.2619047619047619</v>
      </c>
    </row>
    <row r="6195" spans="1:19" x14ac:dyDescent="0.25">
      <c r="A6195" s="14">
        <v>13</v>
      </c>
      <c r="B6195" s="74" t="s">
        <v>37</v>
      </c>
      <c r="C6195" s="75" t="s">
        <v>94</v>
      </c>
      <c r="D6195" s="14" t="s">
        <v>201</v>
      </c>
      <c r="P6195" s="14" t="str">
        <f t="shared" si="191"/>
        <v>13|B5T5|a|10-02=2019</v>
      </c>
      <c r="Q6195" s="75">
        <v>9</v>
      </c>
      <c r="R6195" s="75">
        <v>3.7</v>
      </c>
      <c r="S6195" s="76">
        <f t="shared" si="192"/>
        <v>2.4324324324324325</v>
      </c>
    </row>
    <row r="6196" spans="1:19" x14ac:dyDescent="0.25">
      <c r="A6196" s="14">
        <v>13</v>
      </c>
      <c r="B6196" s="74" t="s">
        <v>37</v>
      </c>
      <c r="C6196" s="75" t="s">
        <v>94</v>
      </c>
      <c r="D6196" s="14" t="s">
        <v>201</v>
      </c>
      <c r="P6196" s="14" t="str">
        <f t="shared" si="191"/>
        <v>13|B5T5|a|10-02=2019</v>
      </c>
      <c r="Q6196" s="75">
        <v>9</v>
      </c>
      <c r="R6196" s="75">
        <v>3.6</v>
      </c>
      <c r="S6196" s="76">
        <f t="shared" si="192"/>
        <v>2.5</v>
      </c>
    </row>
    <row r="6197" spans="1:19" x14ac:dyDescent="0.25">
      <c r="A6197" s="14">
        <v>13</v>
      </c>
      <c r="B6197" s="74" t="s">
        <v>37</v>
      </c>
      <c r="C6197" s="75" t="s">
        <v>91</v>
      </c>
      <c r="D6197" s="14" t="s">
        <v>201</v>
      </c>
      <c r="P6197" s="14" t="str">
        <f t="shared" si="191"/>
        <v>13|B5T5|b|10-02=2019</v>
      </c>
      <c r="Q6197" s="75">
        <v>7.2</v>
      </c>
      <c r="R6197" s="75">
        <v>2.2999999999999998</v>
      </c>
      <c r="S6197" s="76">
        <f t="shared" si="192"/>
        <v>3.1304347826086958</v>
      </c>
    </row>
    <row r="6198" spans="1:19" x14ac:dyDescent="0.25">
      <c r="A6198" s="14">
        <v>13</v>
      </c>
      <c r="B6198" s="74" t="s">
        <v>37</v>
      </c>
      <c r="C6198" s="75" t="s">
        <v>91</v>
      </c>
      <c r="D6198" s="14" t="s">
        <v>201</v>
      </c>
      <c r="P6198" s="14" t="str">
        <f t="shared" si="191"/>
        <v>13|B5T5|b|10-02=2019</v>
      </c>
      <c r="Q6198" s="75">
        <v>7.5</v>
      </c>
      <c r="R6198" s="75">
        <v>2.5</v>
      </c>
      <c r="S6198" s="76">
        <f t="shared" si="192"/>
        <v>3</v>
      </c>
    </row>
    <row r="6199" spans="1:19" x14ac:dyDescent="0.25">
      <c r="A6199" s="14">
        <v>13</v>
      </c>
      <c r="B6199" s="74" t="s">
        <v>37</v>
      </c>
      <c r="C6199" s="75" t="s">
        <v>92</v>
      </c>
      <c r="D6199" s="14" t="s">
        <v>201</v>
      </c>
      <c r="P6199" s="14" t="str">
        <f t="shared" si="191"/>
        <v>13|B5T5|c|10-02=2019</v>
      </c>
      <c r="Q6199" s="75">
        <v>9.1999999999999993</v>
      </c>
      <c r="R6199" s="75">
        <v>3.5</v>
      </c>
      <c r="S6199" s="76">
        <f t="shared" si="192"/>
        <v>2.6285714285714286</v>
      </c>
    </row>
    <row r="6200" spans="1:19" x14ac:dyDescent="0.25">
      <c r="A6200" s="14">
        <v>13</v>
      </c>
      <c r="B6200" s="74" t="s">
        <v>37</v>
      </c>
      <c r="C6200" s="75" t="s">
        <v>92</v>
      </c>
      <c r="D6200" s="14" t="s">
        <v>201</v>
      </c>
      <c r="P6200" s="14" t="str">
        <f t="shared" si="191"/>
        <v>13|B5T5|c|10-02=2019</v>
      </c>
      <c r="Q6200" s="75">
        <v>9.3000000000000007</v>
      </c>
      <c r="R6200" s="75">
        <v>3.5</v>
      </c>
      <c r="S6200" s="76">
        <f t="shared" si="192"/>
        <v>2.6571428571428575</v>
      </c>
    </row>
    <row r="6201" spans="1:19" x14ac:dyDescent="0.25">
      <c r="A6201" s="14">
        <v>13</v>
      </c>
      <c r="B6201" s="74" t="s">
        <v>37</v>
      </c>
      <c r="C6201" s="75" t="s">
        <v>92</v>
      </c>
      <c r="D6201" s="14" t="s">
        <v>201</v>
      </c>
      <c r="P6201" s="14" t="str">
        <f t="shared" si="191"/>
        <v>13|B5T5|c|10-02=2019</v>
      </c>
      <c r="Q6201" s="75">
        <v>7.3</v>
      </c>
      <c r="R6201" s="75">
        <v>3.5</v>
      </c>
      <c r="S6201" s="76">
        <f t="shared" si="192"/>
        <v>2.0857142857142859</v>
      </c>
    </row>
    <row r="6202" spans="1:19" ht="12" customHeight="1" x14ac:dyDescent="0.25">
      <c r="A6202" s="14">
        <v>13</v>
      </c>
      <c r="B6202" s="74" t="s">
        <v>37</v>
      </c>
      <c r="C6202" s="75" t="s">
        <v>92</v>
      </c>
      <c r="D6202" s="14" t="s">
        <v>201</v>
      </c>
      <c r="P6202" s="14" t="str">
        <f t="shared" si="191"/>
        <v>13|B5T5|c|10-02=2019</v>
      </c>
      <c r="Q6202" s="75">
        <v>7.5</v>
      </c>
      <c r="R6202" s="75">
        <v>3.6</v>
      </c>
      <c r="S6202" s="76">
        <f t="shared" si="192"/>
        <v>2.0833333333333335</v>
      </c>
    </row>
    <row r="6203" spans="1:19" hidden="1" x14ac:dyDescent="0.25">
      <c r="A6203" s="14">
        <v>13</v>
      </c>
      <c r="B6203" s="74" t="s">
        <v>37</v>
      </c>
      <c r="C6203" s="75" t="s">
        <v>92</v>
      </c>
      <c r="D6203" s="14" t="s">
        <v>201</v>
      </c>
      <c r="P6203" s="14" t="str">
        <f t="shared" si="191"/>
        <v>13|B5T5|c|10-02=2019</v>
      </c>
      <c r="Q6203" s="75"/>
      <c r="R6203" s="75"/>
      <c r="S6203" s="76" t="e">
        <f t="shared" si="192"/>
        <v>#DIV/0!</v>
      </c>
    </row>
    <row r="6204" spans="1:19" x14ac:dyDescent="0.25">
      <c r="A6204" s="14">
        <v>13</v>
      </c>
      <c r="B6204" s="74" t="s">
        <v>37</v>
      </c>
      <c r="C6204" s="75" t="s">
        <v>93</v>
      </c>
      <c r="D6204" s="14" t="s">
        <v>201</v>
      </c>
      <c r="P6204" s="14" t="str">
        <f t="shared" si="191"/>
        <v>13|B5T5|d|10-02=2019</v>
      </c>
      <c r="Q6204" s="75">
        <v>7.2</v>
      </c>
      <c r="R6204" s="75">
        <v>3</v>
      </c>
      <c r="S6204" s="76">
        <f t="shared" si="192"/>
        <v>2.4</v>
      </c>
    </row>
    <row r="6205" spans="1:19" x14ac:dyDescent="0.25">
      <c r="A6205" s="14">
        <v>13</v>
      </c>
      <c r="B6205" s="74" t="s">
        <v>37</v>
      </c>
      <c r="C6205" s="75" t="s">
        <v>93</v>
      </c>
      <c r="D6205" s="14" t="s">
        <v>201</v>
      </c>
      <c r="P6205" s="14" t="str">
        <f t="shared" si="191"/>
        <v>13|B5T5|d|10-02=2019</v>
      </c>
      <c r="Q6205" s="75">
        <v>7.5</v>
      </c>
      <c r="R6205" s="75">
        <v>3.2</v>
      </c>
      <c r="S6205" s="76">
        <f t="shared" si="192"/>
        <v>2.34375</v>
      </c>
    </row>
    <row r="6206" spans="1:19" x14ac:dyDescent="0.25">
      <c r="A6206" s="14">
        <v>13</v>
      </c>
      <c r="B6206" s="74" t="s">
        <v>37</v>
      </c>
      <c r="C6206" s="75" t="s">
        <v>93</v>
      </c>
      <c r="D6206" s="14" t="s">
        <v>201</v>
      </c>
      <c r="P6206" s="14" t="str">
        <f t="shared" si="191"/>
        <v>13|B5T5|d|10-02=2019</v>
      </c>
      <c r="Q6206" s="75">
        <v>7.4</v>
      </c>
      <c r="R6206" s="75">
        <v>3</v>
      </c>
      <c r="S6206" s="76">
        <f t="shared" si="192"/>
        <v>2.4666666666666668</v>
      </c>
    </row>
    <row r="6207" spans="1:19" x14ac:dyDescent="0.25">
      <c r="A6207" s="14">
        <v>13</v>
      </c>
      <c r="B6207" s="74" t="s">
        <v>37</v>
      </c>
      <c r="C6207" s="75" t="s">
        <v>93</v>
      </c>
      <c r="D6207" s="14" t="s">
        <v>201</v>
      </c>
      <c r="P6207" s="14" t="str">
        <f t="shared" si="191"/>
        <v>13|B5T5|d|10-02=2019</v>
      </c>
      <c r="Q6207" s="75">
        <v>7.9</v>
      </c>
      <c r="R6207" s="75">
        <v>2.8</v>
      </c>
      <c r="S6207" s="76">
        <f t="shared" si="192"/>
        <v>2.8214285714285716</v>
      </c>
    </row>
    <row r="6208" spans="1:19" x14ac:dyDescent="0.25">
      <c r="A6208" s="14">
        <v>13</v>
      </c>
      <c r="B6208" s="74" t="s">
        <v>37</v>
      </c>
      <c r="C6208" s="75" t="s">
        <v>93</v>
      </c>
      <c r="D6208" s="14" t="s">
        <v>201</v>
      </c>
      <c r="P6208" s="14" t="str">
        <f t="shared" si="191"/>
        <v>13|B5T5|d|10-02=2019</v>
      </c>
      <c r="Q6208" s="75">
        <v>8.6</v>
      </c>
      <c r="R6208" s="75">
        <v>3.5</v>
      </c>
      <c r="S6208" s="76">
        <f t="shared" si="192"/>
        <v>2.4571428571428569</v>
      </c>
    </row>
  </sheetData>
  <mergeCells count="1">
    <mergeCell ref="A1:P4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Procedimentos </vt:lpstr>
      <vt:lpstr>Siglas Anexo</vt:lpstr>
      <vt:lpstr>Dados primários </vt:lpstr>
      <vt:lpstr>Parametros _morfologicos</vt:lpstr>
      <vt:lpstr>Folhas_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ALMEIDA</dc:creator>
  <cp:lastModifiedBy>Ully Depolo</cp:lastModifiedBy>
  <dcterms:created xsi:type="dcterms:W3CDTF">2019-04-05T01:50:02Z</dcterms:created>
  <dcterms:modified xsi:type="dcterms:W3CDTF">2019-10-30T13:30:57Z</dcterms:modified>
</cp:coreProperties>
</file>